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20" yWindow="-120" windowWidth="20730" windowHeight="11160" tabRatio="804"/>
  </bookViews>
  <sheets>
    <sheet name="ORÇAMENTO" sheetId="2" r:id="rId1"/>
    <sheet name="CRONOGRAMA" sheetId="4" r:id="rId2"/>
    <sheet name="BDI TCU 2622 -URBANAS" sheetId="3" r:id="rId3"/>
    <sheet name="COMPOSIÇÃO" sheetId="5"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s>
  <definedNames>
    <definedName name="__xlnm.Database">"#REF!"</definedName>
    <definedName name="A">NA()</definedName>
    <definedName name="AAA">"#REF!"</definedName>
    <definedName name="_xlnm.Print_Area" localSheetId="2">'BDI TCU 2622 -URBANAS'!$B$1:$J$45</definedName>
    <definedName name="_xlnm.Print_Area" localSheetId="3">COMPOSIÇÃO!$A$2:$G$12</definedName>
    <definedName name="_xlnm.Print_Area" localSheetId="0">ORÇAMENTO!$A$1:$H$67</definedName>
    <definedName name="Aut_original" localSheetId="0">[1]PROJETO!#REF!</definedName>
    <definedName name="Aut_original">[1]PROJETO!#REF!</definedName>
    <definedName name="Aut_resumo" localSheetId="0">[2]RESUMO_AUT1!#REF!</definedName>
    <definedName name="Aut_resumo">[2]RESUMO_AUT1!#REF!</definedName>
    <definedName name="_xlnm.Database" localSheetId="0">#REF!</definedName>
    <definedName name="_xlnm.Database">#REF!</definedName>
    <definedName name="BDI">NA()</definedName>
    <definedName name="CONS" localSheetId="0">#REF!</definedName>
    <definedName name="CONS">#REF!</definedName>
    <definedName name="CONSUMO" localSheetId="0">[3]QuQuant!#REF!</definedName>
    <definedName name="CONSUMO">[3]QuQuant!#REF!</definedName>
    <definedName name="CONTENÇÃO">"#REF!"</definedName>
    <definedName name="cronograma" localSheetId="0">[4]qorcamentodnerL1!#REF!</definedName>
    <definedName name="cronograma">[4]qorcamentodnerL1!#REF!</definedName>
    <definedName name="Descricao" localSheetId="0">#REF!</definedName>
    <definedName name="Descricao">#REF!</definedName>
    <definedName name="DIMPAV" localSheetId="0">#REF!</definedName>
    <definedName name="DIMPAV">#REF!</definedName>
    <definedName name="E">[4]qorcamentodnerL1!#REF!</definedName>
    <definedName name="EE">#REF!</definedName>
    <definedName name="EEE">#REF!</definedName>
    <definedName name="Excel_BuiltIn_Database" localSheetId="0">#REF!</definedName>
    <definedName name="Excel_BuiltIn_Database">#REF!</definedName>
    <definedName name="GGG">NA()</definedName>
    <definedName name="ISS" localSheetId="0">#REF!</definedName>
    <definedName name="ISS">#REF!</definedName>
    <definedName name="k" localSheetId="0">#REF!</definedName>
    <definedName name="k">#REF!</definedName>
    <definedName name="Meu" localSheetId="0">#REF!</definedName>
    <definedName name="Meu">#REF!</definedName>
    <definedName name="N">NA()</definedName>
    <definedName name="ORÇAMENTO.BancoRef" hidden="1">'[5]PLANILHA GERAL'!$F$8</definedName>
    <definedName name="ORÇM">NA()</definedName>
    <definedName name="P">NA()</definedName>
    <definedName name="Print" localSheetId="0">[6]QuQuant!#REF!</definedName>
    <definedName name="Print">[6]QuQuant!#REF!</definedName>
    <definedName name="Print_Area_MI" localSheetId="2">[7]qorcamentodnerL1!#REF!</definedName>
    <definedName name="Print_Area_MI" localSheetId="1">[4]qorcamentodnerL1!#REF!</definedName>
    <definedName name="Print_Area_MI" localSheetId="0">[4]qorcamentodnerL1!#REF!</definedName>
    <definedName name="Print_Area_MI">[4]qorcamentodnerL1!#REF!</definedName>
    <definedName name="REFERENCIA.Descricao" hidden="1">IF(ISNUMBER('[5]PLANILHA GERAL'!$AF1),OFFSET(INDIRECT(ORÇAMENTO.BancoRef),'[5]PLANILHA GERAL'!$AF1-1,3,1),'[5]PLANILHA GERAL'!$AF1)</definedName>
    <definedName name="_xlnm.Print_Titles" localSheetId="0">(ORÇAMENTO!$A:$H,ORÇAMENTO!$1:$11)</definedName>
    <definedName name="U">"#REF!"</definedName>
    <definedName name="UniformeMensageiro" localSheetId="0">#REF!</definedName>
    <definedName name="UniformeMensageiro">#REF!</definedName>
    <definedName name="UniformeMensageiros" localSheetId="0">#REF!</definedName>
    <definedName name="UniformeMensageiros">#REF!</definedName>
    <definedName name="UniformeRecepcionista" localSheetId="0">#REF!</definedName>
    <definedName name="UniformeRecepcionista">#REF!</definedName>
    <definedName name="W">#REF!</definedName>
  </definedNames>
  <calcPr calcId="125725"/>
</workbook>
</file>

<file path=xl/calcChain.xml><?xml version="1.0" encoding="utf-8"?>
<calcChain xmlns="http://schemas.openxmlformats.org/spreadsheetml/2006/main">
  <c r="K12" i="5"/>
  <c r="J12"/>
  <c r="K11"/>
  <c r="J11"/>
  <c r="K10"/>
  <c r="J10"/>
  <c r="K6"/>
  <c r="J6"/>
  <c r="K5"/>
  <c r="J5"/>
  <c r="A5" i="4"/>
  <c r="A4"/>
  <c r="A2"/>
  <c r="G15" i="2"/>
  <c r="H15" s="1"/>
  <c r="G18" l="1"/>
  <c r="H18" s="1"/>
  <c r="G17"/>
  <c r="H17" s="1"/>
  <c r="G16"/>
  <c r="H16" s="1"/>
  <c r="G14"/>
  <c r="H14" s="1"/>
  <c r="G21"/>
  <c r="H21" s="1"/>
  <c r="G20"/>
  <c r="H20" s="1"/>
  <c r="G23"/>
  <c r="G24"/>
  <c r="G25"/>
  <c r="G26"/>
  <c r="G27"/>
  <c r="G28"/>
  <c r="G29"/>
  <c r="G32"/>
  <c r="G33"/>
  <c r="G34"/>
  <c r="G35"/>
  <c r="G36"/>
  <c r="G37"/>
  <c r="G38"/>
  <c r="G39"/>
  <c r="G44"/>
  <c r="G45"/>
  <c r="G46"/>
  <c r="G47"/>
  <c r="G48"/>
  <c r="G49"/>
  <c r="G50"/>
  <c r="G51"/>
  <c r="G52"/>
  <c r="G53"/>
  <c r="G54"/>
  <c r="B40"/>
  <c r="G11" i="5"/>
  <c r="G12"/>
  <c r="G10"/>
  <c r="G6"/>
  <c r="G5"/>
  <c r="G8" l="1"/>
  <c r="F40" i="2" s="1"/>
  <c r="G40" s="1"/>
  <c r="H19"/>
  <c r="C10" i="4" s="1"/>
  <c r="G3" i="5"/>
  <c r="H50" i="2"/>
  <c r="F10" i="4" l="1"/>
  <c r="G10"/>
  <c r="H10"/>
  <c r="D17"/>
  <c r="D15"/>
  <c r="D13"/>
  <c r="D11"/>
  <c r="E10"/>
  <c r="D9"/>
  <c r="D7"/>
  <c r="A3"/>
  <c r="J36" i="3"/>
  <c r="C37" s="1"/>
  <c r="C35"/>
  <c r="C34"/>
  <c r="C33"/>
  <c r="C32"/>
  <c r="C31"/>
  <c r="C30"/>
  <c r="C29"/>
  <c r="L27"/>
  <c r="J14"/>
  <c r="K92" i="2" l="1"/>
  <c r="K91"/>
  <c r="K90"/>
  <c r="K89"/>
  <c r="K88"/>
  <c r="K87"/>
  <c r="K86"/>
  <c r="K85"/>
  <c r="K84"/>
  <c r="K83"/>
  <c r="K82"/>
  <c r="G56"/>
  <c r="G43"/>
  <c r="G42"/>
  <c r="G41"/>
  <c r="H41" s="1"/>
  <c r="H40"/>
  <c r="H39"/>
  <c r="H34"/>
  <c r="H32"/>
  <c r="G30"/>
  <c r="H52" l="1"/>
  <c r="H51"/>
  <c r="H37"/>
  <c r="H35"/>
  <c r="H48"/>
  <c r="H36"/>
  <c r="H38"/>
  <c r="H25" l="1"/>
  <c r="H23"/>
  <c r="H30"/>
  <c r="H26"/>
  <c r="H24" l="1"/>
  <c r="H33"/>
  <c r="H31" s="1"/>
  <c r="H27"/>
  <c r="C14" i="4" l="1"/>
  <c r="H56" i="2"/>
  <c r="H55" s="1"/>
  <c r="C18" i="4" s="1"/>
  <c r="H18" s="1"/>
  <c r="D18" s="1"/>
  <c r="H44" i="2"/>
  <c r="H43"/>
  <c r="G14" i="4" l="1"/>
  <c r="F14"/>
  <c r="H14"/>
  <c r="E14"/>
  <c r="H46" i="2"/>
  <c r="H45"/>
  <c r="H28"/>
  <c r="D14" i="4" l="1"/>
  <c r="H29" i="2"/>
  <c r="H22" s="1"/>
  <c r="G13" l="1"/>
  <c r="H13" s="1"/>
  <c r="H12" s="1"/>
  <c r="C8" i="4" s="1"/>
  <c r="H8" s="1"/>
  <c r="C12"/>
  <c r="H49" i="2"/>
  <c r="H47"/>
  <c r="G8" i="4" l="1"/>
  <c r="F8"/>
  <c r="E8"/>
  <c r="H12"/>
  <c r="E12"/>
  <c r="G12"/>
  <c r="F12"/>
  <c r="H42" i="2"/>
  <c r="D10" i="4"/>
  <c r="D8" l="1"/>
  <c r="C16"/>
  <c r="H57" i="2"/>
  <c r="D12" i="4"/>
  <c r="H16" l="1"/>
  <c r="F16"/>
  <c r="G16"/>
  <c r="E16"/>
  <c r="C20"/>
  <c r="C13" l="1"/>
  <c r="C11"/>
  <c r="C17"/>
  <c r="C7"/>
  <c r="C15"/>
  <c r="C9"/>
  <c r="H20"/>
  <c r="H19"/>
  <c r="F20"/>
  <c r="F19"/>
  <c r="G19"/>
  <c r="G20"/>
  <c r="D16"/>
  <c r="E19"/>
  <c r="E20"/>
  <c r="D20" l="1"/>
  <c r="C19"/>
  <c r="D19"/>
</calcChain>
</file>

<file path=xl/sharedStrings.xml><?xml version="1.0" encoding="utf-8"?>
<sst xmlns="http://schemas.openxmlformats.org/spreadsheetml/2006/main" count="313" uniqueCount="221">
  <si>
    <t>PLANILHA ORÇAMENTÁRIA DE CUSTOS</t>
  </si>
  <si>
    <t>CONVENENTE: PREFEITURA MUNICIPAL DE LAGOA SANTA</t>
  </si>
  <si>
    <t>FOLHA Nº: 01</t>
  </si>
  <si>
    <t xml:space="preserve">FORMA DE EXECUÇÃO: </t>
  </si>
  <si>
    <t>(    ) DIRETA</t>
  </si>
  <si>
    <t>( x  )INDIRETA</t>
  </si>
  <si>
    <t>BDI</t>
  </si>
  <si>
    <t xml:space="preserve">PRAZO DE EXECUÇÃO: </t>
  </si>
  <si>
    <t>ITEM</t>
  </si>
  <si>
    <t>CÓDIGO</t>
  </si>
  <si>
    <t>DESCRIÇÃO</t>
  </si>
  <si>
    <t>UNIDADE</t>
  </si>
  <si>
    <t>QUANTIDADE</t>
  </si>
  <si>
    <t>PREÇO UNITÁRIO S/ BDI</t>
  </si>
  <si>
    <t>PREÇO UNITÁRIO C/ BDI</t>
  </si>
  <si>
    <t>PREÇO TOTAL</t>
  </si>
  <si>
    <t>SERVIÇOS PRELIMINARES</t>
  </si>
  <si>
    <t>1.1</t>
  </si>
  <si>
    <t>UNID.</t>
  </si>
  <si>
    <t>1.2</t>
  </si>
  <si>
    <t>01.09.07</t>
  </si>
  <si>
    <t>CONTAINER 6,0X2,30X2,82 M COM ISOLAMENTO TERMICO VESTIARIO 4 CHUV.3 SANIT.1LAVAT. 1 MICT. COMPLETO</t>
  </si>
  <si>
    <t>MÊS</t>
  </si>
  <si>
    <t>1.3</t>
  </si>
  <si>
    <t>1.4</t>
  </si>
  <si>
    <t>TAPUME COM TELA DE POLIETILENO</t>
  </si>
  <si>
    <t>M</t>
  </si>
  <si>
    <t>1.5</t>
  </si>
  <si>
    <t>FITA ZEBRADA AMARELA PARA SINALIZAÇÃO L = 7 CM</t>
  </si>
  <si>
    <t>1.6</t>
  </si>
  <si>
    <t>01.03.02</t>
  </si>
  <si>
    <t>PLACA DE OBRA EM LONA IMPRESSAO DIGITAL</t>
  </si>
  <si>
    <t>M2</t>
  </si>
  <si>
    <t>ADMINISTRAÇÃO LOCAL</t>
  </si>
  <si>
    <t>2.1</t>
  </si>
  <si>
    <t>44.01.03</t>
  </si>
  <si>
    <t>ENGENHEIRO</t>
  </si>
  <si>
    <t>2.2</t>
  </si>
  <si>
    <t>44.01.07</t>
  </si>
  <si>
    <t>ENCARREGADO</t>
  </si>
  <si>
    <t>TRABALHOS EM TERRA</t>
  </si>
  <si>
    <t>3.1</t>
  </si>
  <si>
    <t>40.43.01</t>
  </si>
  <si>
    <t>CORTE MECAN. C/ SERRA CIRCULAR EM CONCRETO/ASFALTO</t>
  </si>
  <si>
    <t>3.2</t>
  </si>
  <si>
    <t>03.18.01</t>
  </si>
  <si>
    <t>ESCAV. MECANICA DE VALAS C/ DESC. LATERAL H&lt;=1,5M</t>
  </si>
  <si>
    <t>M³</t>
  </si>
  <si>
    <t>3.3</t>
  </si>
  <si>
    <t>3.4</t>
  </si>
  <si>
    <t>03.22.02</t>
  </si>
  <si>
    <t>REATERRO DE VALA COMPACTADO C/ PLACA VIBRATORIA OU EQUIVALENTE</t>
  </si>
  <si>
    <t>3.5</t>
  </si>
  <si>
    <t>03.12.03</t>
  </si>
  <si>
    <t>CARGA DE MATERIAL DE QQUER NATUREZA SOBRE CAMINHAO - MECANICA</t>
  </si>
  <si>
    <t>3.6</t>
  </si>
  <si>
    <t>03.13.03</t>
  </si>
  <si>
    <t>TRANSPORTE DE MATERIAL DE QUALQUER NATUREZA 2 KM &lt; DMT &lt;= 5 KM</t>
  </si>
  <si>
    <t>M3 X KM</t>
  </si>
  <si>
    <t>3.7</t>
  </si>
  <si>
    <t>19.32.01</t>
  </si>
  <si>
    <t>ESCORAMENTO DESCONTINUO DE VALAS - PADRAO SUDECAP TIPO A - MADEIRA ROLIÇA D= 6 A 10 CM</t>
  </si>
  <si>
    <t>3.8</t>
  </si>
  <si>
    <t>M3</t>
  </si>
  <si>
    <t>02.15.01</t>
  </si>
  <si>
    <t>REMOÇAO DE MEIO-FIO PREMOLDADO DE CONCRETO</t>
  </si>
  <si>
    <t>02.11.07</t>
  </si>
  <si>
    <t>DEMOLIÇÃO DE REVESTIMENTO ASFALTICO COM EQUIP. PNEUMATICO</t>
  </si>
  <si>
    <t>DRENAGEM</t>
  </si>
  <si>
    <t>4.1</t>
  </si>
  <si>
    <t>4.2</t>
  </si>
  <si>
    <t>4.3</t>
  </si>
  <si>
    <t>4.4</t>
  </si>
  <si>
    <t>40.87.08</t>
  </si>
  <si>
    <t>TUBO CONC.ARMADO JUNTA ELASTICA,NBR8890 CLASSE EA2 DN= 800 MM</t>
  </si>
  <si>
    <t>4.5</t>
  </si>
  <si>
    <t>4.6</t>
  </si>
  <si>
    <t>4.7</t>
  </si>
  <si>
    <t>05.09.03</t>
  </si>
  <si>
    <t>FORNECIMENTO E LANÇAMENTO DE MATERIAL DRENANTE AREIA (COM ADENSAMENTO HIDRAULICO)</t>
  </si>
  <si>
    <t>4.8</t>
  </si>
  <si>
    <t>4.9</t>
  </si>
  <si>
    <t>19.18.05</t>
  </si>
  <si>
    <t>POÇO DE VISITA TIPO A - PADRAO SUDECAP D=800MM</t>
  </si>
  <si>
    <t>4.10</t>
  </si>
  <si>
    <t>19.21.02</t>
  </si>
  <si>
    <t>CHAMINE DE POÇO DE VISITA - PADRAO SUDECAP - TIPO B-ANEL CONCRETO CA-1, C/ DEGRAUS EM AÇO CA 25</t>
  </si>
  <si>
    <t>19.22.02</t>
  </si>
  <si>
    <t>TAMPAO DE POÇO DE VISITA FERRO FUNDIDO NODULAR</t>
  </si>
  <si>
    <t>BOCA DE LOBO DUPLA (TIPO B - CONCRETO), QUADRO, GRELHA E CANTONEIRA, INCLUSIVE ESCAVAÇÃO, REATERRO E BOTA-FORA</t>
  </si>
  <si>
    <t>BOCA DE LOBO SIMPLES (TIPO B - CONCRETO), QUADRO, GRELHA E CANTONEIRA, INCLUSIVE ESCAVAÇÃO, REATERRO E BOTA-FORA</t>
  </si>
  <si>
    <t>DISSIPADOR DE ENERGIA EM PEDRA ARGAMASSADA ESPESSURA 6CM INCL MATERIAIS E COLOCACAO MEDIDO P/ VOLUME DE PEDRA ARGAMASSADA</t>
  </si>
  <si>
    <t>19.70.09</t>
  </si>
  <si>
    <t>TUBO PVC RIG.NBR-7362/2 INCL.CONEXOES (TIGRE/EQUIVALENTE) D= 400MM</t>
  </si>
  <si>
    <t>PAVIMENTAÇÃO / RECOMPOSIÇÃO DE PAVIMENTAÇÃO</t>
  </si>
  <si>
    <t>5.1</t>
  </si>
  <si>
    <t>20.04.03</t>
  </si>
  <si>
    <t>SUB-BASE ESTAB. GRANUL. ENERGIA PROCTOR INTERMED.COM BRITA BICA CORRIDA</t>
  </si>
  <si>
    <t>5.2</t>
  </si>
  <si>
    <t>20.06.03</t>
  </si>
  <si>
    <t>BASE ESTAB. GRANUL.COMPACT.ENERG.PROCTOR INTERMED.COM BRITA BICA CORRIDA</t>
  </si>
  <si>
    <t>5.3</t>
  </si>
  <si>
    <t>03.13.04</t>
  </si>
  <si>
    <t>TRANSPORTE DE MATERIAL DE QUALQUER NATUREZA DMT  &gt; 5 KM</t>
  </si>
  <si>
    <t>M3KM</t>
  </si>
  <si>
    <t>5.4</t>
  </si>
  <si>
    <t>20.11.01</t>
  </si>
  <si>
    <t>IMPRIMAÇAO COM CM-30</t>
  </si>
  <si>
    <t>5.5</t>
  </si>
  <si>
    <t>20.12.01</t>
  </si>
  <si>
    <t>PINTURA DE LIGAÇAO COM RR-1C</t>
  </si>
  <si>
    <t>5.6</t>
  </si>
  <si>
    <t>20.10.03</t>
  </si>
  <si>
    <t>TRANSPORTE DE MATERIAL DE QUALQUER NATUREZA DMT &gt; 10KM (MATERIAL BETUMINOSO)</t>
  </si>
  <si>
    <t>TXKM</t>
  </si>
  <si>
    <t>5.7</t>
  </si>
  <si>
    <t>CONSTRUÇÃO DE PAVIMENTO COM APLICAÇÃO DE CONCRETO BETUMINOSO USINADO A QUENTE (CBUQ), CAMADA DE ROLAMENTO, COM ESPESSURA DE 5,0 CM - EXCLUSIVE TRANSPORTE.</t>
  </si>
  <si>
    <t>5.8</t>
  </si>
  <si>
    <t>TRANSPORTE DE MATERIAL DE QUALQUER NATUREZA DMT &gt; 10KM (CBUQ)</t>
  </si>
  <si>
    <t>5.9</t>
  </si>
  <si>
    <t>6.1</t>
  </si>
  <si>
    <t xml:space="preserve">LIMPEZA DA OBRA </t>
  </si>
  <si>
    <t>LIMPEZA GERAL DA OBRA</t>
  </si>
  <si>
    <t xml:space="preserve">M2 </t>
  </si>
  <si>
    <t>TOTAL GERAL DA OBRA</t>
  </si>
  <si>
    <t>Acórdão 2622/2013</t>
  </si>
  <si>
    <t>CALCULO DO BDI -RODOVIAS , FERROVIAS E CONGENERES</t>
  </si>
  <si>
    <t>CONTRATO</t>
  </si>
  <si>
    <t>Proponente</t>
  </si>
  <si>
    <t>PREFEITURA MUNICIPAL DE LAGOA SANTA</t>
  </si>
  <si>
    <t>Empreendimento ( Nome/Apelido)</t>
  </si>
  <si>
    <t>Programa</t>
  </si>
  <si>
    <t>Município</t>
  </si>
  <si>
    <t>UF</t>
  </si>
  <si>
    <t>LAGOA SANTA</t>
  </si>
  <si>
    <t>Gestor</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</si>
  <si>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</si>
  <si>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</si>
  <si>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</si>
  <si>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</si>
  <si>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</si>
  <si>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</si>
  <si>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</si>
  <si>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</si>
  <si>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</si>
  <si>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</si>
  <si>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</si>
  <si>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</si>
  <si>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 xml:space="preserve">Tributos (T) </t>
  </si>
  <si>
    <t>INSS desoneração (E)</t>
  </si>
  <si>
    <t>ou</t>
  </si>
  <si>
    <t>Controle</t>
  </si>
  <si>
    <t>BDI ADMISSÍVEL</t>
  </si>
  <si>
    <t>BDI NÃO ADMISSÍVEL</t>
  </si>
  <si>
    <t>BDI CALCULADO ----&gt;</t>
  </si>
  <si>
    <t>BDI = [(1+AC+S+R+G)*(1+DF)*(1+L)/(1-(T+E))-1]</t>
  </si>
  <si>
    <t>TRIBUTOS PRATICADOS NO MUNICÍPIO</t>
  </si>
  <si>
    <t xml:space="preserve">INSS </t>
  </si>
  <si>
    <t>PIS/COFINS</t>
  </si>
  <si>
    <t>Nos percentuais referentes a tributos deverá ser considerado para efeito de calculo o ISS do município ou correspondente na sua inserção no Simples Nacional;</t>
  </si>
  <si>
    <t>CRONOGRAMA FÍSICO-FINANCEIRO DE EXECUÇÃO</t>
  </si>
  <si>
    <t>PRAZO DA OBRA: 04 SEMANAS</t>
  </si>
  <si>
    <t>ETAPAS/DESCRIÇÃO</t>
  </si>
  <si>
    <t>FÍSICO/ FINANCEIRO</t>
  </si>
  <si>
    <t>TOTAL  ETAPAS</t>
  </si>
  <si>
    <t>SEMANA 1</t>
  </si>
  <si>
    <t>SEMANA 2</t>
  </si>
  <si>
    <t>SEMANA 3</t>
  </si>
  <si>
    <t>SEMANA 4</t>
  </si>
  <si>
    <t>1</t>
  </si>
  <si>
    <t>2</t>
  </si>
  <si>
    <t>3</t>
  </si>
  <si>
    <t>4</t>
  </si>
  <si>
    <t>5</t>
  </si>
  <si>
    <t>TOTAL</t>
  </si>
  <si>
    <t>COMPOSIÇÃO PMLS</t>
  </si>
  <si>
    <t>PMLS</t>
  </si>
  <si>
    <t>LIMPEZA COM LAVAGEM DA PISTA</t>
  </si>
  <si>
    <t>SINAPI</t>
  </si>
  <si>
    <t>CAMINHÃO PIPA 6.000 L, PESO BRUTO TOTAL 13.000 KG, DISTÂNCIA ENTRE EIXOS 4,80 M, POTÊNCIA 189 CV INCLUSIVE TANQUE DE AÇO PARA TRANSPORTE DE ÁGUA, CAPACIDADE 6 M3 - MATERIAIS NA OPERAÇÃO. AF_06/2014</t>
  </si>
  <si>
    <t>H</t>
  </si>
  <si>
    <t>SERVENTE COM ENCARGOS COMPLEMENTARES</t>
  </si>
  <si>
    <t>19.10.05</t>
  </si>
  <si>
    <t>ALA DE REDE TUBULAR D=  800 MM</t>
  </si>
  <si>
    <t>TRANSPORTE DE MATERIAL DE QUALQUER NATUREZA DMT &gt; 10KM (CM-30)</t>
  </si>
  <si>
    <t>TRANSPORTE DE MATERIAL DE QUALQUER NATUREZA DMT &gt; 10KM (RR-1C)</t>
  </si>
  <si>
    <t>TRANSPORTE DE MATERIAL DE QUALQUER NATUREZA, DMT ACIMA DE 10 KM (DMT=60KM) (TRANSPORTE DE MATERIAL BETUMINOSO CAP 20)</t>
  </si>
  <si>
    <t>TRANSPORTE DE MATERIAL DE QUALQUER NATUREZA, DMT ACIMA DE 10 KM (DMT=60KM) (AGREGADO)</t>
  </si>
  <si>
    <t>LOCAL: BAIRRO JOANA D'ARC</t>
  </si>
  <si>
    <t>SUDECAP</t>
  </si>
  <si>
    <t>ED-48551</t>
  </si>
  <si>
    <t>ED-48550</t>
  </si>
  <si>
    <t>PREÇO UNIT.</t>
  </si>
  <si>
    <t>PREÇO TOT.</t>
  </si>
  <si>
    <t>ESCAVAÇÃO MANUAL DE VALA COM PROFUNDIDADE MENOR OU IGUAL A 1,30 M. AF_03/2016</t>
  </si>
  <si>
    <t>COEF.</t>
  </si>
  <si>
    <t>FABRICAÇÃO, MONTAGEM E DESMONTAGEM DE FÔRMA PARA VIGA BALDRAME, EM MADEIRA SERRADA, E=25 MM, 1 UTILIZAÇÃO. AF_06/2017</t>
  </si>
  <si>
    <t>CONCRETO CICLOPICO FCK=10MPA 30% PEDRA DE MAO INCLUSIVE LANCAMENTO</t>
  </si>
  <si>
    <t>PMLS -2</t>
  </si>
  <si>
    <t>PMLS -1</t>
  </si>
  <si>
    <t>ED-50266</t>
  </si>
  <si>
    <t>ED-50163</t>
  </si>
  <si>
    <t>ED-50157</t>
  </si>
  <si>
    <t>ED-50137</t>
  </si>
  <si>
    <t>MOBILIZAÇÃO E DESMOBILIZAÇÃO DE CONTAINER, INCLUSIVE INSTALAÇÃO E TRANSPORTE COM CAMINHÃO GUINDAUTO (MUNCK)</t>
  </si>
  <si>
    <t>5.10</t>
  </si>
  <si>
    <t>5.11</t>
  </si>
  <si>
    <t>5.12</t>
  </si>
  <si>
    <t>ED-50392</t>
  </si>
  <si>
    <t>MOBILIZAÇÃO E DESMOBILIZAÇÃO 
OBRAS ATÉ O VALOR DE 1.000.000,00 - 0,5%</t>
  </si>
  <si>
    <t>OBRA: DRENAGEM DA RUA MESSIAS PINTO ALVES E ENTORNO</t>
  </si>
  <si>
    <t>DATA:SETEMBRO/2021</t>
  </si>
  <si>
    <t>1 MÊS (4 SEMANAS)</t>
  </si>
  <si>
    <t>6</t>
  </si>
  <si>
    <t>TRABALHO EM TERRA</t>
  </si>
  <si>
    <t>LIMPEZA DA OBRA</t>
  </si>
  <si>
    <t>Lagoa Santa, 02 de setembro de 2021.</t>
  </si>
  <si>
    <t>04.19.13</t>
  </si>
  <si>
    <t>REGIÃO/MÊS DE REFERÊNCIA:SETOP ABRIL/21, SUDECAP JUN/21, SINAPI JUL/21</t>
  </si>
  <si>
    <t>DIORGENES DE SOUZA BARBOSA</t>
  </si>
  <si>
    <t>DIRETOR DE OBRAS</t>
  </si>
</sst>
</file>

<file path=xl/styles.xml><?xml version="1.0" encoding="utf-8"?>
<styleSheet xmlns="http://schemas.openxmlformats.org/spreadsheetml/2006/main">
  <numFmts count="16">
    <numFmt numFmtId="44" formatCode="_-&quot;R$&quot;\ * #,##0.00_-;\-&quot;R$&quot;\ * #,##0.00_-;_-&quot;R$&quot;\ * &quot;-&quot;??_-;_-@_-"/>
    <numFmt numFmtId="43" formatCode="_-* #,##0.00_-;\-* #,##0.00_-;_-* &quot;-&quot;??_-;_-@_-"/>
    <numFmt numFmtId="164" formatCode="_-* #,##0.00_-;\-* #,##0.00_-;_-* \-??_-;_-@_-"/>
    <numFmt numFmtId="165" formatCode="_(* #,##0.00_);_(* \(#,##0.00\);_(* \-??_);_(@_)"/>
    <numFmt numFmtId="166" formatCode="#."/>
    <numFmt numFmtId="167" formatCode="_-[$R$-416]* #,##0.00_-;\-[$R$-416]* #,##0.00_-;_-[$R$-416]* &quot;-&quot;??_-;_-@_-"/>
    <numFmt numFmtId="168" formatCode="_(&quot;R$ &quot;* #,##0.00_);_(&quot;R$ &quot;* \(#,##0.00\);_(&quot;R$ &quot;* \-??_);_(@_)"/>
    <numFmt numFmtId="169" formatCode="_(&quot;R$&quot;* #,##0.00_);_(&quot;R$&quot;* \(#,##0.00\);_(&quot;R$&quot;* &quot;-&quot;??_);_(@_)"/>
    <numFmt numFmtId="170" formatCode="_(&quot;R$ &quot;* #,##0.00_);_(&quot;R$ &quot;* \(#,##0.00\);_(&quot;R$ &quot;* &quot;-&quot;??_);_(@_)"/>
    <numFmt numFmtId="171" formatCode="_(&quot;$&quot;* #,##0.00_);_(&quot;$&quot;* \(#,##0.00\);_(&quot;$&quot;* &quot;-&quot;??_);_(@_)"/>
    <numFmt numFmtId="172" formatCode="_(* #,##0.00_);_(* \(#,##0.00\);_(* &quot;-&quot;??_);_(@_)"/>
    <numFmt numFmtId="173" formatCode="_-&quot;R$&quot;* #,##0.00_-;\-&quot;R$&quot;* #,##0.00_-;_-&quot;R$&quot;* &quot;-&quot;??_-;_-@_-"/>
    <numFmt numFmtId="175" formatCode="_-&quot;R$ &quot;* #,##0.00_-;&quot;-R$ &quot;* #,##0.00_-;_-&quot;R$ &quot;* \-??_-;_-@_-"/>
    <numFmt numFmtId="176" formatCode="#,##0.00&quot; &quot;;&quot; (&quot;#,##0.00&quot;)&quot;;&quot; -&quot;#&quot; &quot;;@&quot; &quot;"/>
    <numFmt numFmtId="177" formatCode="#,##0.00&quot; &quot;;&quot;-&quot;#,##0.00&quot; &quot;;&quot; -&quot;#&quot; &quot;;@&quot; &quot;"/>
    <numFmt numFmtId="178" formatCode="[$R$-416]&quot; &quot;#,##0.00;[Red]&quot;-&quot;[$R$-416]&quot; &quot;#,##0.00"/>
  </numFmts>
  <fonts count="9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indexed="8"/>
      <name val="Arial"/>
      <family val="2"/>
    </font>
    <font>
      <b/>
      <sz val="14"/>
      <color indexed="9"/>
      <name val="Arial"/>
      <family val="2"/>
    </font>
    <font>
      <b/>
      <sz val="10"/>
      <color indexed="8"/>
      <name val="Arial"/>
      <family val="2"/>
    </font>
    <font>
      <b/>
      <sz val="9"/>
      <color indexed="8"/>
      <name val="Arial"/>
      <family val="2"/>
    </font>
    <font>
      <b/>
      <sz val="10"/>
      <color indexed="9"/>
      <name val="Arial"/>
      <family val="2"/>
    </font>
    <font>
      <b/>
      <sz val="11"/>
      <color indexed="9"/>
      <name val="Calibri"/>
      <family val="2"/>
    </font>
    <font>
      <sz val="11"/>
      <name val="Calibri"/>
      <family val="2"/>
    </font>
    <font>
      <sz val="11"/>
      <color indexed="9"/>
      <name val="Calibri"/>
      <family val="2"/>
    </font>
    <font>
      <sz val="10"/>
      <name val="Calibri"/>
      <family val="2"/>
    </font>
    <font>
      <sz val="11"/>
      <color indexed="8"/>
      <name val="Calibri"/>
      <family val="2"/>
    </font>
    <font>
      <b/>
      <sz val="11"/>
      <color indexed="8"/>
      <name val="Calibri"/>
      <family val="2"/>
    </font>
    <font>
      <b/>
      <sz val="8"/>
      <color indexed="8"/>
      <name val="Arial"/>
      <family val="2"/>
    </font>
    <font>
      <sz val="8"/>
      <color indexed="8"/>
      <name val="Arial"/>
      <family val="2"/>
    </font>
    <font>
      <sz val="11"/>
      <color indexed="8"/>
      <name val="Arial"/>
      <family val="2"/>
    </font>
    <font>
      <b/>
      <sz val="11"/>
      <color indexed="8"/>
      <name val="Arial"/>
      <family val="2"/>
    </font>
    <font>
      <sz val="10"/>
      <color indexed="9"/>
      <name val="Arial"/>
      <family val="2"/>
    </font>
    <font>
      <sz val="10"/>
      <color indexed="37"/>
      <name val="Arial"/>
      <family val="2"/>
    </font>
    <font>
      <sz val="11"/>
      <color indexed="20"/>
      <name val="Calibri"/>
      <family val="2"/>
    </font>
    <font>
      <sz val="11"/>
      <color indexed="17"/>
      <name val="Calibri"/>
      <family val="2"/>
    </font>
    <font>
      <b/>
      <sz val="11"/>
      <color indexed="52"/>
      <name val="Calibri"/>
      <family val="2"/>
    </font>
    <font>
      <sz val="9"/>
      <color indexed="10"/>
      <name val="Geneva"/>
      <family val="2"/>
    </font>
    <font>
      <sz val="11"/>
      <color indexed="52"/>
      <name val="Calibri"/>
      <family val="2"/>
    </font>
    <font>
      <sz val="1"/>
      <color indexed="16"/>
      <name val="Courier New"/>
      <family val="3"/>
    </font>
    <font>
      <sz val="1"/>
      <color indexed="16"/>
      <name val="Courier"/>
      <family val="3"/>
    </font>
    <font>
      <sz val="11"/>
      <color indexed="62"/>
      <name val="Calibri"/>
      <family val="2"/>
    </font>
    <font>
      <i/>
      <sz val="11"/>
      <color indexed="23"/>
      <name val="Calibri"/>
      <family val="2"/>
    </font>
    <font>
      <i/>
      <sz val="10"/>
      <color indexed="23"/>
      <name val="Arial"/>
      <family val="2"/>
    </font>
    <font>
      <sz val="10"/>
      <color indexed="58"/>
      <name val="Arial"/>
      <family val="2"/>
    </font>
    <font>
      <b/>
      <sz val="24"/>
      <color indexed="8"/>
      <name val="Arial"/>
      <family val="2"/>
    </font>
    <font>
      <sz val="18"/>
      <color indexed="8"/>
      <name val="Arial"/>
      <family val="2"/>
    </font>
    <font>
      <b/>
      <sz val="15"/>
      <color indexed="56"/>
      <name val="Calibri"/>
      <family val="2"/>
    </font>
    <font>
      <sz val="12"/>
      <color indexed="8"/>
      <name val="Arial"/>
      <family val="2"/>
    </font>
    <font>
      <b/>
      <sz val="13"/>
      <color indexed="56"/>
      <name val="Calibri"/>
      <family val="2"/>
    </font>
    <font>
      <b/>
      <sz val="11"/>
      <color indexed="56"/>
      <name val="Calibri"/>
      <family val="2"/>
    </font>
    <font>
      <u/>
      <sz val="11"/>
      <color theme="10"/>
      <name val="Calibri"/>
      <family val="2"/>
    </font>
    <font>
      <sz val="11"/>
      <color indexed="60"/>
      <name val="Calibri"/>
      <family val="2"/>
    </font>
    <font>
      <sz val="10"/>
      <color indexed="19"/>
      <name val="Arial"/>
      <family val="2"/>
    </font>
    <font>
      <sz val="11"/>
      <color rgb="FF000000"/>
      <name val="Calibri"/>
      <family val="2"/>
    </font>
    <font>
      <sz val="8"/>
      <name val="Arial"/>
      <family val="2"/>
    </font>
    <font>
      <sz val="10"/>
      <color indexed="63"/>
      <name val="Arial"/>
      <family val="2"/>
    </font>
    <font>
      <b/>
      <sz val="11"/>
      <color indexed="63"/>
      <name val="Calibri"/>
      <family val="2"/>
    </font>
    <font>
      <sz val="1"/>
      <color indexed="18"/>
      <name val="Courier New"/>
      <family val="3"/>
    </font>
    <font>
      <sz val="1"/>
      <color indexed="18"/>
      <name val="Courier"/>
      <family val="3"/>
    </font>
    <font>
      <sz val="11"/>
      <color indexed="10"/>
      <name val="Calibri"/>
      <family val="2"/>
    </font>
    <font>
      <b/>
      <sz val="18"/>
      <color indexed="56"/>
      <name val="Cambria"/>
      <family val="2"/>
    </font>
    <font>
      <b/>
      <sz val="15"/>
      <color indexed="62"/>
      <name val="Calibri"/>
      <family val="2"/>
    </font>
    <font>
      <b/>
      <sz val="18"/>
      <color theme="3"/>
      <name val="Calibri Light"/>
      <family val="2"/>
    </font>
    <font>
      <b/>
      <sz val="1"/>
      <color indexed="16"/>
      <name val="Courier New"/>
      <family val="3"/>
    </font>
    <font>
      <b/>
      <sz val="1"/>
      <color indexed="16"/>
      <name val="Courier"/>
      <family val="3"/>
    </font>
    <font>
      <sz val="10"/>
      <name val="Arial"/>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theme="0"/>
      <name val="Calibri"/>
      <family val="2"/>
      <scheme val="minor"/>
    </font>
    <font>
      <b/>
      <sz val="14"/>
      <name val="Arial"/>
      <family val="2"/>
    </font>
    <font>
      <b/>
      <sz val="9"/>
      <color indexed="9"/>
      <name val="Arial"/>
      <family val="2"/>
    </font>
    <font>
      <b/>
      <sz val="9"/>
      <name val="Arial"/>
      <family val="2"/>
    </font>
    <font>
      <sz val="9"/>
      <name val="Arial"/>
      <family val="2"/>
    </font>
    <font>
      <b/>
      <sz val="10"/>
      <name val="Arial"/>
      <family val="2"/>
    </font>
    <font>
      <sz val="10"/>
      <color indexed="8"/>
      <name val="Calibri"/>
      <family val="2"/>
    </font>
    <font>
      <sz val="9"/>
      <color indexed="8"/>
      <name val="Arial"/>
      <family val="2"/>
    </font>
    <font>
      <b/>
      <u/>
      <sz val="12"/>
      <name val="Arial"/>
      <family val="2"/>
    </font>
    <font>
      <b/>
      <sz val="11"/>
      <name val="Calibri"/>
      <family val="2"/>
    </font>
    <font>
      <sz val="11"/>
      <color indexed="58"/>
      <name val="Calibri"/>
      <family val="2"/>
      <charset val="1"/>
    </font>
    <font>
      <sz val="11"/>
      <color indexed="19"/>
      <name val="Calibri"/>
      <family val="2"/>
    </font>
    <font>
      <sz val="10"/>
      <name val="Arial"/>
      <family val="2"/>
      <charset val="1"/>
    </font>
    <font>
      <sz val="10"/>
      <name val="Mangal"/>
      <family val="2"/>
    </font>
    <font>
      <u/>
      <sz val="11"/>
      <color indexed="12"/>
      <name val="Calibri"/>
      <family val="2"/>
    </font>
    <font>
      <u/>
      <sz val="11"/>
      <color indexed="30"/>
      <name val="Calibri"/>
      <family val="2"/>
    </font>
    <font>
      <sz val="10"/>
      <color rgb="FF000000"/>
      <name val="Arial1"/>
    </font>
    <font>
      <b/>
      <i/>
      <sz val="16"/>
      <color rgb="FF000000"/>
      <name val="Arial"/>
      <family val="2"/>
    </font>
    <font>
      <sz val="10"/>
      <color rgb="FF000000"/>
      <name val="Arial"/>
      <family val="2"/>
    </font>
    <font>
      <sz val="10"/>
      <color rgb="FF3F3F3F"/>
      <name val="Calibri"/>
      <family val="2"/>
      <scheme val="minor"/>
    </font>
    <font>
      <sz val="10"/>
      <color rgb="FFFF0000"/>
      <name val="Calibri"/>
      <family val="2"/>
      <scheme val="minor"/>
    </font>
    <font>
      <sz val="10"/>
      <color rgb="FF7F7F7F"/>
      <name val="Calibri"/>
      <family val="2"/>
      <scheme val="minor"/>
    </font>
    <font>
      <sz val="10"/>
      <name val="Calibri"/>
      <family val="2"/>
      <scheme val="minor"/>
    </font>
    <font>
      <sz val="10"/>
      <color theme="1"/>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8"/>
      <name val="Calibri"/>
      <family val="2"/>
    </font>
    <font>
      <sz val="11"/>
      <color rgb="FF000000"/>
      <name val="Calibri"/>
      <family val="2"/>
      <charset val="1"/>
    </font>
    <font>
      <b/>
      <sz val="18"/>
      <color indexed="62"/>
      <name val="Cambria"/>
      <family val="2"/>
    </font>
    <font>
      <b/>
      <i/>
      <u/>
      <sz val="11"/>
      <color rgb="FF000000"/>
      <name val="Arial"/>
      <family val="2"/>
    </font>
    <font>
      <b/>
      <sz val="15"/>
      <color indexed="62"/>
      <name val="Calibri"/>
      <family val="2"/>
      <scheme val="minor"/>
    </font>
    <font>
      <b/>
      <sz val="13"/>
      <color indexed="62"/>
      <name val="Calibri"/>
      <family val="2"/>
      <scheme val="minor"/>
    </font>
    <font>
      <b/>
      <sz val="11"/>
      <color indexed="62"/>
      <name val="Calibri"/>
      <family val="2"/>
      <scheme val="minor"/>
    </font>
  </fonts>
  <fills count="99">
    <fill>
      <patternFill patternType="none"/>
    </fill>
    <fill>
      <patternFill patternType="gray125"/>
    </fill>
    <fill>
      <patternFill patternType="solid">
        <fgColor rgb="FFFFFFCC"/>
      </patternFill>
    </fill>
    <fill>
      <patternFill patternType="solid">
        <fgColor indexed="12"/>
        <bgColor indexed="39"/>
      </patternFill>
    </fill>
    <fill>
      <patternFill patternType="solid">
        <fgColor indexed="13"/>
        <bgColor indexed="34"/>
      </patternFill>
    </fill>
    <fill>
      <patternFill patternType="solid">
        <fgColor indexed="40"/>
        <bgColor indexed="49"/>
      </patternFill>
    </fill>
    <fill>
      <patternFill patternType="solid">
        <fgColor indexed="9"/>
        <bgColor indexed="64"/>
      </patternFill>
    </fill>
    <fill>
      <patternFill patternType="solid">
        <fgColor indexed="31"/>
        <bgColor indexed="41"/>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45"/>
      </patternFill>
    </fill>
    <fill>
      <patternFill patternType="solid">
        <fgColor indexed="46"/>
      </patternFill>
    </fill>
    <fill>
      <patternFill patternType="solid">
        <fgColor indexed="27"/>
        <bgColor indexed="42"/>
      </patternFill>
    </fill>
    <fill>
      <patternFill patternType="solid">
        <fgColor indexed="27"/>
      </patternFill>
    </fill>
    <fill>
      <patternFill patternType="solid">
        <fgColor indexed="47"/>
        <bgColor indexed="24"/>
      </patternFill>
    </fill>
    <fill>
      <patternFill patternType="solid">
        <fgColor indexed="47"/>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62"/>
        <bgColor indexed="56"/>
      </patternFill>
    </fill>
    <fill>
      <patternFill patternType="solid">
        <fgColor indexed="62"/>
      </patternFill>
    </fill>
    <fill>
      <patternFill patternType="solid">
        <fgColor indexed="10"/>
        <bgColor indexed="37"/>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4"/>
        <bgColor indexed="47"/>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37"/>
        <bgColor indexed="10"/>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theme="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12"/>
        <bgColor indexed="64"/>
      </patternFill>
    </fill>
    <fill>
      <patternFill patternType="solid">
        <fgColor indexed="44"/>
        <bgColor indexed="64"/>
      </patternFill>
    </fill>
    <fill>
      <patternFill patternType="solid">
        <fgColor rgb="FFFFFF99"/>
        <bgColor indexed="64"/>
      </patternFill>
    </fill>
    <fill>
      <patternFill patternType="solid">
        <fgColor indexed="43"/>
        <bgColor indexed="26"/>
      </patternFill>
    </fill>
    <fill>
      <patternFill patternType="solid">
        <fgColor indexed="9"/>
      </patternFill>
    </fill>
    <fill>
      <patternFill patternType="solid">
        <fgColor indexed="41"/>
        <bgColor indexed="42"/>
      </patternFill>
    </fill>
    <fill>
      <patternFill patternType="solid">
        <fgColor indexed="31"/>
        <bgColor indexed="22"/>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7"/>
        <bgColor indexed="41"/>
      </patternFill>
    </fill>
    <fill>
      <patternFill patternType="solid">
        <fgColor indexed="41"/>
      </patternFill>
    </fill>
    <fill>
      <patternFill patternType="solid">
        <fgColor indexed="51"/>
        <bgColor indexed="34"/>
      </patternFill>
    </fill>
    <fill>
      <patternFill patternType="solid">
        <fgColor indexed="52"/>
        <bgColor indexed="50"/>
      </patternFill>
    </fill>
    <fill>
      <patternFill patternType="solid">
        <fgColor indexed="10"/>
        <bgColor indexed="60"/>
      </patternFill>
    </fill>
    <fill>
      <patternFill patternType="solid">
        <fgColor indexed="5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39997558519241921"/>
        <bgColor indexed="65"/>
      </patternFill>
    </fill>
    <fill>
      <patternFill patternType="solid">
        <fgColor theme="9" tint="0.39997558519241921"/>
        <bgColor indexed="65"/>
      </patternFill>
    </fill>
    <fill>
      <patternFill patternType="solid">
        <fgColor theme="0"/>
        <bgColor indexed="64"/>
      </patternFill>
    </fill>
    <fill>
      <patternFill patternType="solid">
        <fgColor rgb="FFFFFF00"/>
        <bgColor indexed="64"/>
      </patternFill>
    </fill>
  </fills>
  <borders count="124">
    <border>
      <left/>
      <right/>
      <top/>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medium">
        <color indexed="8"/>
      </left>
      <right/>
      <top style="thin">
        <color indexed="64"/>
      </top>
      <bottom/>
      <diagonal/>
    </border>
    <border>
      <left/>
      <right style="medium">
        <color indexed="8"/>
      </right>
      <top style="thin">
        <color indexed="64"/>
      </top>
      <bottom/>
      <diagonal/>
    </border>
    <border>
      <left/>
      <right style="thin">
        <color indexed="64"/>
      </right>
      <top style="thin">
        <color indexed="64"/>
      </top>
      <bottom/>
      <diagonal/>
    </border>
    <border>
      <left style="thin">
        <color indexed="64"/>
      </left>
      <right style="medium">
        <color indexed="8"/>
      </right>
      <top/>
      <bottom style="medium">
        <color indexed="8"/>
      </bottom>
      <diagonal/>
    </border>
    <border>
      <left style="medium">
        <color indexed="8"/>
      </left>
      <right style="medium">
        <color indexed="8"/>
      </right>
      <top/>
      <bottom style="medium">
        <color indexed="8"/>
      </bottom>
      <diagonal/>
    </border>
    <border>
      <left style="medium">
        <color indexed="8"/>
      </left>
      <right style="thin">
        <color indexed="64"/>
      </right>
      <top/>
      <bottom style="medium">
        <color indexed="8"/>
      </bottom>
      <diagonal/>
    </border>
    <border>
      <left style="thin">
        <color indexed="64"/>
      </left>
      <right style="medium">
        <color indexed="8"/>
      </right>
      <top style="medium">
        <color indexed="8"/>
      </top>
      <bottom/>
      <diagonal/>
    </border>
    <border>
      <left style="medium">
        <color indexed="8"/>
      </left>
      <right style="medium">
        <color indexed="8"/>
      </right>
      <top style="medium">
        <color indexed="8"/>
      </top>
      <bottom/>
      <diagonal/>
    </border>
    <border>
      <left style="medium">
        <color indexed="8"/>
      </left>
      <right style="thin">
        <color indexed="64"/>
      </right>
      <top style="medium">
        <color indexed="8"/>
      </top>
      <bottom/>
      <diagonal/>
    </border>
    <border>
      <left style="thin">
        <color indexed="64"/>
      </left>
      <right/>
      <top style="medium">
        <color indexed="8"/>
      </top>
      <bottom style="medium">
        <color indexed="8"/>
      </bottom>
      <diagonal/>
    </border>
    <border>
      <left/>
      <right/>
      <top style="medium">
        <color indexed="8"/>
      </top>
      <bottom style="medium">
        <color indexed="8"/>
      </bottom>
      <diagonal/>
    </border>
    <border>
      <left/>
      <right style="thin">
        <color indexed="64"/>
      </right>
      <top style="medium">
        <color indexed="8"/>
      </top>
      <bottom style="medium">
        <color indexed="8"/>
      </bottom>
      <diagonal/>
    </border>
    <border>
      <left style="thin">
        <color indexed="64"/>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64"/>
      </right>
      <top style="medium">
        <color indexed="8"/>
      </top>
      <bottom style="thin">
        <color indexed="8"/>
      </bottom>
      <diagonal/>
    </border>
    <border>
      <left style="thin">
        <color indexed="64"/>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thin">
        <color indexed="8"/>
      </left>
      <right/>
      <top style="thin">
        <color indexed="8"/>
      </top>
      <bottom/>
      <diagonal/>
    </border>
    <border>
      <left/>
      <right style="thin">
        <color indexed="64"/>
      </right>
      <top style="thin">
        <color indexed="8"/>
      </top>
      <bottom/>
      <diagonal/>
    </border>
    <border>
      <left style="thin">
        <color indexed="64"/>
      </left>
      <right/>
      <top style="thin">
        <color indexed="8"/>
      </top>
      <bottom style="medium">
        <color indexed="8"/>
      </bottom>
      <diagonal/>
    </border>
    <border>
      <left/>
      <right/>
      <top style="thin">
        <color indexed="8"/>
      </top>
      <bottom style="medium">
        <color indexed="8"/>
      </bottom>
      <diagonal/>
    </border>
    <border>
      <left style="thin">
        <color indexed="8"/>
      </left>
      <right/>
      <top/>
      <bottom style="medium">
        <color indexed="8"/>
      </bottom>
      <diagonal/>
    </border>
    <border>
      <left/>
      <right style="thin">
        <color indexed="64"/>
      </right>
      <top/>
      <bottom style="medium">
        <color indexed="8"/>
      </bottom>
      <diagonal/>
    </border>
    <border>
      <left style="thin">
        <color indexed="64"/>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thin">
        <color indexed="64"/>
      </right>
      <top style="medium">
        <color indexed="8"/>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64"/>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style="thin">
        <color indexed="64"/>
      </top>
      <bottom style="thin">
        <color indexed="64"/>
      </bottom>
      <diagonal/>
    </border>
    <border>
      <left style="thin">
        <color indexed="8"/>
      </left>
      <right/>
      <top style="thin">
        <color indexed="8"/>
      </top>
      <bottom style="thin">
        <color indexed="8"/>
      </bottom>
      <diagonal/>
    </border>
    <border>
      <left style="thin">
        <color indexed="8"/>
      </left>
      <right style="thin">
        <color indexed="8"/>
      </right>
      <top style="thin">
        <color indexed="64"/>
      </top>
      <bottom style="thin">
        <color indexed="8"/>
      </bottom>
      <diagonal/>
    </border>
    <border>
      <left style="thin">
        <color indexed="8"/>
      </left>
      <right style="thin">
        <color indexed="8"/>
      </right>
      <top/>
      <bottom style="thin">
        <color indexed="8"/>
      </bottom>
      <diagonal/>
    </border>
    <border>
      <left style="thin">
        <color indexed="8"/>
      </left>
      <right style="thin">
        <color indexed="64"/>
      </right>
      <top/>
      <bottom style="thin">
        <color indexed="8"/>
      </bottom>
      <diagonal/>
    </border>
    <border>
      <left style="thin">
        <color indexed="64"/>
      </left>
      <right/>
      <top/>
      <bottom/>
      <diagonal/>
    </border>
    <border>
      <left/>
      <right style="thin">
        <color indexed="64"/>
      </right>
      <top/>
      <bottom/>
      <diagonal/>
    </border>
    <border>
      <left style="thin">
        <color indexed="64"/>
      </left>
      <right style="medium">
        <color indexed="8"/>
      </right>
      <top/>
      <bottom/>
      <diagonal/>
    </border>
    <border>
      <left style="medium">
        <color indexed="8"/>
      </left>
      <right style="medium">
        <color indexed="8"/>
      </right>
      <top/>
      <bottom/>
      <diagonal/>
    </border>
    <border>
      <left style="medium">
        <color indexed="8"/>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style="thin">
        <color indexed="62"/>
      </top>
      <bottom style="double">
        <color indexed="62"/>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8"/>
      </bottom>
      <diagonal/>
    </border>
    <border>
      <left style="medium">
        <color indexed="64"/>
      </left>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49"/>
      </bottom>
      <diagonal/>
    </border>
    <border>
      <left/>
      <right/>
      <top style="thin">
        <color indexed="49"/>
      </top>
      <bottom style="double">
        <color indexed="49"/>
      </bottom>
      <diagonal/>
    </border>
    <border>
      <left style="medium">
        <color indexed="64"/>
      </left>
      <right style="medium">
        <color indexed="8"/>
      </right>
      <top/>
      <bottom/>
      <diagonal/>
    </border>
    <border>
      <left style="medium">
        <color indexed="8"/>
      </left>
      <right style="medium">
        <color indexed="64"/>
      </right>
      <top/>
      <bottom/>
      <diagonal/>
    </border>
  </borders>
  <cellStyleXfs count="8775">
    <xf numFmtId="0" fontId="0" fillId="0" borderId="0"/>
    <xf numFmtId="0" fontId="6" fillId="0" borderId="0"/>
    <xf numFmtId="165" fontId="6" fillId="0" borderId="0" applyFill="0" applyBorder="0" applyAlignment="0" applyProtection="0"/>
    <xf numFmtId="0" fontId="6" fillId="0" borderId="0"/>
    <xf numFmtId="165" fontId="6" fillId="0" borderId="0" applyFill="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9" fillId="0" borderId="0" applyNumberFormat="0" applyFill="0" applyBorder="0" applyAlignment="0" applyProtection="0"/>
    <xf numFmtId="0" fontId="22" fillId="35" borderId="0" applyNumberFormat="0" applyBorder="0" applyAlignment="0" applyProtection="0"/>
    <xf numFmtId="0" fontId="22" fillId="36" borderId="0" applyNumberFormat="0" applyBorder="0" applyAlignment="0" applyProtection="0"/>
    <xf numFmtId="0" fontId="9" fillId="37" borderId="0" applyNumberFormat="0" applyBorder="0" applyAlignment="0" applyProtection="0"/>
    <xf numFmtId="0" fontId="9" fillId="0" borderId="0" applyNumberFormat="0" applyFill="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23" fillId="46" borderId="0" applyNumberFormat="0" applyBorder="0" applyAlignment="0" applyProtection="0"/>
    <xf numFmtId="0" fontId="24" fillId="10"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7" fillId="0" borderId="0"/>
    <xf numFmtId="0" fontId="27" fillId="0" borderId="0"/>
    <xf numFmtId="0" fontId="27" fillId="0" borderId="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12" fillId="50" borderId="53" applyNumberFormat="0" applyAlignment="0" applyProtection="0"/>
    <xf numFmtId="0" fontId="12" fillId="49" borderId="53" applyNumberFormat="0" applyAlignment="0" applyProtection="0"/>
    <xf numFmtId="166" fontId="29" fillId="0" borderId="0">
      <protection locked="0"/>
    </xf>
    <xf numFmtId="166" fontId="30" fillId="0" borderId="0">
      <protection locked="0"/>
    </xf>
    <xf numFmtId="166" fontId="29" fillId="0" borderId="0">
      <protection locked="0"/>
    </xf>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11" fillId="51" borderId="0" applyNumberFormat="0" applyBorder="0" applyAlignment="0" applyProtection="0"/>
    <xf numFmtId="0" fontId="16" fillId="0" borderId="0"/>
    <xf numFmtId="0" fontId="16" fillId="0" borderId="0"/>
    <xf numFmtId="0" fontId="32" fillId="0" borderId="0" applyNumberFormat="0" applyFill="0" applyBorder="0" applyAlignment="0" applyProtection="0"/>
    <xf numFmtId="166" fontId="29" fillId="0" borderId="0">
      <protection locked="0"/>
    </xf>
    <xf numFmtId="166" fontId="30" fillId="0" borderId="0">
      <protection locked="0"/>
    </xf>
    <xf numFmtId="166" fontId="29" fillId="0" borderId="0">
      <protection locked="0"/>
    </xf>
    <xf numFmtId="0" fontId="33" fillId="0" borderId="0" applyNumberFormat="0" applyFill="0" applyBorder="0" applyAlignment="0" applyProtection="0"/>
    <xf numFmtId="0" fontId="34" fillId="11" borderId="0" applyNumberFormat="0" applyBorder="0" applyAlignment="0" applyProtection="0"/>
    <xf numFmtId="0" fontId="25" fillId="12" borderId="0" applyNumberFormat="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55" applyNumberFormat="0" applyFill="0" applyAlignment="0" applyProtection="0"/>
    <xf numFmtId="0" fontId="38" fillId="0" borderId="0" applyNumberFormat="0" applyFill="0" applyBorder="0" applyAlignment="0" applyProtection="0"/>
    <xf numFmtId="0" fontId="39" fillId="0" borderId="56" applyNumberFormat="0" applyFill="0" applyAlignment="0" applyProtection="0"/>
    <xf numFmtId="0" fontId="40" fillId="0" borderId="57" applyNumberFormat="0" applyFill="0" applyAlignment="0" applyProtection="0"/>
    <xf numFmtId="0" fontId="40" fillId="0" borderId="0" applyNumberFormat="0" applyFill="0" applyBorder="0" applyAlignment="0" applyProtection="0"/>
    <xf numFmtId="0" fontId="35" fillId="0" borderId="0" applyNumberFormat="0" applyFill="0" applyBorder="0" applyAlignment="0" applyProtection="0"/>
    <xf numFmtId="167" fontId="41" fillId="0" borderId="0" applyNumberFormat="0" applyFill="0" applyBorder="0" applyAlignment="0" applyProtection="0">
      <alignment vertical="top"/>
      <protection locked="0"/>
    </xf>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31" fillId="17" borderId="52" applyNumberFormat="0" applyAlignment="0" applyProtection="0"/>
    <xf numFmtId="0" fontId="31" fillId="18" borderId="52" applyNumberFormat="0" applyAlignment="0" applyProtection="0"/>
    <xf numFmtId="0" fontId="28" fillId="0" borderId="54" applyNumberFormat="0" applyFill="0" applyAlignment="0" applyProtection="0"/>
    <xf numFmtId="44" fontId="16" fillId="0" borderId="0" applyFont="0" applyFill="0" applyBorder="0" applyAlignment="0" applyProtection="0"/>
    <xf numFmtId="44" fontId="6" fillId="0" borderId="0" quotePrefix="1" applyFont="0" applyFill="0" applyBorder="0" applyAlignment="0">
      <protection locked="0"/>
    </xf>
    <xf numFmtId="168" fontId="6" fillId="0" borderId="0" applyFill="0" applyBorder="0" applyAlignment="0" applyProtection="0"/>
    <xf numFmtId="169" fontId="6" fillId="0" borderId="0" applyFont="0" applyFill="0" applyBorder="0" applyAlignment="0" applyProtection="0"/>
    <xf numFmtId="44" fontId="6" fillId="0" borderId="0" applyFill="0" applyBorder="0" applyAlignment="0" applyProtection="0"/>
    <xf numFmtId="44" fontId="16" fillId="0" borderId="0" applyFont="0" applyFill="0" applyBorder="0" applyAlignment="0" applyProtection="0"/>
    <xf numFmtId="169" fontId="6" fillId="0" borderId="0" applyFont="0" applyFill="0" applyBorder="0" applyAlignment="0" applyProtection="0"/>
    <xf numFmtId="170" fontId="6" fillId="0" borderId="0" applyFont="0" applyFill="0" applyBorder="0" applyAlignment="0" applyProtection="0"/>
    <xf numFmtId="168" fontId="6" fillId="0" borderId="0" applyFill="0" applyBorder="0" applyAlignment="0" applyProtection="0"/>
    <xf numFmtId="170" fontId="16" fillId="0" borderId="0" applyFont="0" applyFill="0" applyBorder="0" applyAlignment="0" applyProtection="0"/>
    <xf numFmtId="170" fontId="6" fillId="0" borderId="0" applyFont="0" applyFill="0" applyBorder="0" applyAlignment="0" applyProtection="0"/>
    <xf numFmtId="170" fontId="16" fillId="0" borderId="0" applyFont="0" applyFill="0" applyBorder="0" applyAlignment="0" applyProtection="0"/>
    <xf numFmtId="169" fontId="6" fillId="0" borderId="0" applyFont="0" applyFill="0" applyBorder="0" applyAlignment="0" applyProtection="0"/>
    <xf numFmtId="44" fontId="6" fillId="0" borderId="0" applyFont="0" applyFill="0" applyBorder="0" applyAlignment="0" applyProtection="0"/>
    <xf numFmtId="169" fontId="6" fillId="0" borderId="0" applyFont="0" applyFill="0" applyBorder="0" applyAlignment="0" applyProtection="0"/>
    <xf numFmtId="171" fontId="16" fillId="0" borderId="0" applyFont="0" applyFill="0" applyBorder="0" applyAlignment="0" applyProtection="0"/>
    <xf numFmtId="170" fontId="6" fillId="0" borderId="0" applyFont="0" applyFill="0" applyBorder="0" applyAlignment="0" applyProtection="0"/>
    <xf numFmtId="44" fontId="6" fillId="0" borderId="0" quotePrefix="1" applyFont="0" applyFill="0" applyBorder="0" applyAlignment="0">
      <protection locked="0"/>
    </xf>
    <xf numFmtId="170" fontId="16" fillId="0" borderId="0" applyFont="0" applyFill="0" applyBorder="0" applyAlignment="0" applyProtection="0"/>
    <xf numFmtId="44" fontId="16" fillId="0" borderId="0" applyFont="0" applyFill="0" applyBorder="0" applyAlignment="0" applyProtection="0"/>
    <xf numFmtId="44" fontId="6" fillId="0" borderId="0" quotePrefix="1" applyFont="0" applyFill="0" applyBorder="0" applyAlignment="0">
      <protection locked="0"/>
    </xf>
    <xf numFmtId="44" fontId="16" fillId="0" borderId="0" applyFont="0" applyFill="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3" fillId="53" borderId="0" applyNumberFormat="0" applyBorder="0" applyAlignment="0" applyProtection="0"/>
    <xf numFmtId="0" fontId="42" fillId="52" borderId="0" applyNumberFormat="0" applyBorder="0" applyAlignment="0" applyProtection="0"/>
    <xf numFmtId="0" fontId="44" fillId="0" borderId="0"/>
    <xf numFmtId="0" fontId="6" fillId="0" borderId="0"/>
    <xf numFmtId="0" fontId="6" fillId="0" borderId="0"/>
    <xf numFmtId="167" fontId="5" fillId="0" borderId="0"/>
    <xf numFmtId="0" fontId="5" fillId="0" borderId="0"/>
    <xf numFmtId="0" fontId="16" fillId="0" borderId="0"/>
    <xf numFmtId="0" fontId="6" fillId="0" borderId="0"/>
    <xf numFmtId="0" fontId="6" fillId="0" borderId="0"/>
    <xf numFmtId="0" fontId="16" fillId="0" borderId="0"/>
    <xf numFmtId="0" fontId="6" fillId="0" borderId="0"/>
    <xf numFmtId="0" fontId="6" fillId="0" borderId="0"/>
    <xf numFmtId="0" fontId="5" fillId="0" borderId="0"/>
    <xf numFmtId="0" fontId="6" fillId="0" borderId="0"/>
    <xf numFmtId="0" fontId="44" fillId="0" borderId="0"/>
    <xf numFmtId="0" fontId="6" fillId="0" borderId="0"/>
    <xf numFmtId="0" fontId="6" fillId="0" borderId="0"/>
    <xf numFmtId="0" fontId="45" fillId="0" borderId="0"/>
    <xf numFmtId="0" fontId="44" fillId="0" borderId="0"/>
    <xf numFmtId="0" fontId="6" fillId="53" borderId="58" applyNumberFormat="0" applyAlignment="0" applyProtection="0"/>
    <xf numFmtId="0" fontId="16" fillId="54" borderId="58" applyNumberFormat="0" applyFont="0" applyAlignment="0" applyProtection="0"/>
    <xf numFmtId="0" fontId="16" fillId="2" borderId="1" applyNumberFormat="0" applyFon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6" fillId="54" borderId="58" applyNumberFormat="0" applyFont="0" applyAlignment="0" applyProtection="0"/>
    <xf numFmtId="0" fontId="46" fillId="53" borderId="52" applyNumberFormat="0" applyAlignment="0" applyProtection="0"/>
    <xf numFmtId="0" fontId="16" fillId="54" borderId="58" applyNumberFormat="0" applyFont="0" applyAlignment="0" applyProtection="0"/>
    <xf numFmtId="0" fontId="47" fillId="47" borderId="59" applyNumberFormat="0" applyAlignment="0" applyProtection="0"/>
    <xf numFmtId="0" fontId="47" fillId="48" borderId="59" applyNumberFormat="0" applyAlignment="0" applyProtection="0"/>
    <xf numFmtId="166" fontId="29" fillId="0" borderId="0">
      <protection locked="0"/>
    </xf>
    <xf numFmtId="166" fontId="30" fillId="0" borderId="0">
      <protection locked="0"/>
    </xf>
    <xf numFmtId="166" fontId="29" fillId="0" borderId="0">
      <protection locked="0"/>
    </xf>
    <xf numFmtId="166" fontId="29" fillId="0" borderId="0">
      <protection locked="0"/>
    </xf>
    <xf numFmtId="166" fontId="30" fillId="0" borderId="0">
      <protection locked="0"/>
    </xf>
    <xf numFmtId="166" fontId="29" fillId="0" borderId="0">
      <protection locked="0"/>
    </xf>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6" fillId="0" borderId="0" applyFont="0" applyFill="0" applyBorder="0" applyAlignment="0" applyProtection="0"/>
    <xf numFmtId="9" fontId="6" fillId="0" borderId="0" quotePrefix="1" applyFont="0" applyFill="0" applyBorder="0" applyAlignment="0">
      <protection locked="0"/>
    </xf>
    <xf numFmtId="9" fontId="6" fillId="0" borderId="0" applyFont="0" applyFill="0" applyBorder="0" applyAlignment="0" applyProtection="0"/>
    <xf numFmtId="9" fontId="6" fillId="0" borderId="0" applyFont="0" applyFill="0" applyBorder="0" applyAlignment="0" applyProtection="0"/>
    <xf numFmtId="9" fontId="16" fillId="0" borderId="0" applyFont="0" applyFill="0" applyBorder="0" applyAlignment="0" applyProtection="0"/>
    <xf numFmtId="9" fontId="6" fillId="0" borderId="0" applyFont="0" applyFill="0" applyBorder="0" applyAlignment="0" applyProtection="0"/>
    <xf numFmtId="9" fontId="16" fillId="0" borderId="0" applyFont="0" applyFill="0" applyBorder="0" applyAlignment="0" applyProtection="0"/>
    <xf numFmtId="9" fontId="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166" fontId="48" fillId="0" borderId="0">
      <protection locked="0"/>
    </xf>
    <xf numFmtId="166" fontId="49" fillId="0" borderId="0">
      <protection locked="0"/>
    </xf>
    <xf numFmtId="166" fontId="48" fillId="0" borderId="0">
      <protection locked="0"/>
    </xf>
    <xf numFmtId="172" fontId="6" fillId="0" borderId="0" applyFont="0" applyFill="0" applyBorder="0" applyAlignment="0" applyProtection="0"/>
    <xf numFmtId="172" fontId="6" fillId="0" borderId="0" applyFont="0" applyFill="0" applyBorder="0" applyAlignment="0" applyProtection="0"/>
    <xf numFmtId="165" fontId="6" fillId="0" borderId="0" applyFill="0" applyBorder="0" applyAlignment="0" applyProtection="0"/>
    <xf numFmtId="172" fontId="6" fillId="0" borderId="0" applyFont="0" applyFill="0" applyBorder="0" applyAlignment="0" applyProtection="0"/>
    <xf numFmtId="165" fontId="6" fillId="0" borderId="0" applyFill="0" applyBorder="0" applyAlignment="0" applyProtection="0"/>
    <xf numFmtId="172" fontId="6" fillId="0" borderId="0" applyFont="0" applyFill="0" applyBorder="0" applyAlignment="0" applyProtection="0"/>
    <xf numFmtId="43" fontId="6" fillId="0" borderId="0" applyFont="0" applyFill="0" applyBorder="0" applyAlignment="0" applyProtection="0"/>
    <xf numFmtId="165" fontId="6" fillId="0" borderId="0" applyFill="0" applyBorder="0" applyAlignment="0" applyProtection="0"/>
    <xf numFmtId="165" fontId="6" fillId="0" borderId="0" applyFill="0" applyBorder="0" applyAlignment="0" applyProtection="0"/>
    <xf numFmtId="43" fontId="16" fillId="0" borderId="0" applyFont="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43" fontId="16" fillId="0" borderId="0" applyFont="0" applyFill="0" applyBorder="0" applyAlignment="0" applyProtection="0"/>
    <xf numFmtId="165" fontId="6" fillId="0" borderId="0" applyFill="0" applyBorder="0" applyAlignment="0" applyProtection="0"/>
    <xf numFmtId="165" fontId="6" fillId="0" borderId="0" applyFill="0" applyBorder="0" applyAlignment="0" applyProtection="0"/>
    <xf numFmtId="43" fontId="16" fillId="0" borderId="0" applyFont="0" applyFill="0" applyBorder="0" applyAlignment="0" applyProtection="0"/>
    <xf numFmtId="165" fontId="6" fillId="0" borderId="0" applyFill="0" applyBorder="0" applyAlignment="0" applyProtection="0"/>
    <xf numFmtId="165" fontId="6" fillId="0" borderId="0" applyFill="0" applyBorder="0" applyAlignment="0" applyProtection="0"/>
    <xf numFmtId="172" fontId="6" fillId="0" borderId="0" applyFon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51" fillId="0" borderId="0" applyNumberFormat="0" applyFill="0" applyBorder="0" applyAlignment="0" applyProtection="0"/>
    <xf numFmtId="0" fontId="52" fillId="0" borderId="60"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3"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6" fontId="54" fillId="0" borderId="0">
      <protection locked="0"/>
    </xf>
    <xf numFmtId="166" fontId="55" fillId="0" borderId="0">
      <protection locked="0"/>
    </xf>
    <xf numFmtId="166" fontId="54" fillId="0" borderId="0">
      <protection locked="0"/>
    </xf>
    <xf numFmtId="166" fontId="54" fillId="0" borderId="0">
      <protection locked="0"/>
    </xf>
    <xf numFmtId="166" fontId="55" fillId="0" borderId="0">
      <protection locked="0"/>
    </xf>
    <xf numFmtId="166" fontId="54" fillId="0" borderId="0">
      <protection locked="0"/>
    </xf>
    <xf numFmtId="0" fontId="17" fillId="0" borderId="61" applyNumberFormat="0" applyFill="0" applyAlignment="0" applyProtection="0"/>
    <xf numFmtId="0" fontId="17" fillId="0" borderId="61" applyNumberFormat="0" applyFill="0" applyAlignment="0" applyProtection="0"/>
    <xf numFmtId="0" fontId="17" fillId="0" borderId="61" applyNumberFormat="0" applyFill="0" applyAlignment="0" applyProtection="0"/>
    <xf numFmtId="0" fontId="17" fillId="0" borderId="61" applyNumberFormat="0" applyFill="0" applyAlignment="0" applyProtection="0"/>
    <xf numFmtId="165" fontId="6" fillId="0" borderId="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172" fontId="45"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0" fontId="23" fillId="0" borderId="0" applyNumberFormat="0" applyFill="0" applyBorder="0" applyAlignment="0" applyProtection="0"/>
    <xf numFmtId="0" fontId="50" fillId="0" borderId="0" applyNumberFormat="0" applyFill="0" applyBorder="0" applyAlignment="0" applyProtection="0"/>
    <xf numFmtId="0" fontId="23" fillId="0" borderId="0" applyNumberFormat="0" applyFill="0" applyBorder="0" applyAlignment="0" applyProtection="0"/>
    <xf numFmtId="0" fontId="16" fillId="0" borderId="0"/>
    <xf numFmtId="173" fontId="6" fillId="0" borderId="0" applyFont="0" applyFill="0" applyBorder="0" applyAlignment="0" applyProtection="0"/>
    <xf numFmtId="9" fontId="56" fillId="0" borderId="0" applyFill="0" applyBorder="0" applyAlignment="0" applyProtection="0"/>
    <xf numFmtId="0" fontId="16" fillId="16" borderId="0" applyNumberFormat="0" applyBorder="0" applyAlignment="0" applyProtection="0"/>
    <xf numFmtId="0" fontId="16" fillId="18" borderId="0" applyNumberFormat="0" applyBorder="0" applyAlignment="0" applyProtection="0"/>
    <xf numFmtId="0" fontId="16" fillId="77" borderId="0" applyNumberFormat="0" applyBorder="0" applyAlignment="0" applyProtection="0"/>
    <xf numFmtId="0" fontId="16" fillId="8" borderId="0" applyNumberFormat="0" applyBorder="0" applyAlignment="0" applyProtection="0"/>
    <xf numFmtId="0" fontId="16" fillId="20" borderId="0" applyNumberFormat="0" applyBorder="0" applyAlignment="0" applyProtection="0"/>
    <xf numFmtId="0" fontId="16" fillId="18" borderId="0" applyNumberFormat="0" applyBorder="0" applyAlignment="0" applyProtection="0"/>
    <xf numFmtId="0" fontId="16" fillId="48" borderId="0" applyNumberFormat="0" applyBorder="0" applyAlignment="0" applyProtection="0"/>
    <xf numFmtId="0" fontId="16" fillId="20" borderId="0" applyNumberFormat="0" applyBorder="0" applyAlignment="0" applyProtection="0"/>
    <xf numFmtId="0" fontId="14" fillId="20" borderId="0" applyNumberFormat="0" applyBorder="0" applyAlignment="0" applyProtection="0"/>
    <xf numFmtId="0" fontId="14" fillId="18" borderId="0" applyNumberFormat="0" applyBorder="0" applyAlignment="0" applyProtection="0"/>
    <xf numFmtId="0" fontId="14" fillId="48" borderId="0" applyNumberFormat="0" applyBorder="0" applyAlignment="0" applyProtection="0"/>
    <xf numFmtId="0" fontId="14" fillId="52" borderId="0" applyNumberFormat="0" applyBorder="0" applyAlignment="0" applyProtection="0"/>
    <xf numFmtId="0" fontId="14" fillId="32"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9" fillId="37" borderId="0" applyNumberFormat="0" applyBorder="0" applyAlignment="0" applyProtection="0"/>
    <xf numFmtId="0" fontId="9" fillId="0" borderId="0" applyNumberFormat="0" applyFill="0" applyBorder="0" applyAlignment="0" applyProtection="0"/>
    <xf numFmtId="0" fontId="14" fillId="32" borderId="0" applyNumberFormat="0" applyBorder="0" applyAlignment="0" applyProtection="0"/>
    <xf numFmtId="0" fontId="14" fillId="49" borderId="0" applyNumberFormat="0" applyBorder="0" applyAlignment="0" applyProtection="0"/>
    <xf numFmtId="0" fontId="14" fillId="26" borderId="0" applyNumberFormat="0" applyBorder="0" applyAlignment="0" applyProtection="0"/>
    <xf numFmtId="0" fontId="14" fillId="39" borderId="0" applyNumberFormat="0" applyBorder="0" applyAlignment="0" applyProtection="0"/>
    <xf numFmtId="0" fontId="14" fillId="43" borderId="0" applyNumberFormat="0" applyBorder="0" applyAlignment="0" applyProtection="0"/>
    <xf numFmtId="0" fontId="23" fillId="46" borderId="0" applyNumberFormat="0" applyBorder="0" applyAlignment="0" applyProtection="0"/>
    <xf numFmtId="0" fontId="24" fillId="9" borderId="0" applyNumberFormat="0" applyBorder="0" applyAlignment="0" applyProtection="0"/>
    <xf numFmtId="0" fontId="34" fillId="11" borderId="0" applyNumberFormat="0" applyBorder="0" applyAlignment="0" applyProtection="0"/>
    <xf numFmtId="0" fontId="12" fillId="49" borderId="53" applyNumberFormat="0" applyAlignment="0" applyProtection="0"/>
    <xf numFmtId="0" fontId="12" fillId="49" borderId="53" applyNumberFormat="0" applyAlignment="0" applyProtection="0"/>
    <xf numFmtId="0" fontId="28" fillId="0" borderId="54" applyNumberFormat="0" applyFill="0" applyAlignment="0" applyProtection="0"/>
    <xf numFmtId="0" fontId="28" fillId="0" borderId="54" applyNumberFormat="0" applyFill="0" applyAlignment="0" applyProtection="0"/>
    <xf numFmtId="0" fontId="12" fillId="49" borderId="53" applyNumberFormat="0" applyAlignment="0" applyProtection="0"/>
    <xf numFmtId="166" fontId="29" fillId="0" borderId="0">
      <protection locked="0"/>
    </xf>
    <xf numFmtId="0" fontId="11" fillId="51" borderId="0" applyNumberFormat="0" applyBorder="0" applyAlignment="0" applyProtection="0"/>
    <xf numFmtId="0" fontId="74" fillId="78" borderId="0" applyNumberFormat="0" applyBorder="0" applyAlignment="0" applyProtection="0"/>
    <xf numFmtId="166" fontId="29" fillId="0" borderId="0">
      <protection locked="0"/>
    </xf>
    <xf numFmtId="0" fontId="33" fillId="0" borderId="0" applyNumberFormat="0" applyFill="0" applyBorder="0" applyAlignment="0" applyProtection="0"/>
    <xf numFmtId="0" fontId="34" fillId="11" borderId="0" applyNumberFormat="0" applyBorder="0" applyAlignment="0" applyProtection="0"/>
    <xf numFmtId="0" fontId="36" fillId="0" borderId="0" applyNumberFormat="0" applyFill="0" applyBorder="0" applyAlignment="0" applyProtection="0"/>
    <xf numFmtId="0" fontId="38" fillId="0" borderId="0" applyNumberFormat="0" applyFill="0" applyBorder="0" applyAlignment="0" applyProtection="0"/>
    <xf numFmtId="0" fontId="35" fillId="0" borderId="0" applyNumberFormat="0" applyFill="0" applyBorder="0" applyAlignment="0" applyProtection="0"/>
    <xf numFmtId="168" fontId="6" fillId="0" borderId="0" applyFill="0" applyBorder="0" applyAlignment="0" applyProtection="0"/>
    <xf numFmtId="0" fontId="43" fillId="53" borderId="0" applyNumberFormat="0" applyBorder="0" applyAlignment="0" applyProtection="0"/>
    <xf numFmtId="0" fontId="43" fillId="53" borderId="0" applyNumberFormat="0" applyBorder="0" applyAlignment="0" applyProtection="0"/>
    <xf numFmtId="0" fontId="75" fillId="52" borderId="0" applyNumberFormat="0" applyBorder="0" applyAlignment="0" applyProtection="0"/>
    <xf numFmtId="0" fontId="6" fillId="0" borderId="0"/>
    <xf numFmtId="0" fontId="76" fillId="0" borderId="0"/>
    <xf numFmtId="0" fontId="6" fillId="53" borderId="58" applyNumberFormat="0" applyAlignment="0" applyProtection="0"/>
    <xf numFmtId="0" fontId="6" fillId="53" borderId="58" applyNumberFormat="0" applyAlignment="0" applyProtection="0"/>
    <xf numFmtId="0" fontId="16" fillId="54" borderId="58" applyNumberFormat="0" applyFon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166" fontId="29" fillId="0" borderId="0">
      <protection locked="0"/>
    </xf>
    <xf numFmtId="166" fontId="29" fillId="0" borderId="0">
      <protection locked="0"/>
    </xf>
    <xf numFmtId="9" fontId="6" fillId="0" borderId="0" applyFill="0" applyBorder="0" applyAlignment="0" applyProtection="0"/>
    <xf numFmtId="9" fontId="6" fillId="0" borderId="0" applyFont="0" applyFill="0" applyBorder="0" applyAlignment="0" applyProtection="0"/>
    <xf numFmtId="0" fontId="24" fillId="10" borderId="0" applyNumberFormat="0" applyBorder="0" applyAlignment="0" applyProtection="0"/>
    <xf numFmtId="166" fontId="48" fillId="0" borderId="0">
      <protection locked="0"/>
    </xf>
    <xf numFmtId="165" fontId="6" fillId="0" borderId="0" applyFill="0" applyBorder="0" applyAlignment="0" applyProtection="0"/>
    <xf numFmtId="165" fontId="77"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77" fillId="0" borderId="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166" fontId="54" fillId="0" borderId="0">
      <protection locked="0"/>
    </xf>
    <xf numFmtId="166" fontId="54" fillId="0" borderId="0">
      <protection locked="0"/>
    </xf>
    <xf numFmtId="0" fontId="17" fillId="0" borderId="61" applyNumberFormat="0" applyFill="0" applyAlignment="0" applyProtection="0"/>
    <xf numFmtId="0" fontId="17" fillId="0" borderId="61" applyNumberFormat="0" applyFill="0" applyAlignment="0" applyProtection="0"/>
    <xf numFmtId="164" fontId="77" fillId="0" borderId="0" applyFill="0" applyBorder="0" applyAlignment="0" applyProtection="0"/>
    <xf numFmtId="165" fontId="6" fillId="0" borderId="0" applyFill="0" applyBorder="0" applyAlignment="0" applyProtection="0"/>
    <xf numFmtId="165" fontId="7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5" fontId="6" fillId="0" borderId="0" applyFill="0" applyBorder="0" applyAlignment="0" applyProtection="0"/>
    <xf numFmtId="43" fontId="6" fillId="0" borderId="0" applyFont="0" applyFill="0" applyBorder="0" applyAlignment="0" applyProtection="0"/>
    <xf numFmtId="0" fontId="23" fillId="0" borderId="0" applyNumberFormat="0" applyFill="0" applyBorder="0" applyAlignment="0" applyProtection="0"/>
    <xf numFmtId="0" fontId="6" fillId="0" borderId="0"/>
    <xf numFmtId="0" fontId="16" fillId="8" borderId="0" applyNumberFormat="0" applyBorder="0" applyAlignment="0" applyProtection="0"/>
    <xf numFmtId="0" fontId="16" fillId="10" borderId="0" applyNumberFormat="0" applyBorder="0" applyAlignment="0" applyProtection="0"/>
    <xf numFmtId="0" fontId="16" fillId="12" borderId="0" applyNumberFormat="0" applyBorder="0" applyAlignment="0" applyProtection="0"/>
    <xf numFmtId="0" fontId="16" fillId="14" borderId="0" applyNumberFormat="0" applyBorder="0" applyAlignment="0" applyProtection="0"/>
    <xf numFmtId="0" fontId="16" fillId="16" borderId="0" applyNumberFormat="0" applyBorder="0" applyAlignment="0" applyProtection="0"/>
    <xf numFmtId="0" fontId="16" fillId="18"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2" borderId="0" applyNumberFormat="0" applyBorder="0" applyAlignment="0" applyProtection="0"/>
    <xf numFmtId="0" fontId="16" fillId="14" borderId="0" applyNumberFormat="0" applyBorder="0" applyAlignment="0" applyProtection="0"/>
    <xf numFmtId="0" fontId="16" fillId="16" borderId="0" applyNumberFormat="0" applyBorder="0" applyAlignment="0" applyProtection="0"/>
    <xf numFmtId="0" fontId="16" fillId="18" borderId="0" applyNumberFormat="0" applyBorder="0" applyAlignment="0" applyProtection="0"/>
    <xf numFmtId="0" fontId="16" fillId="20" borderId="0" applyNumberFormat="0" applyBorder="0" applyAlignment="0" applyProtection="0"/>
    <xf numFmtId="0" fontId="16" fillId="22" borderId="0" applyNumberFormat="0" applyBorder="0" applyAlignment="0" applyProtection="0"/>
    <xf numFmtId="0" fontId="16" fillId="24" borderId="0" applyNumberFormat="0" applyBorder="0" applyAlignment="0" applyProtection="0"/>
    <xf numFmtId="0" fontId="16" fillId="14" borderId="0" applyNumberFormat="0" applyBorder="0" applyAlignment="0" applyProtection="0"/>
    <xf numFmtId="0" fontId="16" fillId="20" borderId="0" applyNumberFormat="0" applyBorder="0" applyAlignment="0" applyProtection="0"/>
    <xf numFmtId="0" fontId="16" fillId="26" borderId="0" applyNumberFormat="0" applyBorder="0" applyAlignment="0" applyProtection="0"/>
    <xf numFmtId="0" fontId="16" fillId="20" borderId="0" applyNumberFormat="0" applyBorder="0" applyAlignment="0" applyProtection="0"/>
    <xf numFmtId="0" fontId="16" fillId="22" borderId="0" applyNumberFormat="0" applyBorder="0" applyAlignment="0" applyProtection="0"/>
    <xf numFmtId="0" fontId="16" fillId="24" borderId="0" applyNumberFormat="0" applyBorder="0" applyAlignment="0" applyProtection="0"/>
    <xf numFmtId="0" fontId="16" fillId="14" borderId="0" applyNumberFormat="0" applyBorder="0" applyAlignment="0" applyProtection="0"/>
    <xf numFmtId="0" fontId="16" fillId="20" borderId="0" applyNumberFormat="0" applyBorder="0" applyAlignment="0" applyProtection="0"/>
    <xf numFmtId="0" fontId="16" fillId="26" borderId="0" applyNumberFormat="0" applyBorder="0" applyAlignment="0" applyProtection="0"/>
    <xf numFmtId="0" fontId="14" fillId="28"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34" borderId="0" applyNumberFormat="0" applyBorder="0" applyAlignment="0" applyProtection="0"/>
    <xf numFmtId="0" fontId="14" fillId="28"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34" borderId="0" applyNumberFormat="0" applyBorder="0" applyAlignment="0" applyProtection="0"/>
    <xf numFmtId="0" fontId="14" fillId="39" borderId="0" applyNumberFormat="0" applyBorder="0" applyAlignment="0" applyProtection="0"/>
    <xf numFmtId="0" fontId="14" fillId="41" borderId="0" applyNumberFormat="0" applyBorder="0" applyAlignment="0" applyProtection="0"/>
    <xf numFmtId="0" fontId="14" fillId="43"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45" borderId="0" applyNumberFormat="0" applyBorder="0" applyAlignment="0" applyProtection="0"/>
    <xf numFmtId="0" fontId="24" fillId="10" borderId="0" applyNumberFormat="0" applyBorder="0" applyAlignment="0" applyProtection="0"/>
    <xf numFmtId="0" fontId="25" fillId="12" borderId="0" applyNumberFormat="0" applyBorder="0" applyAlignment="0" applyProtection="0"/>
    <xf numFmtId="0" fontId="26" fillId="48" borderId="52" applyNumberFormat="0" applyAlignment="0" applyProtection="0"/>
    <xf numFmtId="0" fontId="26" fillId="48" borderId="52" applyNumberFormat="0" applyAlignment="0" applyProtection="0"/>
    <xf numFmtId="0" fontId="12" fillId="49" borderId="53" applyNumberFormat="0" applyAlignment="0" applyProtection="0"/>
    <xf numFmtId="0" fontId="28" fillId="0" borderId="54" applyNumberFormat="0" applyFill="0" applyAlignment="0" applyProtection="0"/>
    <xf numFmtId="0" fontId="12" fillId="49" borderId="53" applyNumberFormat="0" applyAlignment="0" applyProtection="0"/>
    <xf numFmtId="166" fontId="30" fillId="0" borderId="0">
      <protection locked="0"/>
    </xf>
    <xf numFmtId="0" fontId="14" fillId="39" borderId="0" applyNumberFormat="0" applyBorder="0" applyAlignment="0" applyProtection="0"/>
    <xf numFmtId="0" fontId="14" fillId="41" borderId="0" applyNumberFormat="0" applyBorder="0" applyAlignment="0" applyProtection="0"/>
    <xf numFmtId="0" fontId="14" fillId="43"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45" borderId="0" applyNumberFormat="0" applyBorder="0" applyAlignment="0" applyProtection="0"/>
    <xf numFmtId="0" fontId="31" fillId="18" borderId="52" applyNumberFormat="0" applyAlignment="0" applyProtection="0"/>
    <xf numFmtId="0" fontId="16" fillId="18" borderId="0" applyNumberFormat="0" applyBorder="0" applyAlignment="0" applyProtection="0"/>
    <xf numFmtId="166" fontId="30" fillId="0" borderId="0">
      <protection locked="0"/>
    </xf>
    <xf numFmtId="0" fontId="25" fillId="12" borderId="0" applyNumberFormat="0" applyBorder="0" applyAlignment="0" applyProtection="0"/>
    <xf numFmtId="0" fontId="37" fillId="0" borderId="55" applyNumberFormat="0" applyFill="0" applyAlignment="0" applyProtection="0"/>
    <xf numFmtId="0" fontId="39" fillId="0" borderId="56" applyNumberFormat="0" applyFill="0" applyAlignment="0" applyProtection="0"/>
    <xf numFmtId="0" fontId="16" fillId="16" borderId="0" applyNumberFormat="0" applyBorder="0" applyAlignment="0" applyProtection="0"/>
    <xf numFmtId="0" fontId="16" fillId="14" borderId="0" applyNumberFormat="0" applyBorder="0" applyAlignment="0" applyProtection="0"/>
    <xf numFmtId="0" fontId="24" fillId="10" borderId="0" applyNumberFormat="0" applyBorder="0" applyAlignment="0" applyProtection="0"/>
    <xf numFmtId="0" fontId="31" fillId="18" borderId="52" applyNumberFormat="0" applyAlignment="0" applyProtection="0"/>
    <xf numFmtId="0" fontId="16" fillId="12" borderId="0" applyNumberFormat="0" applyBorder="0" applyAlignment="0" applyProtection="0"/>
    <xf numFmtId="170" fontId="6" fillId="0" borderId="0" applyFont="0" applyFill="0" applyBorder="0" applyAlignment="0" applyProtection="0"/>
    <xf numFmtId="0" fontId="16" fillId="10"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16" fillId="8" borderId="0" applyNumberFormat="0" applyBorder="0" applyAlignment="0" applyProtection="0"/>
    <xf numFmtId="0" fontId="16" fillId="18" borderId="0" applyNumberFormat="0" applyBorder="0" applyAlignment="0" applyProtection="0"/>
    <xf numFmtId="0" fontId="16" fillId="16" borderId="0" applyNumberFormat="0" applyBorder="0" applyAlignment="0" applyProtection="0"/>
    <xf numFmtId="0" fontId="16" fillId="14" borderId="0" applyNumberFormat="0" applyBorder="0" applyAlignment="0" applyProtection="0"/>
    <xf numFmtId="0" fontId="16" fillId="12" borderId="0" applyNumberFormat="0" applyBorder="0" applyAlignment="0" applyProtection="0"/>
    <xf numFmtId="0" fontId="6" fillId="54" borderId="58" applyNumberFormat="0" applyFont="0" applyAlignment="0" applyProtection="0"/>
    <xf numFmtId="0" fontId="16" fillId="54" borderId="58" applyNumberFormat="0" applyFont="0" applyAlignment="0" applyProtection="0"/>
    <xf numFmtId="0" fontId="47" fillId="48" borderId="59" applyNumberFormat="0" applyAlignment="0" applyProtection="0"/>
    <xf numFmtId="166" fontId="30" fillId="0" borderId="0">
      <protection locked="0"/>
    </xf>
    <xf numFmtId="166" fontId="30" fillId="0" borderId="0">
      <protection locked="0"/>
    </xf>
    <xf numFmtId="0" fontId="47" fillId="48" borderId="59" applyNumberFormat="0" applyAlignment="0" applyProtection="0"/>
    <xf numFmtId="166" fontId="49" fillId="0" borderId="0">
      <protection locked="0"/>
    </xf>
    <xf numFmtId="172" fontId="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0" fontId="50" fillId="0" borderId="0" applyNumberFormat="0" applyFill="0" applyBorder="0" applyAlignment="0" applyProtection="0"/>
    <xf numFmtId="0" fontId="32" fillId="0" borderId="0" applyNumberFormat="0" applyFill="0" applyBorder="0" applyAlignment="0" applyProtection="0"/>
    <xf numFmtId="0" fontId="16" fillId="10" borderId="0" applyNumberFormat="0" applyBorder="0" applyAlignment="0" applyProtection="0"/>
    <xf numFmtId="0" fontId="51" fillId="0" borderId="0" applyNumberFormat="0" applyFill="0" applyBorder="0" applyAlignment="0" applyProtection="0"/>
    <xf numFmtId="0" fontId="37" fillId="0" borderId="55" applyNumberFormat="0" applyFill="0" applyAlignment="0" applyProtection="0"/>
    <xf numFmtId="0" fontId="39" fillId="0" borderId="56" applyNumberFormat="0" applyFill="0" applyAlignment="0" applyProtection="0"/>
    <xf numFmtId="0" fontId="40" fillId="0" borderId="57" applyNumberFormat="0" applyFill="0" applyAlignment="0" applyProtection="0"/>
    <xf numFmtId="0" fontId="40" fillId="0" borderId="0" applyNumberFormat="0" applyFill="0" applyBorder="0" applyAlignment="0" applyProtection="0"/>
    <xf numFmtId="166" fontId="55" fillId="0" borderId="0">
      <protection locked="0"/>
    </xf>
    <xf numFmtId="166" fontId="55" fillId="0" borderId="0">
      <protection locked="0"/>
    </xf>
    <xf numFmtId="0" fontId="17" fillId="0" borderId="61" applyNumberFormat="0" applyFill="0" applyAlignment="0" applyProtection="0"/>
    <xf numFmtId="0" fontId="16" fillId="8" borderId="0" applyNumberFormat="0" applyBorder="0" applyAlignment="0" applyProtection="0"/>
    <xf numFmtId="0" fontId="6" fillId="0" borderId="0"/>
    <xf numFmtId="0" fontId="16" fillId="20" borderId="0" applyNumberFormat="0" applyBorder="0" applyAlignment="0" applyProtection="0"/>
    <xf numFmtId="0" fontId="16" fillId="22" borderId="0" applyNumberFormat="0" applyBorder="0" applyAlignment="0" applyProtection="0"/>
    <xf numFmtId="0" fontId="16" fillId="24" borderId="0" applyNumberFormat="0" applyBorder="0" applyAlignment="0" applyProtection="0"/>
    <xf numFmtId="0" fontId="16" fillId="14" borderId="0" applyNumberFormat="0" applyBorder="0" applyAlignment="0" applyProtection="0"/>
    <xf numFmtId="0" fontId="16" fillId="20" borderId="0" applyNumberFormat="0" applyBorder="0" applyAlignment="0" applyProtection="0"/>
    <xf numFmtId="0" fontId="16" fillId="26" borderId="0" applyNumberFormat="0" applyBorder="0" applyAlignment="0" applyProtection="0"/>
    <xf numFmtId="0" fontId="16" fillId="20" borderId="0" applyNumberFormat="0" applyBorder="0" applyAlignment="0" applyProtection="0"/>
    <xf numFmtId="0" fontId="16" fillId="22" borderId="0" applyNumberFormat="0" applyBorder="0" applyAlignment="0" applyProtection="0"/>
    <xf numFmtId="0" fontId="16" fillId="24" borderId="0" applyNumberFormat="0" applyBorder="0" applyAlignment="0" applyProtection="0"/>
    <xf numFmtId="0" fontId="16" fillId="14" borderId="0" applyNumberFormat="0" applyBorder="0" applyAlignment="0" applyProtection="0"/>
    <xf numFmtId="0" fontId="16" fillId="20" borderId="0" applyNumberFormat="0" applyBorder="0" applyAlignment="0" applyProtection="0"/>
    <xf numFmtId="0" fontId="16" fillId="26" borderId="0" applyNumberFormat="0" applyBorder="0" applyAlignment="0" applyProtection="0"/>
    <xf numFmtId="0" fontId="14" fillId="28"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34" borderId="0" applyNumberFormat="0" applyBorder="0" applyAlignment="0" applyProtection="0"/>
    <xf numFmtId="0" fontId="14" fillId="28"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34" borderId="0" applyNumberFormat="0" applyBorder="0" applyAlignment="0" applyProtection="0"/>
    <xf numFmtId="0" fontId="14" fillId="39" borderId="0" applyNumberFormat="0" applyBorder="0" applyAlignment="0" applyProtection="0"/>
    <xf numFmtId="0" fontId="14" fillId="41" borderId="0" applyNumberFormat="0" applyBorder="0" applyAlignment="0" applyProtection="0"/>
    <xf numFmtId="0" fontId="14" fillId="43"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45" borderId="0" applyNumberFormat="0" applyBorder="0" applyAlignment="0" applyProtection="0"/>
    <xf numFmtId="0" fontId="24" fillId="10" borderId="0" applyNumberFormat="0" applyBorder="0" applyAlignment="0" applyProtection="0"/>
    <xf numFmtId="0" fontId="25" fillId="12" borderId="0" applyNumberFormat="0" applyBorder="0" applyAlignment="0" applyProtection="0"/>
    <xf numFmtId="0" fontId="26" fillId="48" borderId="52" applyNumberFormat="0" applyAlignment="0" applyProtection="0"/>
    <xf numFmtId="0" fontId="26" fillId="48" borderId="52" applyNumberFormat="0" applyAlignment="0" applyProtection="0"/>
    <xf numFmtId="0" fontId="12" fillId="49" borderId="53" applyNumberFormat="0" applyAlignment="0" applyProtection="0"/>
    <xf numFmtId="0" fontId="28" fillId="0" borderId="54" applyNumberFormat="0" applyFill="0" applyAlignment="0" applyProtection="0"/>
    <xf numFmtId="0" fontId="12" fillId="49" borderId="53" applyNumberFormat="0" applyAlignment="0" applyProtection="0"/>
    <xf numFmtId="166" fontId="30" fillId="0" borderId="0">
      <protection locked="0"/>
    </xf>
    <xf numFmtId="0" fontId="14" fillId="39" borderId="0" applyNumberFormat="0" applyBorder="0" applyAlignment="0" applyProtection="0"/>
    <xf numFmtId="0" fontId="14" fillId="41" borderId="0" applyNumberFormat="0" applyBorder="0" applyAlignment="0" applyProtection="0"/>
    <xf numFmtId="0" fontId="14" fillId="43"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45" borderId="0" applyNumberFormat="0" applyBorder="0" applyAlignment="0" applyProtection="0"/>
    <xf numFmtId="0" fontId="31" fillId="18" borderId="52" applyNumberFormat="0" applyAlignment="0" applyProtection="0"/>
    <xf numFmtId="166" fontId="30" fillId="0" borderId="0">
      <protection locked="0"/>
    </xf>
    <xf numFmtId="0" fontId="25" fillId="12" borderId="0" applyNumberFormat="0" applyBorder="0" applyAlignment="0" applyProtection="0"/>
    <xf numFmtId="0" fontId="37" fillId="0" borderId="55" applyNumberFormat="0" applyFill="0" applyAlignment="0" applyProtection="0"/>
    <xf numFmtId="0" fontId="39" fillId="0" borderId="56" applyNumberFormat="0" applyFill="0" applyAlignment="0" applyProtection="0"/>
    <xf numFmtId="0" fontId="24" fillId="10" borderId="0" applyNumberFormat="0" applyBorder="0" applyAlignment="0" applyProtection="0"/>
    <xf numFmtId="0" fontId="31" fillId="18" borderId="52" applyNumberFormat="0" applyAlignment="0" applyProtection="0"/>
    <xf numFmtId="170" fontId="6" fillId="0" borderId="0" applyFont="0" applyFill="0" applyBorder="0" applyAlignment="0" applyProtection="0"/>
    <xf numFmtId="0" fontId="42" fillId="52" borderId="0" applyNumberFormat="0" applyBorder="0" applyAlignment="0" applyProtection="0"/>
    <xf numFmtId="0" fontId="42" fillId="52" borderId="0" applyNumberFormat="0" applyBorder="0" applyAlignment="0" applyProtection="0"/>
    <xf numFmtId="0" fontId="6" fillId="54" borderId="58" applyNumberFormat="0" applyFont="0" applyAlignment="0" applyProtection="0"/>
    <xf numFmtId="0" fontId="16" fillId="54" borderId="58" applyNumberFormat="0" applyFont="0" applyAlignment="0" applyProtection="0"/>
    <xf numFmtId="0" fontId="47" fillId="48" borderId="59" applyNumberFormat="0" applyAlignment="0" applyProtection="0"/>
    <xf numFmtId="166" fontId="30" fillId="0" borderId="0">
      <protection locked="0"/>
    </xf>
    <xf numFmtId="166" fontId="30" fillId="0" borderId="0">
      <protection locked="0"/>
    </xf>
    <xf numFmtId="0" fontId="47" fillId="48" borderId="59" applyNumberFormat="0" applyAlignment="0" applyProtection="0"/>
    <xf numFmtId="166" fontId="49" fillId="0" borderId="0">
      <protection locked="0"/>
    </xf>
    <xf numFmtId="172" fontId="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0" fontId="50" fillId="0" borderId="0" applyNumberFormat="0" applyFill="0" applyBorder="0" applyAlignment="0" applyProtection="0"/>
    <xf numFmtId="0" fontId="32" fillId="0" borderId="0" applyNumberFormat="0" applyFill="0" applyBorder="0" applyAlignment="0" applyProtection="0"/>
    <xf numFmtId="0" fontId="51" fillId="0" borderId="0" applyNumberFormat="0" applyFill="0" applyBorder="0" applyAlignment="0" applyProtection="0"/>
    <xf numFmtId="0" fontId="37" fillId="0" borderId="55" applyNumberFormat="0" applyFill="0" applyAlignment="0" applyProtection="0"/>
    <xf numFmtId="0" fontId="39" fillId="0" borderId="56" applyNumberFormat="0" applyFill="0" applyAlignment="0" applyProtection="0"/>
    <xf numFmtId="0" fontId="40" fillId="0" borderId="57" applyNumberFormat="0" applyFill="0" applyAlignment="0" applyProtection="0"/>
    <xf numFmtId="0" fontId="40" fillId="0" borderId="0" applyNumberFormat="0" applyFill="0" applyBorder="0" applyAlignment="0" applyProtection="0"/>
    <xf numFmtId="166" fontId="55" fillId="0" borderId="0">
      <protection locked="0"/>
    </xf>
    <xf numFmtId="166" fontId="55" fillId="0" borderId="0">
      <protection locked="0"/>
    </xf>
    <xf numFmtId="0" fontId="17" fillId="0" borderId="61" applyNumberFormat="0" applyFill="0" applyAlignment="0" applyProtection="0"/>
    <xf numFmtId="0" fontId="16" fillId="79" borderId="0" applyNumberFormat="0" applyBorder="0" applyAlignment="0" applyProtection="0"/>
    <xf numFmtId="0" fontId="16" fillId="79" borderId="0" applyNumberFormat="0" applyBorder="0" applyAlignment="0" applyProtection="0"/>
    <xf numFmtId="0" fontId="16" fillId="79"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80"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81"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82" borderId="0" applyNumberFormat="0" applyBorder="0" applyAlignment="0" applyProtection="0"/>
    <xf numFmtId="0" fontId="16" fillId="82"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82" borderId="0" applyNumberFormat="0" applyBorder="0" applyAlignment="0" applyProtection="0"/>
    <xf numFmtId="0" fontId="16" fillId="82"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83"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83"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80" fillId="0" borderId="0" applyNumberFormat="0" applyBorder="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4" fillId="84"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9" borderId="0" applyNumberFormat="0" applyBorder="0" applyAlignment="0" applyProtection="0"/>
    <xf numFmtId="0" fontId="16" fillId="79" borderId="0" applyNumberFormat="0" applyBorder="0" applyAlignment="0" applyProtection="0"/>
    <xf numFmtId="0" fontId="16" fillId="79"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9"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4" fillId="84" borderId="0" applyNumberFormat="0" applyBorder="0" applyAlignment="0" applyProtection="0"/>
    <xf numFmtId="0" fontId="16" fillId="79"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9" borderId="0" applyNumberFormat="0" applyBorder="0" applyAlignment="0" applyProtection="0"/>
    <xf numFmtId="0" fontId="16" fillId="79"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9"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4" fillId="84" borderId="0" applyNumberFormat="0" applyBorder="0" applyAlignment="0" applyProtection="0"/>
    <xf numFmtId="0" fontId="4" fillId="84"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4" fillId="84" borderId="0" applyNumberFormat="0" applyBorder="0" applyAlignment="0" applyProtection="0"/>
    <xf numFmtId="0" fontId="4" fillId="84"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7"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4" fillId="18"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4" fillId="1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9"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4" fillId="54"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4" fillId="54"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4" fillId="54" borderId="0" applyNumberFormat="0" applyBorder="0" applyAlignment="0" applyProtection="0"/>
    <xf numFmtId="0" fontId="4" fillId="54"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4" fillId="54" borderId="0" applyNumberFormat="0" applyBorder="0" applyAlignment="0" applyProtection="0"/>
    <xf numFmtId="0" fontId="4" fillId="54"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1"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4" fillId="8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4" fillId="84" borderId="0" applyNumberFormat="0" applyBorder="0" applyAlignment="0" applyProtection="0"/>
    <xf numFmtId="0" fontId="16" fillId="8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4" fillId="84" borderId="0" applyNumberFormat="0" applyBorder="0" applyAlignment="0" applyProtection="0"/>
    <xf numFmtId="0" fontId="4" fillId="8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4" fillId="84" borderId="0" applyNumberFormat="0" applyBorder="0" applyAlignment="0" applyProtection="0"/>
    <xf numFmtId="0" fontId="4" fillId="8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81"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81"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81" borderId="0" applyNumberFormat="0" applyBorder="0" applyAlignment="0" applyProtection="0"/>
    <xf numFmtId="0" fontId="4" fillId="65"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4" fillId="65" borderId="0" applyNumberFormat="0" applyBorder="0" applyAlignment="0" applyProtection="0"/>
    <xf numFmtId="0" fontId="4" fillId="6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5"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82" borderId="0" applyNumberFormat="0" applyBorder="0" applyAlignment="0" applyProtection="0"/>
    <xf numFmtId="0" fontId="16" fillId="82" borderId="0" applyNumberFormat="0" applyBorder="0" applyAlignment="0" applyProtection="0"/>
    <xf numFmtId="0" fontId="16" fillId="82"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82"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82"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82" borderId="0" applyNumberFormat="0" applyBorder="0" applyAlignment="0" applyProtection="0"/>
    <xf numFmtId="0" fontId="16" fillId="82"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82" borderId="0" applyNumberFormat="0" applyBorder="0" applyAlignment="0" applyProtection="0"/>
    <xf numFmtId="0" fontId="4" fillId="69"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7"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8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85" borderId="0" applyNumberFormat="0" applyBorder="0" applyAlignment="0" applyProtection="0"/>
    <xf numFmtId="0" fontId="16" fillId="8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8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85"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4" fillId="48"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4" fillId="48"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4" fillId="6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4" fillId="61" borderId="0" applyNumberFormat="0" applyBorder="0" applyAlignment="0" applyProtection="0"/>
    <xf numFmtId="0" fontId="4" fillId="6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4" fillId="52"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4" fillId="52"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4" fillId="52" borderId="0" applyNumberFormat="0" applyBorder="0" applyAlignment="0" applyProtection="0"/>
    <xf numFmtId="0" fontId="4" fillId="52"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4" fillId="52" borderId="0" applyNumberFormat="0" applyBorder="0" applyAlignment="0" applyProtection="0"/>
    <xf numFmtId="0" fontId="4" fillId="52"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4" fillId="4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4" fillId="48" borderId="0" applyNumberFormat="0" applyBorder="0" applyAlignment="0" applyProtection="0"/>
    <xf numFmtId="0" fontId="16" fillId="8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3"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4" fillId="66"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4" fillId="66" borderId="0" applyNumberFormat="0" applyBorder="0" applyAlignment="0" applyProtection="0"/>
    <xf numFmtId="0" fontId="4" fillId="66"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9"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85" borderId="0" applyNumberFormat="0" applyBorder="0" applyAlignment="0" applyProtection="0"/>
    <xf numFmtId="0" fontId="16" fillId="85" borderId="0" applyNumberFormat="0" applyBorder="0" applyAlignment="0" applyProtection="0"/>
    <xf numFmtId="0" fontId="16" fillId="8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8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8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85" borderId="0" applyNumberFormat="0" applyBorder="0" applyAlignment="0" applyProtection="0"/>
    <xf numFmtId="0" fontId="16" fillId="8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85" borderId="0" applyNumberFormat="0" applyBorder="0" applyAlignment="0" applyProtection="0"/>
    <xf numFmtId="0" fontId="4" fillId="18"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5"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86" borderId="0" applyNumberFormat="0" applyBorder="0" applyAlignment="0" applyProtection="0"/>
    <xf numFmtId="0" fontId="14" fillId="86"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86"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8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64" fillId="32"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7"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64" fillId="6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64" fillId="62" borderId="0" applyNumberFormat="0" applyBorder="0" applyAlignment="0" applyProtection="0"/>
    <xf numFmtId="0" fontId="64" fillId="6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64" fillId="62" borderId="0" applyNumberFormat="0" applyBorder="0" applyAlignment="0" applyProtection="0"/>
    <xf numFmtId="0" fontId="64" fillId="6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64" fillId="5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64" fillId="5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64" fillId="52" borderId="0" applyNumberFormat="0" applyBorder="0" applyAlignment="0" applyProtection="0"/>
    <xf numFmtId="0" fontId="64" fillId="5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64" fillId="52" borderId="0" applyNumberFormat="0" applyBorder="0" applyAlignment="0" applyProtection="0"/>
    <xf numFmtId="0" fontId="64" fillId="5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64" fillId="48"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64" fillId="48"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64" fillId="67"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64" fillId="67" borderId="0" applyNumberFormat="0" applyBorder="0" applyAlignment="0" applyProtection="0"/>
    <xf numFmtId="0" fontId="64" fillId="67"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64" fillId="67" borderId="0" applyNumberFormat="0" applyBorder="0" applyAlignment="0" applyProtection="0"/>
    <xf numFmtId="0" fontId="64" fillId="67"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64" fillId="18"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86" borderId="0" applyNumberFormat="0" applyBorder="0" applyAlignment="0" applyProtection="0"/>
    <xf numFmtId="0" fontId="14" fillId="86" borderId="0" applyNumberFormat="0" applyBorder="0" applyAlignment="0" applyProtection="0"/>
    <xf numFmtId="0" fontId="14" fillId="86"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86"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64" fillId="18" borderId="0" applyNumberFormat="0" applyBorder="0" applyAlignment="0" applyProtection="0"/>
    <xf numFmtId="0" fontId="14" fillId="86"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86" borderId="0" applyNumberFormat="0" applyBorder="0" applyAlignment="0" applyProtection="0"/>
    <xf numFmtId="0" fontId="14" fillId="86"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86" borderId="0" applyNumberFormat="0" applyBorder="0" applyAlignment="0" applyProtection="0"/>
    <xf numFmtId="0" fontId="80" fillId="0" borderId="0" applyNumberFormat="0" applyBorder="0" applyProtection="0"/>
    <xf numFmtId="0" fontId="14" fillId="33" borderId="0" applyNumberFormat="0" applyBorder="0" applyAlignment="0" applyProtection="0"/>
    <xf numFmtId="0" fontId="14" fillId="34" borderId="0" applyNumberFormat="0" applyBorder="0" applyAlignment="0" applyProtection="0"/>
    <xf numFmtId="0" fontId="64" fillId="18" borderId="0" applyNumberFormat="0" applyBorder="0" applyAlignment="0" applyProtection="0"/>
    <xf numFmtId="0" fontId="64" fillId="18"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64" fillId="18" borderId="0" applyNumberFormat="0" applyBorder="0" applyAlignment="0" applyProtection="0"/>
    <xf numFmtId="0" fontId="64" fillId="18"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87" borderId="0" applyNumberFormat="0" applyBorder="0" applyAlignment="0" applyProtection="0"/>
    <xf numFmtId="0" fontId="14" fillId="87"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87"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87"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24" fillId="9"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3" fillId="46" borderId="0" applyNumberFormat="0" applyBorder="0" applyAlignment="0" applyProtection="0"/>
    <xf numFmtId="0" fontId="24" fillId="10"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4" fillId="9"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57" fillId="55" borderId="0" applyNumberFormat="0" applyBorder="0" applyAlignment="0" applyProtection="0"/>
    <xf numFmtId="0" fontId="57" fillId="55"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57" fillId="55"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57" fillId="55" borderId="0" applyNumberFormat="0" applyBorder="0" applyAlignment="0" applyProtection="0"/>
    <xf numFmtId="0" fontId="57" fillId="55"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6" fillId="47" borderId="52" applyNumberFormat="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8" borderId="52" applyNumberFormat="0" applyAlignment="0" applyProtection="0"/>
    <xf numFmtId="0" fontId="61" fillId="77" borderId="63" applyNumberFormat="0" applyAlignment="0" applyProtection="0"/>
    <xf numFmtId="0" fontId="26" fillId="47" borderId="52" applyNumberFormat="0" applyAlignment="0" applyProtection="0"/>
    <xf numFmtId="0" fontId="26" fillId="48" borderId="52" applyNumberFormat="0" applyAlignment="0" applyProtection="0"/>
    <xf numFmtId="0" fontId="61" fillId="77" borderId="63" applyNumberFormat="0" applyAlignment="0" applyProtection="0"/>
    <xf numFmtId="0" fontId="61" fillId="77" borderId="63"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8" borderId="52" applyNumberFormat="0" applyAlignment="0" applyProtection="0"/>
    <xf numFmtId="0" fontId="61" fillId="77" borderId="63" applyNumberFormat="0" applyAlignment="0" applyProtection="0"/>
    <xf numFmtId="0" fontId="61" fillId="77" borderId="63"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7" borderId="52"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63" fillId="59" borderId="66" applyNumberFormat="0" applyAlignment="0" applyProtection="0"/>
    <xf numFmtId="0" fontId="12" fillId="50" borderId="53" applyNumberFormat="0" applyAlignment="0" applyProtection="0"/>
    <xf numFmtId="0" fontId="12" fillId="49" borderId="53" applyNumberFormat="0" applyAlignment="0" applyProtection="0"/>
    <xf numFmtId="0" fontId="63" fillId="59" borderId="66" applyNumberFormat="0" applyAlignment="0" applyProtection="0"/>
    <xf numFmtId="0" fontId="63" fillId="59" borderId="66"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12" fillId="49" borderId="53" applyNumberFormat="0" applyAlignment="0" applyProtection="0"/>
    <xf numFmtId="0" fontId="63" fillId="59" borderId="66" applyNumberFormat="0" applyAlignment="0" applyProtection="0"/>
    <xf numFmtId="0" fontId="63" fillId="59" borderId="66"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50" borderId="53" applyNumberFormat="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62" fillId="0" borderId="65" applyNumberFormat="0" applyFill="0" applyAlignment="0" applyProtection="0"/>
    <xf numFmtId="0" fontId="28" fillId="0" borderId="54" applyNumberFormat="0" applyFill="0" applyAlignment="0" applyProtection="0"/>
    <xf numFmtId="0" fontId="62" fillId="0" borderId="65" applyNumberFormat="0" applyFill="0" applyAlignment="0" applyProtection="0"/>
    <xf numFmtId="0" fontId="62" fillId="0" borderId="65"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62" fillId="0" borderId="65" applyNumberFormat="0" applyFill="0" applyAlignment="0" applyProtection="0"/>
    <xf numFmtId="0" fontId="62" fillId="0" borderId="65"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28" fillId="0" borderId="54" applyNumberFormat="0" applyFill="0" applyAlignment="0" applyProtection="0"/>
    <xf numFmtId="0" fontId="12" fillId="50" borderId="53" applyNumberFormat="0" applyAlignment="0" applyProtection="0"/>
    <xf numFmtId="0" fontId="12" fillId="50"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29" fillId="0" borderId="0">
      <protection locked="0"/>
    </xf>
    <xf numFmtId="166" fontId="30"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29"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0" fontId="6" fillId="0" borderId="0" applyNumberFormat="0" applyFill="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64" fillId="32"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8"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87" borderId="0" applyNumberFormat="0" applyBorder="0" applyAlignment="0" applyProtection="0"/>
    <xf numFmtId="0" fontId="14" fillId="87" borderId="0" applyNumberFormat="0" applyBorder="0" applyAlignment="0" applyProtection="0"/>
    <xf numFmtId="0" fontId="14" fillId="87"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87"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87"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87" borderId="0" applyNumberFormat="0" applyBorder="0" applyAlignment="0" applyProtection="0"/>
    <xf numFmtId="0" fontId="14" fillId="87"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87" borderId="0" applyNumberFormat="0" applyBorder="0" applyAlignment="0" applyProtection="0"/>
    <xf numFmtId="0" fontId="64" fillId="6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64" fillId="60" borderId="0" applyNumberFormat="0" applyBorder="0" applyAlignment="0" applyProtection="0"/>
    <xf numFmtId="0" fontId="64" fillId="6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64" fillId="60" borderId="0" applyNumberFormat="0" applyBorder="0" applyAlignment="0" applyProtection="0"/>
    <xf numFmtId="0" fontId="64" fillId="6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64" fillId="63"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64" fillId="63" borderId="0" applyNumberFormat="0" applyBorder="0" applyAlignment="0" applyProtection="0"/>
    <xf numFmtId="0" fontId="64" fillId="6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64" fillId="63" borderId="0" applyNumberFormat="0" applyBorder="0" applyAlignment="0" applyProtection="0"/>
    <xf numFmtId="0" fontId="64" fillId="6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2"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64" fillId="88"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64" fillId="88" borderId="0" applyNumberFormat="0" applyBorder="0" applyAlignment="0" applyProtection="0"/>
    <xf numFmtId="0" fontId="64" fillId="88"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64" fillId="88" borderId="0" applyNumberFormat="0" applyBorder="0" applyAlignment="0" applyProtection="0"/>
    <xf numFmtId="0" fontId="64" fillId="88"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9"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64" fillId="64"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64" fillId="64" borderId="0" applyNumberFormat="0" applyBorder="0" applyAlignment="0" applyProtection="0"/>
    <xf numFmtId="0" fontId="64" fillId="64"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64" fillId="64" borderId="0" applyNumberFormat="0" applyBorder="0" applyAlignment="0" applyProtection="0"/>
    <xf numFmtId="0" fontId="64" fillId="64"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1"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64" fillId="68"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64" fillId="68" borderId="0" applyNumberFormat="0" applyBorder="0" applyAlignment="0" applyProtection="0"/>
    <xf numFmtId="0" fontId="64" fillId="68"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64" fillId="68" borderId="0" applyNumberFormat="0" applyBorder="0" applyAlignment="0" applyProtection="0"/>
    <xf numFmtId="0" fontId="64" fillId="68"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4" borderId="0" applyNumberFormat="0" applyBorder="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82" borderId="52" applyNumberFormat="0" applyAlignment="0" applyProtection="0"/>
    <xf numFmtId="0" fontId="31" fillId="82" borderId="52" applyNumberFormat="0" applyAlignment="0" applyProtection="0"/>
    <xf numFmtId="0" fontId="31" fillId="82"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82"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82"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82" borderId="52" applyNumberFormat="0" applyAlignment="0" applyProtection="0"/>
    <xf numFmtId="0" fontId="31" fillId="82"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82" borderId="52" applyNumberFormat="0" applyAlignment="0" applyProtection="0"/>
    <xf numFmtId="0" fontId="31" fillId="18" borderId="52" applyNumberFormat="0" applyAlignment="0" applyProtection="0"/>
    <xf numFmtId="0" fontId="60" fillId="58" borderId="63" applyNumberFormat="0" applyAlignment="0" applyProtection="0"/>
    <xf numFmtId="0" fontId="31" fillId="17" borderId="52" applyNumberFormat="0" applyAlignment="0" applyProtection="0"/>
    <xf numFmtId="0" fontId="31" fillId="18" borderId="52" applyNumberFormat="0" applyAlignment="0" applyProtection="0"/>
    <xf numFmtId="0" fontId="60" fillId="58" borderId="63" applyNumberFormat="0" applyAlignment="0" applyProtection="0"/>
    <xf numFmtId="0" fontId="60" fillId="58" borderId="63"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0" fontId="31" fillId="18" borderId="52" applyNumberFormat="0" applyAlignment="0" applyProtection="0"/>
    <xf numFmtId="0" fontId="60" fillId="58" borderId="63" applyNumberFormat="0" applyAlignment="0" applyProtection="0"/>
    <xf numFmtId="0" fontId="60" fillId="58" borderId="63"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176" fontId="80" fillId="0" borderId="0" applyBorder="0" applyProtection="0"/>
    <xf numFmtId="176" fontId="80" fillId="0" borderId="0" applyBorder="0" applyProtection="0"/>
    <xf numFmtId="0" fontId="80" fillId="0" borderId="0" applyNumberFormat="0" applyBorder="0" applyProtection="0"/>
    <xf numFmtId="0" fontId="80" fillId="0" borderId="0" applyNumberFormat="0" applyBorder="0" applyProtection="0"/>
    <xf numFmtId="0" fontId="16" fillId="0" borderId="0" applyNumberFormat="0" applyBorder="0" applyProtection="0"/>
    <xf numFmtId="0" fontId="16" fillId="0" borderId="0"/>
    <xf numFmtId="0" fontId="16" fillId="0" borderId="0" applyNumberFormat="0" applyBorder="0" applyProtection="0"/>
    <xf numFmtId="0" fontId="44" fillId="0" borderId="0" applyNumberFormat="0" applyBorder="0" applyProtection="0"/>
    <xf numFmtId="0" fontId="44" fillId="0" borderId="0" applyNumberFormat="0" applyBorder="0" applyProtection="0"/>
    <xf numFmtId="0" fontId="44" fillId="0" borderId="0" applyNumberFormat="0" applyBorder="0" applyProtection="0"/>
    <xf numFmtId="0" fontId="44" fillId="0" borderId="0" applyNumberFormat="0" applyBorder="0" applyProtection="0"/>
    <xf numFmtId="0" fontId="16" fillId="0" borderId="0" applyNumberFormat="0" applyBorder="0" applyProtection="0"/>
    <xf numFmtId="0" fontId="16" fillId="0" borderId="0" applyNumberFormat="0" applyBorder="0" applyProtection="0"/>
    <xf numFmtId="177" fontId="44" fillId="0" borderId="0" applyBorder="0" applyProtection="0"/>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29" fillId="0" borderId="0">
      <protection locked="0"/>
    </xf>
    <xf numFmtId="166" fontId="30"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29"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0" fontId="25"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34" fillId="11" borderId="0" applyNumberFormat="0" applyBorder="0" applyAlignment="0" applyProtection="0"/>
    <xf numFmtId="0" fontId="25" fillId="12"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34" fillId="11" borderId="0" applyNumberFormat="0" applyBorder="0" applyAlignment="0" applyProtection="0"/>
    <xf numFmtId="0" fontId="25" fillId="11" borderId="0" applyNumberFormat="0" applyBorder="0" applyAlignment="0" applyProtection="0"/>
    <xf numFmtId="0" fontId="37"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6" fillId="0" borderId="0" applyNumberFormat="0" applyFill="0" applyBorder="0" applyAlignment="0" applyProtection="0"/>
    <xf numFmtId="0" fontId="37"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55" applyNumberFormat="0" applyFill="0" applyAlignment="0" applyProtection="0"/>
    <xf numFmtId="0" fontId="39" fillId="0" borderId="56"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8" fillId="0" borderId="0" applyNumberFormat="0" applyFill="0" applyBorder="0" applyAlignment="0" applyProtection="0"/>
    <xf numFmtId="0" fontId="39" fillId="0" borderId="56"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9" fillId="0" borderId="56" applyNumberFormat="0" applyFill="0" applyAlignment="0" applyProtection="0"/>
    <xf numFmtId="0" fontId="81" fillId="0" borderId="0" applyNumberFormat="0" applyBorder="0" applyProtection="0">
      <alignment horizontal="center"/>
    </xf>
    <xf numFmtId="0" fontId="81" fillId="0" borderId="0" applyNumberFormat="0" applyBorder="0" applyProtection="0">
      <alignment horizontal="center"/>
    </xf>
    <xf numFmtId="0" fontId="81" fillId="0" borderId="0" applyNumberFormat="0" applyBorder="0" applyProtection="0">
      <alignment horizontal="center" textRotation="90"/>
    </xf>
    <xf numFmtId="167" fontId="78" fillId="0" borderId="0" applyNumberFormat="0" applyFill="0" applyBorder="0" applyAlignment="0" applyProtection="0">
      <alignment vertical="top"/>
      <protection locked="0"/>
    </xf>
    <xf numFmtId="167" fontId="79" fillId="0" borderId="0" applyNumberFormat="0" applyFill="0" applyBorder="0" applyAlignment="0" applyProtection="0">
      <alignment vertical="top"/>
      <protection locked="0"/>
    </xf>
    <xf numFmtId="167" fontId="79" fillId="0" borderId="0" applyNumberFormat="0" applyFill="0" applyBorder="0" applyAlignment="0" applyProtection="0">
      <alignment vertical="top"/>
      <protection locked="0"/>
    </xf>
    <xf numFmtId="167" fontId="79" fillId="0" borderId="0" applyNumberFormat="0" applyFill="0" applyBorder="0" applyAlignment="0" applyProtection="0">
      <alignment vertical="top"/>
      <protection locked="0"/>
    </xf>
    <xf numFmtId="167" fontId="79" fillId="0" borderId="0" applyNumberFormat="0" applyFill="0" applyBorder="0" applyAlignment="0" applyProtection="0">
      <alignment vertical="top"/>
      <protection locked="0"/>
    </xf>
    <xf numFmtId="167" fontId="79" fillId="0" borderId="0" applyNumberFormat="0" applyFill="0" applyBorder="0" applyAlignment="0" applyProtection="0">
      <alignment vertical="top"/>
      <protection locked="0"/>
    </xf>
    <xf numFmtId="167" fontId="79" fillId="0" borderId="0" applyNumberFormat="0" applyFill="0" applyBorder="0" applyAlignment="0" applyProtection="0">
      <alignment vertical="top"/>
      <protection locked="0"/>
    </xf>
    <xf numFmtId="167" fontId="79" fillId="0" borderId="0" applyNumberFormat="0" applyFill="0" applyBorder="0" applyAlignment="0" applyProtection="0">
      <alignment vertical="top"/>
      <protection locked="0"/>
    </xf>
    <xf numFmtId="0" fontId="24" fillId="9" borderId="0" applyNumberFormat="0" applyBorder="0" applyAlignment="0" applyProtection="0"/>
    <xf numFmtId="0" fontId="24" fillId="9"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9"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9"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9"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9"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82" borderId="52" applyNumberFormat="0" applyAlignment="0" applyProtection="0"/>
    <xf numFmtId="0" fontId="31" fillId="82"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82" borderId="52" applyNumberFormat="0" applyAlignment="0" applyProtection="0"/>
    <xf numFmtId="0" fontId="31" fillId="82"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83"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7" borderId="52" applyNumberFormat="0" applyAlignment="0" applyProtection="0"/>
    <xf numFmtId="0" fontId="31" fillId="17" borderId="52" applyNumberFormat="0" applyAlignment="0" applyProtection="0"/>
    <xf numFmtId="0" fontId="31" fillId="83" borderId="52" applyNumberFormat="0" applyAlignment="0" applyProtection="0"/>
    <xf numFmtId="170" fontId="6" fillId="0" borderId="0" applyFont="0" applyFill="0" applyBorder="0" applyAlignment="0" applyProtection="0"/>
    <xf numFmtId="44" fontId="6" fillId="0" borderId="0" quotePrefix="1" applyFont="0" applyFill="0" applyBorder="0" applyAlignment="0">
      <protection locked="0"/>
    </xf>
    <xf numFmtId="44" fontId="6" fillId="0" borderId="0" quotePrefix="1" applyFont="0" applyFill="0" applyBorder="0" applyAlignment="0">
      <protection locked="0"/>
    </xf>
    <xf numFmtId="170" fontId="6" fillId="0" borderId="0" applyFont="0" applyFill="0" applyBorder="0" applyAlignment="0" applyProtection="0"/>
    <xf numFmtId="44" fontId="6" fillId="0" borderId="0" quotePrefix="1" applyFont="0" applyFill="0" applyBorder="0" applyAlignment="0">
      <protection locked="0"/>
    </xf>
    <xf numFmtId="44" fontId="6" fillId="0" borderId="0" quotePrefix="1" applyFont="0" applyFill="0" applyBorder="0" applyAlignment="0">
      <protection locked="0"/>
    </xf>
    <xf numFmtId="44" fontId="6" fillId="0" borderId="0" quotePrefix="1" applyFont="0" applyFill="0" applyBorder="0" applyAlignment="0">
      <protection locked="0"/>
    </xf>
    <xf numFmtId="168" fontId="6" fillId="0" borderId="0" applyFill="0" applyBorder="0" applyAlignment="0" applyProtection="0"/>
    <xf numFmtId="168" fontId="6" fillId="0" borderId="0" applyFill="0" applyBorder="0" applyAlignment="0" applyProtection="0"/>
    <xf numFmtId="44"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4" fontId="6" fillId="0" borderId="0" applyFill="0" applyBorder="0" applyAlignment="0" applyProtection="0"/>
    <xf numFmtId="44" fontId="6" fillId="0" borderId="0" applyFill="0" applyBorder="0" applyAlignment="0" applyProtection="0"/>
    <xf numFmtId="44" fontId="6" fillId="0" borderId="0" applyFill="0" applyBorder="0" applyAlignment="0" applyProtection="0"/>
    <xf numFmtId="44" fontId="6" fillId="0" borderId="0" applyFill="0" applyBorder="0" applyAlignment="0" applyProtection="0"/>
    <xf numFmtId="44"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4"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8" fontId="6" fillId="0" borderId="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44"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68" fontId="6" fillId="0" borderId="0" applyFill="0" applyBorder="0" applyAlignment="0" applyProtection="0"/>
    <xf numFmtId="168" fontId="6" fillId="0" borderId="0" applyFill="0" applyBorder="0" applyAlignment="0" applyProtection="0"/>
    <xf numFmtId="44" fontId="6" fillId="0" borderId="0" quotePrefix="1" applyFont="0" applyFill="0" applyBorder="0" applyAlignment="0">
      <protection locked="0"/>
    </xf>
    <xf numFmtId="44" fontId="6" fillId="0" borderId="0" quotePrefix="1" applyFont="0" applyFill="0" applyBorder="0" applyAlignment="0">
      <protection locked="0"/>
    </xf>
    <xf numFmtId="44" fontId="6" fillId="0" borderId="0" quotePrefix="1" applyFont="0" applyFill="0" applyBorder="0" applyAlignment="0">
      <protection locked="0"/>
    </xf>
    <xf numFmtId="170" fontId="6" fillId="0" borderId="0" applyFont="0" applyFill="0" applyBorder="0" applyAlignment="0" applyProtection="0"/>
    <xf numFmtId="44" fontId="6" fillId="0" borderId="0" quotePrefix="1" applyFont="0" applyFill="0" applyBorder="0" applyAlignment="0">
      <protection locked="0"/>
    </xf>
    <xf numFmtId="170" fontId="6" fillId="0" borderId="0" applyFont="0" applyFill="0" applyBorder="0" applyAlignment="0" applyProtection="0"/>
    <xf numFmtId="170" fontId="6" fillId="0" borderId="0" applyFont="0" applyFill="0" applyBorder="0" applyAlignment="0" applyProtection="0"/>
    <xf numFmtId="168" fontId="6" fillId="0" borderId="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68"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4"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75" fontId="6" fillId="0" borderId="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68" fontId="6" fillId="0" borderId="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68" fontId="6" fillId="0" borderId="0" applyFill="0" applyBorder="0" applyAlignment="0" applyProtection="0"/>
    <xf numFmtId="168" fontId="6" fillId="0" borderId="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68" fontId="6" fillId="0" borderId="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68" fontId="6" fillId="0" borderId="0" applyFill="0" applyBorder="0" applyAlignment="0" applyProtection="0"/>
    <xf numFmtId="168" fontId="6" fillId="0" borderId="0" applyFill="0" applyBorder="0" applyAlignment="0" applyProtection="0"/>
    <xf numFmtId="170" fontId="16" fillId="0" borderId="0" applyFont="0" applyFill="0" applyBorder="0" applyAlignment="0" applyProtection="0"/>
    <xf numFmtId="175" fontId="6" fillId="0" borderId="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0" fontId="16" fillId="0" borderId="0" applyFont="0" applyFill="0" applyBorder="0" applyAlignment="0" applyProtection="0"/>
    <xf numFmtId="170" fontId="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0" fontId="42" fillId="76" borderId="0" applyNumberFormat="0" applyBorder="0" applyAlignment="0" applyProtection="0"/>
    <xf numFmtId="0" fontId="42" fillId="76"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76"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76"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76"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3" fillId="53" borderId="0" applyNumberFormat="0" applyBorder="0" applyAlignment="0" applyProtection="0"/>
    <xf numFmtId="0" fontId="42" fillId="52"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76"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3" fillId="53" borderId="0" applyNumberFormat="0" applyBorder="0" applyAlignment="0" applyProtection="0"/>
    <xf numFmtId="0" fontId="42" fillId="76" borderId="0" applyNumberFormat="0" applyBorder="0" applyAlignment="0" applyProtection="0"/>
    <xf numFmtId="0" fontId="75" fillId="52" borderId="0" applyNumberFormat="0" applyBorder="0" applyAlignment="0" applyProtection="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167" fontId="16" fillId="0" borderId="0"/>
    <xf numFmtId="0" fontId="4" fillId="0" borderId="0"/>
    <xf numFmtId="0" fontId="16" fillId="0" borderId="0"/>
    <xf numFmtId="0" fontId="4" fillId="0" borderId="0"/>
    <xf numFmtId="0" fontId="4" fillId="0" borderId="0"/>
    <xf numFmtId="0" fontId="4" fillId="0" borderId="0"/>
    <xf numFmtId="0" fontId="4" fillId="0" borderId="0"/>
    <xf numFmtId="0" fontId="4" fillId="0" borderId="0"/>
    <xf numFmtId="0" fontId="16" fillId="0" borderId="0"/>
    <xf numFmtId="0" fontId="16"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0" fillId="0" borderId="0"/>
    <xf numFmtId="0" fontId="20" fillId="0" borderId="0"/>
    <xf numFmtId="0" fontId="20" fillId="0" borderId="0"/>
    <xf numFmtId="0" fontId="20" fillId="0" borderId="0"/>
    <xf numFmtId="0" fontId="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6" fillId="0" borderId="0"/>
    <xf numFmtId="0" fontId="6" fillId="0" borderId="0"/>
    <xf numFmtId="0" fontId="6" fillId="0" borderId="0"/>
    <xf numFmtId="0" fontId="4" fillId="0" borderId="0"/>
    <xf numFmtId="0" fontId="4" fillId="0" borderId="0"/>
    <xf numFmtId="0" fontId="6" fillId="0" borderId="0"/>
    <xf numFmtId="0" fontId="4" fillId="0" borderId="0"/>
    <xf numFmtId="0" fontId="4" fillId="0" borderId="0"/>
    <xf numFmtId="0" fontId="6" fillId="0" borderId="0"/>
    <xf numFmtId="0" fontId="4" fillId="0" borderId="0"/>
    <xf numFmtId="0" fontId="4" fillId="0" borderId="0"/>
    <xf numFmtId="0" fontId="6" fillId="0" borderId="0"/>
    <xf numFmtId="0" fontId="6" fillId="0" borderId="0"/>
    <xf numFmtId="0" fontId="6" fillId="0" borderId="0"/>
    <xf numFmtId="0" fontId="6" fillId="0" borderId="0"/>
    <xf numFmtId="0" fontId="16" fillId="0" borderId="0"/>
    <xf numFmtId="0" fontId="16" fillId="0" borderId="0"/>
    <xf numFmtId="0" fontId="6" fillId="0" borderId="0"/>
    <xf numFmtId="0" fontId="6" fillId="0" borderId="0"/>
    <xf numFmtId="0" fontId="16" fillId="0" borderId="0"/>
    <xf numFmtId="0" fontId="4" fillId="0" borderId="0"/>
    <xf numFmtId="0" fontId="6" fillId="0" borderId="0"/>
    <xf numFmtId="0" fontId="4" fillId="0" borderId="0"/>
    <xf numFmtId="0" fontId="4" fillId="0" borderId="0"/>
    <xf numFmtId="0" fontId="4" fillId="0" borderId="0"/>
    <xf numFmtId="0" fontId="4" fillId="0" borderId="0"/>
    <xf numFmtId="0" fontId="4" fillId="0" borderId="0"/>
    <xf numFmtId="0" fontId="6" fillId="0" borderId="0"/>
    <xf numFmtId="0" fontId="6" fillId="53" borderId="58" applyNumberFormat="0" applyAlignment="0" applyProtection="0"/>
    <xf numFmtId="0" fontId="6" fillId="53" borderId="58" applyNumberFormat="0" applyAlignment="0" applyProtection="0"/>
    <xf numFmtId="0" fontId="16" fillId="2" borderId="1" applyNumberFormat="0" applyFont="0" applyAlignment="0" applyProtection="0"/>
    <xf numFmtId="0" fontId="16" fillId="2" borderId="1" applyNumberFormat="0" applyFont="0" applyAlignment="0" applyProtection="0"/>
    <xf numFmtId="0" fontId="6" fillId="53" borderId="58" applyNumberFormat="0" applyAlignment="0" applyProtection="0"/>
    <xf numFmtId="0" fontId="16" fillId="2" borderId="1" applyNumberFormat="0" applyFont="0" applyAlignment="0" applyProtection="0"/>
    <xf numFmtId="0" fontId="16" fillId="2" borderId="1" applyNumberFormat="0" applyFont="0" applyAlignment="0" applyProtection="0"/>
    <xf numFmtId="0" fontId="6" fillId="53" borderId="58" applyNumberFormat="0" applyAlignment="0" applyProtection="0"/>
    <xf numFmtId="0" fontId="6" fillId="54" borderId="58" applyNumberFormat="0" applyFont="0" applyAlignment="0" applyProtection="0"/>
    <xf numFmtId="0" fontId="6" fillId="54" borderId="58" applyNumberFormat="0" applyFont="0" applyAlignment="0" applyProtection="0"/>
    <xf numFmtId="0" fontId="6" fillId="53" borderId="58" applyNumberFormat="0" applyAlignment="0" applyProtection="0"/>
    <xf numFmtId="0" fontId="16" fillId="2" borderId="1" applyNumberFormat="0" applyFont="0" applyAlignment="0" applyProtection="0"/>
    <xf numFmtId="0" fontId="16" fillId="2" borderId="1" applyNumberFormat="0" applyFont="0" applyAlignment="0" applyProtection="0"/>
    <xf numFmtId="0" fontId="6" fillId="53" borderId="58" applyNumberFormat="0" applyAlignment="0" applyProtection="0"/>
    <xf numFmtId="0" fontId="16" fillId="2" borderId="1" applyNumberFormat="0" applyFont="0" applyAlignment="0" applyProtection="0"/>
    <xf numFmtId="0" fontId="16" fillId="2" borderId="1" applyNumberFormat="0" applyFont="0" applyAlignment="0" applyProtection="0"/>
    <xf numFmtId="0" fontId="6" fillId="53" borderId="58" applyNumberFormat="0" applyAlignment="0" applyProtection="0"/>
    <xf numFmtId="0" fontId="16" fillId="2" borderId="1" applyNumberFormat="0" applyFont="0" applyAlignment="0" applyProtection="0"/>
    <xf numFmtId="0" fontId="16" fillId="2" borderId="1" applyNumberFormat="0" applyFon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16" fillId="54" borderId="58" applyNumberFormat="0" applyFon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16" fillId="54" borderId="58" applyNumberFormat="0" applyFon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6" fillId="53" borderId="58" applyNumberFormat="0" applyAlignment="0" applyProtection="0"/>
    <xf numFmtId="0" fontId="16" fillId="2" borderId="1" applyNumberFormat="0" applyFont="0" applyAlignment="0" applyProtection="0"/>
    <xf numFmtId="0" fontId="6" fillId="54" borderId="58" applyNumberFormat="0" applyFont="0" applyAlignment="0" applyProtection="0"/>
    <xf numFmtId="0" fontId="6" fillId="54" borderId="58"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6" fillId="54" borderId="58" applyNumberFormat="0" applyFont="0" applyAlignment="0" applyProtection="0"/>
    <xf numFmtId="0" fontId="6" fillId="54" borderId="58"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6" fillId="53" borderId="58" applyNumberFormat="0" applyAlignment="0" applyProtection="0"/>
    <xf numFmtId="0" fontId="6" fillId="54" borderId="58" applyNumberFormat="0" applyFont="0" applyAlignment="0" applyProtection="0"/>
    <xf numFmtId="0" fontId="6" fillId="54" borderId="58" applyNumberFormat="0" applyFont="0" applyAlignment="0" applyProtection="0"/>
    <xf numFmtId="0" fontId="6" fillId="54" borderId="58" applyNumberFormat="0" applyFont="0" applyAlignment="0" applyProtection="0"/>
    <xf numFmtId="0" fontId="6" fillId="54" borderId="58" applyNumberFormat="0" applyFont="0" applyAlignment="0" applyProtection="0"/>
    <xf numFmtId="0" fontId="6" fillId="53" borderId="58" applyNumberFormat="0" applyAlignment="0" applyProtection="0"/>
    <xf numFmtId="0" fontId="6" fillId="54" borderId="58"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6" fillId="54" borderId="58"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6" fillId="53" borderId="58" applyNumberFormat="0" applyAlignment="0" applyProtection="0"/>
    <xf numFmtId="0" fontId="6" fillId="54" borderId="58" applyNumberFormat="0" applyFont="0" applyAlignment="0" applyProtection="0"/>
    <xf numFmtId="0" fontId="6" fillId="54" borderId="58" applyNumberFormat="0" applyFont="0" applyAlignment="0" applyProtection="0"/>
    <xf numFmtId="0" fontId="6" fillId="54" borderId="58" applyNumberFormat="0" applyFont="0" applyAlignment="0" applyProtection="0"/>
    <xf numFmtId="0" fontId="6" fillId="54" borderId="58" applyNumberFormat="0" applyFont="0" applyAlignment="0" applyProtection="0"/>
    <xf numFmtId="0" fontId="6" fillId="53" borderId="58"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6" fillId="53" borderId="58" applyNumberFormat="0" applyAlignment="0" applyProtection="0"/>
    <xf numFmtId="0" fontId="46" fillId="53" borderId="52" applyNumberFormat="0" applyAlignment="0" applyProtection="0"/>
    <xf numFmtId="0" fontId="6" fillId="53" borderId="58" applyNumberFormat="0" applyAlignment="0" applyProtection="0"/>
    <xf numFmtId="0" fontId="6" fillId="53" borderId="58" applyNumberFormat="0" applyAlignment="0" applyProtection="0"/>
    <xf numFmtId="0" fontId="16" fillId="54" borderId="58" applyNumberFormat="0" applyFon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46" fillId="53" borderId="52" applyNumberFormat="0" applyAlignment="0" applyProtection="0"/>
    <xf numFmtId="0" fontId="6" fillId="53" borderId="58" applyNumberFormat="0" applyAlignment="0" applyProtection="0"/>
    <xf numFmtId="0" fontId="47" fillId="47" borderId="59" applyNumberFormat="0" applyAlignment="0" applyProtection="0"/>
    <xf numFmtId="0" fontId="47" fillId="47"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7" borderId="59" applyNumberFormat="0" applyAlignment="0" applyProtection="0"/>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29" fillId="0" borderId="0">
      <protection locked="0"/>
    </xf>
    <xf numFmtId="166" fontId="30"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29"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29" fillId="0" borderId="0">
      <protection locked="0"/>
    </xf>
    <xf numFmtId="166" fontId="30"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29"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166" fontId="29" fillId="0" borderId="0">
      <protection locked="0"/>
    </xf>
    <xf numFmtId="166" fontId="30" fillId="0" borderId="0">
      <protection locked="0"/>
    </xf>
    <xf numFmtId="166" fontId="30" fillId="0" borderId="0">
      <protection locked="0"/>
    </xf>
    <xf numFmtId="166" fontId="30" fillId="0" borderId="0">
      <protection locked="0"/>
    </xf>
    <xf numFmtId="166" fontId="30" fillId="0" borderId="0">
      <protection locked="0"/>
    </xf>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3" fillId="0" borderId="64" applyNumberFormat="0" applyFill="0" applyAlignment="0" applyProtection="0"/>
    <xf numFmtId="0" fontId="6" fillId="0" borderId="0" applyNumberFormat="0" applyFont="0" applyFill="0" applyBorder="0" applyAlignment="0" applyProtection="0"/>
    <xf numFmtId="0" fontId="83" fillId="0" borderId="64" applyNumberFormat="0" applyFill="0" applyAlignment="0" applyProtection="0"/>
    <xf numFmtId="0" fontId="83" fillId="0" borderId="64" applyNumberFormat="0" applyFill="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3" fillId="0" borderId="64" applyNumberFormat="0" applyFill="0" applyAlignment="0" applyProtection="0"/>
    <xf numFmtId="0" fontId="83" fillId="0" borderId="64" applyNumberFormat="0" applyFill="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4" fillId="0" borderId="0" applyNumberFormat="0" applyFill="0" applyBorder="0" applyAlignment="0" applyProtection="0"/>
    <xf numFmtId="0" fontId="6"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5" fillId="0" borderId="0" applyNumberFormat="0" applyFill="0" applyBorder="0" applyAlignment="0" applyProtection="0"/>
    <xf numFmtId="0" fontId="6"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6" fillId="0" borderId="62" applyNumberFormat="0" applyFill="0" applyAlignment="0" applyProtection="0"/>
    <xf numFmtId="0" fontId="6" fillId="0" borderId="0" applyNumberFormat="0" applyFont="0" applyFill="0" applyBorder="0" applyAlignment="0" applyProtection="0"/>
    <xf numFmtId="0" fontId="86" fillId="0" borderId="62" applyNumberFormat="0" applyFill="0" applyAlignment="0" applyProtection="0"/>
    <xf numFmtId="0" fontId="86" fillId="0" borderId="62" applyNumberFormat="0" applyFill="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6" fillId="0" borderId="62" applyNumberFormat="0" applyFill="0" applyAlignment="0" applyProtection="0"/>
    <xf numFmtId="0" fontId="86" fillId="0" borderId="62" applyNumberFormat="0" applyFill="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7" fillId="0" borderId="0" applyNumberFormat="0" applyFill="0" applyBorder="0" applyAlignment="0" applyProtection="0"/>
    <xf numFmtId="0" fontId="6" fillId="0" borderId="0" applyNumberFormat="0" applyFon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57" fillId="55" borderId="0" applyNumberFormat="0" applyBorder="0" applyAlignment="0" applyProtection="0"/>
    <xf numFmtId="0" fontId="60" fillId="58" borderId="63" applyNumberFormat="0" applyAlignment="0" applyProtection="0"/>
    <xf numFmtId="0" fontId="62" fillId="0" borderId="65" applyNumberFormat="0" applyFill="0" applyAlignment="0" applyProtection="0"/>
    <xf numFmtId="0" fontId="63" fillId="59" borderId="66" applyNumberFormat="0" applyAlignment="0" applyProtection="0"/>
    <xf numFmtId="0" fontId="89" fillId="0" borderId="0" applyNumberFormat="0" applyFill="0" applyBorder="0" applyAlignment="0" applyProtection="0"/>
    <xf numFmtId="0" fontId="90" fillId="0" borderId="0" applyNumberFormat="0" applyFill="0" applyBorder="0" applyAlignment="0" applyProtection="0"/>
    <xf numFmtId="0" fontId="2" fillId="89" borderId="0" applyNumberFormat="0" applyBorder="0" applyAlignment="0" applyProtection="0"/>
    <xf numFmtId="0" fontId="64" fillId="60" borderId="0" applyNumberFormat="0" applyBorder="0" applyAlignment="0" applyProtection="0"/>
    <xf numFmtId="0" fontId="2" fillId="90" borderId="0" applyNumberFormat="0" applyBorder="0" applyAlignment="0" applyProtection="0"/>
    <xf numFmtId="0" fontId="2" fillId="61" borderId="0" applyNumberFormat="0" applyBorder="0" applyAlignment="0" applyProtection="0"/>
    <xf numFmtId="0" fontId="64" fillId="62" borderId="0" applyNumberFormat="0" applyBorder="0" applyAlignment="0" applyProtection="0"/>
    <xf numFmtId="0" fontId="64" fillId="63" borderId="0" applyNumberFormat="0" applyBorder="0" applyAlignment="0" applyProtection="0"/>
    <xf numFmtId="0" fontId="2" fillId="91" borderId="0" applyNumberFormat="0" applyBorder="0" applyAlignment="0" applyProtection="0"/>
    <xf numFmtId="0" fontId="2" fillId="92" borderId="0" applyNumberFormat="0" applyBorder="0" applyAlignment="0" applyProtection="0"/>
    <xf numFmtId="0" fontId="64" fillId="93" borderId="0" applyNumberFormat="0" applyBorder="0" applyAlignment="0" applyProtection="0"/>
    <xf numFmtId="0" fontId="2" fillId="94" borderId="0" applyNumberFormat="0" applyBorder="0" applyAlignment="0" applyProtection="0"/>
    <xf numFmtId="0" fontId="64" fillId="95" borderId="0" applyNumberFormat="0" applyBorder="0" applyAlignment="0" applyProtection="0"/>
    <xf numFmtId="0" fontId="64" fillId="64"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64" fillId="67" borderId="0" applyNumberFormat="0" applyBorder="0" applyAlignment="0" applyProtection="0"/>
    <xf numFmtId="0" fontId="64" fillId="68" borderId="0" applyNumberFormat="0" applyBorder="0" applyAlignment="0" applyProtection="0"/>
    <xf numFmtId="0" fontId="2" fillId="69" borderId="0" applyNumberFormat="0" applyBorder="0" applyAlignment="0" applyProtection="0"/>
    <xf numFmtId="0" fontId="64" fillId="96" borderId="0" applyNumberFormat="0" applyBorder="0" applyAlignment="0" applyProtection="0"/>
    <xf numFmtId="0" fontId="6" fillId="53" borderId="58" applyNumberFormat="0" applyAlignment="0" applyProtection="0"/>
    <xf numFmtId="164" fontId="6" fillId="0" borderId="0" applyFill="0" applyBorder="0" applyAlignment="0" applyProtection="0"/>
    <xf numFmtId="0" fontId="16" fillId="19"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4" fillId="30" borderId="0" applyNumberFormat="0" applyBorder="0" applyAlignment="0" applyProtection="0"/>
    <xf numFmtId="0" fontId="14" fillId="30" borderId="0" applyNumberFormat="0" applyBorder="0" applyAlignment="0" applyProtection="0"/>
    <xf numFmtId="0" fontId="64" fillId="63" borderId="0" applyNumberFormat="0" applyBorder="0" applyAlignment="0" applyProtection="0"/>
    <xf numFmtId="0" fontId="14" fillId="43" borderId="0" applyNumberFormat="0" applyBorder="0" applyAlignment="0" applyProtection="0"/>
    <xf numFmtId="0" fontId="14" fillId="39" borderId="0" applyNumberFormat="0" applyBorder="0" applyAlignment="0" applyProtection="0"/>
    <xf numFmtId="0" fontId="26" fillId="48" borderId="52" applyNumberFormat="0" applyAlignment="0" applyProtection="0"/>
    <xf numFmtId="0" fontId="26" fillId="48" borderId="52" applyNumberFormat="0" applyAlignment="0" applyProtection="0"/>
    <xf numFmtId="0" fontId="24" fillId="10" borderId="0" applyNumberFormat="0" applyBorder="0" applyAlignment="0" applyProtection="0"/>
    <xf numFmtId="0" fontId="64" fillId="95" borderId="0" applyNumberFormat="0" applyBorder="0" applyAlignment="0" applyProtection="0"/>
    <xf numFmtId="0" fontId="14" fillId="22" borderId="0" applyNumberFormat="0" applyBorder="0" applyAlignment="0" applyProtection="0"/>
    <xf numFmtId="0" fontId="16" fillId="26" borderId="0" applyNumberFormat="0" applyBorder="0" applyAlignment="0" applyProtection="0"/>
    <xf numFmtId="0" fontId="16" fillId="14"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0" borderId="0" applyNumberFormat="0" applyBorder="0" applyAlignment="0" applyProtection="0"/>
    <xf numFmtId="0" fontId="16" fillId="1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8" borderId="0" applyNumberFormat="0" applyBorder="0" applyAlignment="0" applyProtection="0"/>
    <xf numFmtId="44" fontId="6" fillId="0" borderId="0" applyFill="0" applyBorder="0" applyAlignment="0" applyProtection="0"/>
    <xf numFmtId="43"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164" fontId="93" fillId="0" borderId="0" applyBorder="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6" fillId="0" borderId="0"/>
    <xf numFmtId="0" fontId="92" fillId="0" borderId="0"/>
    <xf numFmtId="164" fontId="6" fillId="0" borderId="0" applyFill="0" applyBorder="0" applyAlignment="0" applyProtection="0"/>
    <xf numFmtId="164" fontId="6" fillId="0" borderId="0" applyFill="0" applyBorder="0" applyAlignment="0" applyProtection="0"/>
    <xf numFmtId="0" fontId="76" fillId="0" borderId="0"/>
    <xf numFmtId="0" fontId="76" fillId="0" borderId="0"/>
    <xf numFmtId="0" fontId="6" fillId="0" borderId="0"/>
    <xf numFmtId="0" fontId="76" fillId="0" borderId="0"/>
    <xf numFmtId="164" fontId="6" fillId="0" borderId="0" applyFill="0" applyBorder="0" applyAlignment="0" applyProtection="0"/>
    <xf numFmtId="0" fontId="6" fillId="0" borderId="0"/>
    <xf numFmtId="175" fontId="93" fillId="0" borderId="0" applyBorder="0">
      <protection locked="0"/>
    </xf>
    <xf numFmtId="165" fontId="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6" fontId="55" fillId="0" borderId="0">
      <protection locked="0"/>
    </xf>
    <xf numFmtId="166" fontId="55" fillId="0" borderId="0">
      <protection locked="0"/>
    </xf>
    <xf numFmtId="166" fontId="55" fillId="0" borderId="0">
      <protection locked="0"/>
    </xf>
    <xf numFmtId="0" fontId="51" fillId="0" borderId="0" applyNumberFormat="0" applyFill="0" applyBorder="0" applyAlignment="0" applyProtection="0"/>
    <xf numFmtId="0" fontId="98" fillId="0" borderId="0" applyNumberFormat="0" applyFill="0" applyBorder="0" applyAlignment="0" applyProtection="0"/>
    <xf numFmtId="0" fontId="16" fillId="19" borderId="0" applyNumberFormat="0" applyBorder="0" applyAlignment="0" applyProtection="0"/>
    <xf numFmtId="0" fontId="39" fillId="0" borderId="56" applyNumberFormat="0" applyFill="0" applyAlignment="0" applyProtection="0"/>
    <xf numFmtId="0" fontId="16" fillId="19" borderId="0" applyNumberFormat="0" applyBorder="0" applyAlignment="0" applyProtection="0"/>
    <xf numFmtId="164" fontId="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6" fontId="49" fillId="0" borderId="0">
      <protection locked="0"/>
    </xf>
    <xf numFmtId="0" fontId="14" fillId="27" borderId="0" applyNumberFormat="0" applyBorder="0" applyAlignment="0" applyProtection="0"/>
    <xf numFmtId="9" fontId="1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0" fontId="14" fillId="29" borderId="0" applyNumberFormat="0" applyBorder="0" applyAlignment="0" applyProtection="0"/>
    <xf numFmtId="9" fontId="6" fillId="0" borderId="0" applyFill="0" applyBorder="0" applyAlignment="0" applyProtection="0"/>
    <xf numFmtId="0" fontId="16" fillId="54" borderId="58" applyNumberFormat="0" applyFont="0" applyAlignment="0" applyProtection="0"/>
    <xf numFmtId="0" fontId="2" fillId="0" borderId="0"/>
    <xf numFmtId="0" fontId="2" fillId="0" borderId="0"/>
    <xf numFmtId="0" fontId="59" fillId="57" borderId="0" applyNumberFormat="0" applyBorder="0" applyAlignment="0" applyProtection="0"/>
    <xf numFmtId="170" fontId="16" fillId="0" borderId="0" applyFont="0" applyFill="0" applyBorder="0" applyAlignment="0" applyProtection="0"/>
    <xf numFmtId="168" fontId="6" fillId="0" borderId="0" applyFill="0" applyBorder="0" applyAlignment="0" applyProtection="0"/>
    <xf numFmtId="169" fontId="6" fillId="0" borderId="0" applyFont="0" applyFill="0" applyBorder="0" applyAlignment="0" applyProtection="0"/>
    <xf numFmtId="175" fontId="6" fillId="0" borderId="0" applyFill="0" applyBorder="0" applyAlignment="0" applyProtection="0"/>
    <xf numFmtId="170" fontId="6" fillId="0" borderId="0" applyFont="0" applyFill="0" applyBorder="0" applyAlignment="0" applyProtection="0"/>
    <xf numFmtId="0" fontId="58" fillId="56" borderId="0" applyNumberFormat="0" applyBorder="0" applyAlignment="0" applyProtection="0"/>
    <xf numFmtId="0" fontId="31" fillId="18" borderId="52" applyNumberFormat="0" applyAlignment="0" applyProtection="0"/>
    <xf numFmtId="0" fontId="31" fillId="18" borderId="52" applyNumberFormat="0" applyAlignment="0" applyProtection="0"/>
    <xf numFmtId="0" fontId="14" fillId="45" borderId="0" applyNumberFormat="0" applyBorder="0" applyAlignment="0" applyProtection="0"/>
    <xf numFmtId="0" fontId="14" fillId="45" borderId="0" applyNumberFormat="0" applyBorder="0" applyAlignment="0" applyProtection="0"/>
    <xf numFmtId="0" fontId="14" fillId="32" borderId="0" applyNumberFormat="0" applyBorder="0" applyAlignment="0" applyProtection="0"/>
    <xf numFmtId="0" fontId="64" fillId="88" borderId="0" applyNumberFormat="0" applyBorder="0" applyAlignment="0" applyProtection="0"/>
    <xf numFmtId="0" fontId="14" fillId="41" borderId="0" applyNumberFormat="0" applyBorder="0" applyAlignment="0" applyProtection="0"/>
    <xf numFmtId="0" fontId="14" fillId="39" borderId="0" applyNumberFormat="0" applyBorder="0" applyAlignment="0" applyProtection="0"/>
    <xf numFmtId="0" fontId="76" fillId="0" borderId="0"/>
    <xf numFmtId="0" fontId="25" fillId="12" borderId="0" applyNumberFormat="0" applyBorder="0" applyAlignment="0" applyProtection="0"/>
    <xf numFmtId="0" fontId="6" fillId="53" borderId="58" applyNumberFormat="0" applyAlignment="0" applyProtection="0"/>
    <xf numFmtId="0" fontId="14" fillId="3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64" fillId="93" borderId="0" applyNumberFormat="0" applyBorder="0" applyAlignment="0" applyProtection="0"/>
    <xf numFmtId="0" fontId="64" fillId="62" borderId="0" applyNumberFormat="0" applyBorder="0" applyAlignment="0" applyProtection="0"/>
    <xf numFmtId="0" fontId="14" fillId="28" borderId="0" applyNumberFormat="0" applyBorder="0" applyAlignment="0" applyProtection="0"/>
    <xf numFmtId="0" fontId="2" fillId="66" borderId="0" applyNumberFormat="0" applyBorder="0" applyAlignment="0" applyProtection="0"/>
    <xf numFmtId="0" fontId="16" fillId="14" borderId="0" applyNumberFormat="0" applyBorder="0" applyAlignment="0" applyProtection="0"/>
    <xf numFmtId="9" fontId="6" fillId="0" borderId="0" applyFill="0" applyBorder="0" applyAlignment="0" applyProtection="0"/>
    <xf numFmtId="0" fontId="2" fillId="48" borderId="0" applyNumberFormat="0" applyBorder="0" applyAlignment="0" applyProtection="0"/>
    <xf numFmtId="0" fontId="16" fillId="24" borderId="0" applyNumberFormat="0" applyBorder="0" applyAlignment="0" applyProtection="0"/>
    <xf numFmtId="164" fontId="6" fillId="0" borderId="0" applyFill="0" applyBorder="0" applyAlignment="0" applyProtection="0"/>
    <xf numFmtId="0" fontId="2" fillId="48" borderId="0" applyNumberFormat="0" applyBorder="0" applyAlignment="0" applyProtection="0"/>
    <xf numFmtId="0" fontId="16" fillId="20" borderId="0" applyNumberFormat="0" applyBorder="0" applyAlignment="0" applyProtection="0"/>
    <xf numFmtId="0" fontId="16" fillId="26" borderId="0" applyNumberFormat="0" applyBorder="0" applyAlignment="0" applyProtection="0"/>
    <xf numFmtId="0" fontId="16" fillId="14" borderId="0" applyNumberFormat="0" applyBorder="0" applyAlignment="0" applyProtection="0"/>
    <xf numFmtId="164" fontId="6" fillId="0" borderId="0" applyFill="0" applyBorder="0" applyAlignment="0" applyProtection="0"/>
    <xf numFmtId="0" fontId="2" fillId="65" borderId="0" applyNumberFormat="0" applyBorder="0" applyAlignment="0" applyProtection="0"/>
    <xf numFmtId="164" fontId="6" fillId="0" borderId="0" applyFill="0" applyBorder="0" applyAlignment="0" applyProtection="0"/>
    <xf numFmtId="165" fontId="6" fillId="0" borderId="0" applyFill="0" applyBorder="0" applyAlignment="0" applyProtection="0"/>
    <xf numFmtId="167" fontId="2" fillId="0" borderId="0"/>
    <xf numFmtId="0" fontId="2" fillId="0" borderId="0"/>
    <xf numFmtId="164" fontId="6" fillId="0" borderId="0" applyFill="0" applyBorder="0" applyAlignment="0" applyProtection="0"/>
    <xf numFmtId="0" fontId="16" fillId="8"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2" fillId="0" borderId="0"/>
    <xf numFmtId="164" fontId="6" fillId="0" borderId="0" applyFill="0" applyBorder="0" applyAlignment="0" applyProtection="0"/>
    <xf numFmtId="164" fontId="6" fillId="0" borderId="0" applyFill="0" applyBorder="0" applyAlignment="0" applyProtection="0"/>
    <xf numFmtId="175" fontId="6" fillId="0" borderId="0" applyFill="0" applyBorder="0" applyAlignment="0" applyProtection="0"/>
    <xf numFmtId="0" fontId="92" fillId="0" borderId="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9"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164" fontId="93" fillId="0" borderId="0" applyBorder="0" applyProtection="0"/>
    <xf numFmtId="164" fontId="93" fillId="0" borderId="0" applyBorder="0" applyProtection="0"/>
    <xf numFmtId="0" fontId="16" fillId="85" borderId="0" applyNumberFormat="0" applyBorder="0" applyAlignment="0" applyProtection="0"/>
    <xf numFmtId="0" fontId="16" fillId="19" borderId="0" applyNumberFormat="0" applyBorder="0" applyAlignment="0" applyProtection="0"/>
    <xf numFmtId="165"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85" borderId="0" applyNumberFormat="0" applyBorder="0" applyAlignment="0" applyProtection="0"/>
    <xf numFmtId="165"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4" fillId="29"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4" fillId="27"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29" borderId="0" applyNumberFormat="0" applyBorder="0" applyAlignment="0" applyProtection="0"/>
    <xf numFmtId="9" fontId="6" fillId="0" borderId="0" applyFill="0" applyBorder="0" applyAlignment="0" applyProtection="0"/>
    <xf numFmtId="9" fontId="6" fillId="0" borderId="0" applyFill="0" applyBorder="0" applyAlignment="0" applyProtection="0"/>
    <xf numFmtId="0" fontId="14" fillId="31" borderId="0" applyNumberFormat="0" applyBorder="0" applyAlignment="0" applyProtection="0"/>
    <xf numFmtId="9" fontId="6" fillId="0" borderId="0" applyFill="0" applyBorder="0" applyAlignment="0" applyProtection="0"/>
    <xf numFmtId="9" fontId="6" fillId="0" borderId="0" applyFill="0" applyBorder="0" applyAlignment="0" applyProtection="0"/>
    <xf numFmtId="166" fontId="29" fillId="0" borderId="0">
      <protection locked="0"/>
    </xf>
    <xf numFmtId="166" fontId="29" fillId="0" borderId="0">
      <protection locked="0"/>
    </xf>
    <xf numFmtId="0" fontId="14" fillId="38"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24" fillId="9" borderId="0" applyNumberFormat="0" applyBorder="0" applyAlignment="0" applyProtection="0"/>
    <xf numFmtId="175" fontId="93" fillId="0" borderId="0" applyBorder="0">
      <protection locked="0"/>
    </xf>
    <xf numFmtId="0" fontId="6" fillId="0" borderId="0"/>
    <xf numFmtId="0" fontId="6" fillId="0" borderId="0"/>
    <xf numFmtId="0" fontId="76" fillId="0" borderId="0"/>
    <xf numFmtId="0" fontId="6" fillId="0" borderId="0"/>
    <xf numFmtId="0" fontId="76" fillId="0" borderId="0"/>
    <xf numFmtId="0" fontId="76" fillId="0" borderId="0"/>
    <xf numFmtId="0" fontId="6" fillId="0" borderId="0"/>
    <xf numFmtId="0" fontId="6" fillId="0" borderId="0"/>
    <xf numFmtId="0" fontId="6" fillId="0" borderId="0"/>
    <xf numFmtId="0" fontId="6" fillId="0" borderId="0"/>
    <xf numFmtId="0" fontId="76" fillId="0" borderId="0"/>
    <xf numFmtId="0" fontId="76" fillId="0" borderId="0"/>
    <xf numFmtId="175"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93" fillId="0" borderId="0" applyBorder="0">
      <protection locked="0"/>
    </xf>
    <xf numFmtId="0" fontId="31" fillId="82" borderId="52" applyNumberFormat="0" applyAlignment="0" applyProtection="0"/>
    <xf numFmtId="0" fontId="25" fillId="11" borderId="0" applyNumberFormat="0" applyBorder="0" applyAlignment="0" applyProtection="0"/>
    <xf numFmtId="0" fontId="31" fillId="82" borderId="52" applyNumberFormat="0" applyAlignment="0" applyProtection="0"/>
    <xf numFmtId="0" fontId="31" fillId="82" borderId="52" applyNumberFormat="0" applyAlignment="0" applyProtection="0"/>
    <xf numFmtId="166" fontId="29" fillId="0" borderId="0">
      <protection locked="0"/>
    </xf>
    <xf numFmtId="0" fontId="12" fillId="50" borderId="53" applyNumberFormat="0" applyAlignment="0" applyProtection="0"/>
    <xf numFmtId="0" fontId="14" fillId="27" borderId="0" applyNumberFormat="0" applyBorder="0" applyAlignment="0" applyProtection="0"/>
    <xf numFmtId="0" fontId="16" fillId="19" borderId="0" applyNumberFormat="0" applyBorder="0" applyAlignment="0" applyProtection="0"/>
    <xf numFmtId="165" fontId="6" fillId="0" borderId="0" applyFill="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79" borderId="0" applyNumberFormat="0" applyBorder="0" applyAlignment="0" applyProtection="0"/>
    <xf numFmtId="0" fontId="16" fillId="79" borderId="0" applyNumberFormat="0" applyBorder="0" applyAlignment="0" applyProtection="0"/>
    <xf numFmtId="0" fontId="6" fillId="53" borderId="58" applyNumberFormat="0" applyAlignment="0" applyProtection="0"/>
    <xf numFmtId="164" fontId="6" fillId="0" borderId="0" applyFill="0" applyBorder="0" applyAlignment="0" applyProtection="0"/>
    <xf numFmtId="0" fontId="64" fillId="32" borderId="0" applyNumberFormat="0" applyBorder="0" applyAlignment="0" applyProtection="0"/>
    <xf numFmtId="0" fontId="16" fillId="20" borderId="0" applyNumberFormat="0" applyBorder="0" applyAlignment="0" applyProtection="0"/>
    <xf numFmtId="0" fontId="16" fillId="18"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92" fillId="0" borderId="0"/>
    <xf numFmtId="164" fontId="6" fillId="0" borderId="0" applyFill="0" applyBorder="0" applyAlignment="0" applyProtection="0"/>
    <xf numFmtId="0" fontId="76" fillId="0" borderId="0"/>
    <xf numFmtId="0" fontId="6" fillId="0" borderId="0"/>
    <xf numFmtId="164" fontId="6" fillId="0" borderId="0" applyFill="0" applyBorder="0" applyAlignment="0" applyProtection="0"/>
    <xf numFmtId="0" fontId="97" fillId="0" borderId="62" applyNumberFormat="0" applyFill="0" applyAlignment="0" applyProtection="0"/>
    <xf numFmtId="0" fontId="94" fillId="0" borderId="0" applyNumberForma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6" fontId="49" fillId="0" borderId="0">
      <protection locked="0"/>
    </xf>
    <xf numFmtId="0" fontId="88" fillId="77" borderId="64" applyNumberFormat="0" applyAlignment="0" applyProtection="0"/>
    <xf numFmtId="0" fontId="14" fillId="30" borderId="0" applyNumberFormat="0" applyBorder="0" applyAlignment="0" applyProtection="0"/>
    <xf numFmtId="0" fontId="14" fillId="24" borderId="0" applyNumberFormat="0" applyBorder="0" applyAlignment="0" applyProtection="0"/>
    <xf numFmtId="0" fontId="2" fillId="48"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6" fontId="54" fillId="0" borderId="0">
      <protection locked="0"/>
    </xf>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4" fillId="23" borderId="0" applyNumberFormat="0" applyBorder="0" applyAlignment="0" applyProtection="0"/>
    <xf numFmtId="9" fontId="6" fillId="0" borderId="0" applyFill="0" applyBorder="0" applyAlignment="0" applyProtection="0"/>
    <xf numFmtId="9" fontId="6" fillId="0" borderId="0" applyFill="0" applyBorder="0" applyAlignment="0" applyProtection="0"/>
    <xf numFmtId="0" fontId="14" fillId="44" borderId="0" applyNumberFormat="0" applyBorder="0" applyAlignment="0" applyProtection="0"/>
    <xf numFmtId="9" fontId="6" fillId="0" borderId="0" applyFill="0" applyBorder="0" applyAlignment="0" applyProtection="0"/>
    <xf numFmtId="0" fontId="14" fillId="87" borderId="0" applyNumberFormat="0" applyBorder="0" applyAlignment="0" applyProtection="0"/>
    <xf numFmtId="0" fontId="6" fillId="53" borderId="58" applyNumberFormat="0" applyAlignment="0" applyProtection="0"/>
    <xf numFmtId="175" fontId="6" fillId="0" borderId="0" applyFill="0" applyBorder="0" applyAlignment="0" applyProtection="0"/>
    <xf numFmtId="175" fontId="6" fillId="0" borderId="0" applyFill="0" applyBorder="0" applyAlignment="0" applyProtection="0"/>
    <xf numFmtId="0" fontId="31" fillId="82" borderId="52" applyNumberFormat="0" applyAlignment="0" applyProtection="0"/>
    <xf numFmtId="0" fontId="14" fillId="44" borderId="0" applyNumberFormat="0" applyBorder="0" applyAlignment="0" applyProtection="0"/>
    <xf numFmtId="0" fontId="25" fillId="11" borderId="0" applyNumberFormat="0" applyBorder="0" applyAlignment="0" applyProtection="0"/>
    <xf numFmtId="0" fontId="14" fillId="42"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19" borderId="0" applyNumberFormat="0" applyBorder="0" applyAlignment="0" applyProtection="0"/>
    <xf numFmtId="0" fontId="16" fillId="80" borderId="0" applyNumberFormat="0" applyBorder="0" applyAlignment="0" applyProtection="0"/>
    <xf numFmtId="0" fontId="16" fillId="82" borderId="0" applyNumberFormat="0" applyBorder="0" applyAlignment="0" applyProtection="0"/>
    <xf numFmtId="0" fontId="16" fillId="79" borderId="0" applyNumberFormat="0" applyBorder="0" applyAlignment="0" applyProtection="0"/>
    <xf numFmtId="164" fontId="6" fillId="0" borderId="0" applyFill="0" applyBorder="0" applyAlignment="0" applyProtection="0"/>
    <xf numFmtId="0" fontId="64" fillId="88" borderId="0" applyNumberFormat="0" applyBorder="0" applyAlignment="0" applyProtection="0"/>
    <xf numFmtId="0" fontId="14" fillId="41" borderId="0" applyNumberFormat="0" applyBorder="0" applyAlignment="0" applyProtection="0"/>
    <xf numFmtId="0" fontId="25" fillId="12" borderId="0" applyNumberFormat="0" applyBorder="0" applyAlignment="0" applyProtection="0"/>
    <xf numFmtId="0" fontId="16" fillId="26" borderId="0" applyNumberFormat="0" applyBorder="0" applyAlignment="0" applyProtection="0"/>
    <xf numFmtId="0" fontId="16" fillId="16" borderId="0" applyNumberFormat="0" applyBorder="0" applyAlignment="0" applyProtection="0"/>
    <xf numFmtId="0" fontId="16" fillId="18" borderId="0" applyNumberFormat="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0" fontId="2" fillId="0" borderId="0"/>
    <xf numFmtId="164" fontId="6" fillId="0" borderId="0" applyFill="0" applyBorder="0" applyAlignment="0" applyProtection="0"/>
    <xf numFmtId="0" fontId="76" fillId="0" borderId="0"/>
    <xf numFmtId="43" fontId="16" fillId="0" borderId="0" applyFont="0" applyFill="0" applyBorder="0" applyAlignment="0" applyProtection="0"/>
    <xf numFmtId="0" fontId="32" fillId="0" borderId="0" applyNumberFormat="0" applyFill="0" applyBorder="0" applyAlignment="0" applyProtection="0"/>
    <xf numFmtId="172" fontId="6" fillId="0" borderId="0" applyFont="0" applyFill="0" applyBorder="0" applyAlignment="0" applyProtection="0"/>
    <xf numFmtId="164" fontId="6" fillId="0" borderId="0" applyFill="0" applyBorder="0" applyAlignment="0" applyProtection="0"/>
    <xf numFmtId="0" fontId="47" fillId="48" borderId="59" applyNumberFormat="0" applyAlignment="0" applyProtection="0"/>
    <xf numFmtId="0" fontId="26" fillId="47" borderId="52" applyNumberFormat="0" applyAlignment="0" applyProtection="0"/>
    <xf numFmtId="0" fontId="42" fillId="52" borderId="0" applyNumberFormat="0" applyBorder="0" applyAlignment="0" applyProtection="0"/>
    <xf numFmtId="168" fontId="6" fillId="0" borderId="0" applyFill="0" applyBorder="0" applyAlignment="0" applyProtection="0"/>
    <xf numFmtId="0" fontId="14" fillId="45" borderId="0" applyNumberFormat="0" applyBorder="0" applyAlignment="0" applyProtection="0"/>
    <xf numFmtId="0" fontId="6" fillId="0" borderId="0"/>
    <xf numFmtId="0" fontId="14" fillId="34" borderId="0" applyNumberFormat="0" applyBorder="0" applyAlignment="0" applyProtection="0"/>
    <xf numFmtId="0" fontId="16" fillId="20" borderId="0" applyNumberFormat="0" applyBorder="0" applyAlignment="0" applyProtection="0"/>
    <xf numFmtId="0" fontId="14" fillId="24" borderId="0" applyNumberFormat="0" applyBorder="0" applyAlignment="0" applyProtection="0"/>
    <xf numFmtId="166" fontId="48" fillId="0" borderId="0">
      <protection locked="0"/>
    </xf>
    <xf numFmtId="0" fontId="16" fillId="14" borderId="0" applyNumberFormat="0" applyBorder="0" applyAlignment="0" applyProtection="0"/>
    <xf numFmtId="0" fontId="14" fillId="39" borderId="0" applyNumberFormat="0" applyBorder="0" applyAlignment="0" applyProtection="0"/>
    <xf numFmtId="0" fontId="14" fillId="43"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21" borderId="0" applyNumberFormat="0" applyBorder="0" applyAlignment="0" applyProtection="0"/>
    <xf numFmtId="164" fontId="6" fillId="0" borderId="0" applyFill="0" applyBorder="0" applyAlignment="0" applyProtection="0"/>
    <xf numFmtId="165" fontId="6" fillId="0" borderId="0" applyFill="0" applyBorder="0" applyAlignment="0" applyProtection="0"/>
    <xf numFmtId="9" fontId="6" fillId="0" borderId="0" applyFill="0" applyBorder="0" applyAlignment="0" applyProtection="0"/>
    <xf numFmtId="0" fontId="14" fillId="31" borderId="0" applyNumberFormat="0" applyBorder="0" applyAlignment="0" applyProtection="0"/>
    <xf numFmtId="9" fontId="6" fillId="0" borderId="0" applyFill="0" applyBorder="0" applyAlignment="0" applyProtection="0"/>
    <xf numFmtId="9" fontId="6" fillId="0" borderId="0" applyFill="0" applyBorder="0" applyAlignment="0" applyProtection="0"/>
    <xf numFmtId="0" fontId="6" fillId="53" borderId="58" applyNumberFormat="0" applyAlignment="0" applyProtection="0"/>
    <xf numFmtId="0" fontId="6" fillId="0" borderId="0"/>
    <xf numFmtId="168" fontId="6" fillId="0" borderId="0" applyFill="0" applyBorder="0" applyAlignment="0" applyProtection="0"/>
    <xf numFmtId="0" fontId="76" fillId="0" borderId="0"/>
    <xf numFmtId="0" fontId="76" fillId="0" borderId="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0" fontId="14" fillId="44" borderId="0" applyNumberFormat="0" applyBorder="0" applyAlignment="0" applyProtection="0"/>
    <xf numFmtId="164" fontId="6" fillId="0" borderId="0" applyFill="0" applyBorder="0" applyAlignment="0" applyProtection="0"/>
    <xf numFmtId="0" fontId="2" fillId="65" borderId="0" applyNumberFormat="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0" fontId="6" fillId="0" borderId="0"/>
    <xf numFmtId="0" fontId="2" fillId="0" borderId="0"/>
    <xf numFmtId="0" fontId="6" fillId="0" borderId="0"/>
    <xf numFmtId="43" fontId="16" fillId="0" borderId="0" applyFont="0" applyFill="0" applyBorder="0" applyAlignment="0" applyProtection="0"/>
    <xf numFmtId="0" fontId="90" fillId="0" borderId="0" applyNumberFormat="0" applyFill="0" applyBorder="0" applyAlignment="0" applyProtection="0"/>
    <xf numFmtId="172" fontId="6" fillId="0" borderId="0" applyFont="0" applyFill="0" applyBorder="0" applyAlignment="0" applyProtection="0"/>
    <xf numFmtId="164" fontId="6" fillId="0" borderId="0" applyFill="0" applyBorder="0" applyAlignment="0" applyProtection="0"/>
    <xf numFmtId="0" fontId="47" fillId="48" borderId="59" applyNumberFormat="0" applyAlignment="0" applyProtection="0"/>
    <xf numFmtId="0" fontId="59" fillId="57" borderId="0" applyNumberFormat="0" applyBorder="0" applyAlignment="0" applyProtection="0"/>
    <xf numFmtId="168" fontId="6" fillId="0" borderId="0" applyFill="0" applyBorder="0" applyAlignment="0" applyProtection="0"/>
    <xf numFmtId="0" fontId="58" fillId="56" borderId="0" applyNumberFormat="0" applyBorder="0" applyAlignment="0" applyProtection="0"/>
    <xf numFmtId="0" fontId="6" fillId="53" borderId="58" applyNumberFormat="0" applyAlignment="0" applyProtection="0"/>
    <xf numFmtId="0" fontId="14" fillId="32" borderId="0" applyNumberFormat="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23" borderId="0" applyNumberFormat="0" applyBorder="0" applyAlignment="0" applyProtection="0"/>
    <xf numFmtId="164" fontId="6" fillId="0" borderId="0" applyFill="0" applyBorder="0" applyAlignment="0" applyProtection="0"/>
    <xf numFmtId="165"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87" borderId="0" applyNumberFormat="0" applyBorder="0" applyAlignment="0" applyProtection="0"/>
    <xf numFmtId="9" fontId="6" fillId="0" borderId="0" applyFill="0" applyBorder="0" applyAlignment="0" applyProtection="0"/>
    <xf numFmtId="0" fontId="6" fillId="53" borderId="58" applyNumberFormat="0" applyAlignment="0" applyProtection="0"/>
    <xf numFmtId="0" fontId="6" fillId="0" borderId="0"/>
    <xf numFmtId="168" fontId="6" fillId="0" borderId="0" applyFill="0" applyBorder="0" applyAlignment="0" applyProtection="0"/>
    <xf numFmtId="0" fontId="76" fillId="0" borderId="0"/>
    <xf numFmtId="175"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0" fontId="14" fillId="29" borderId="0" applyNumberFormat="0" applyBorder="0" applyAlignment="0" applyProtection="0"/>
    <xf numFmtId="0" fontId="64" fillId="88" borderId="0" applyNumberFormat="0" applyBorder="0" applyAlignment="0" applyProtection="0"/>
    <xf numFmtId="0" fontId="64" fillId="88"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64" fillId="60"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64" fillId="32"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64" fillId="32" borderId="0" applyNumberFormat="0" applyBorder="0" applyAlignment="0" applyProtection="0"/>
    <xf numFmtId="0" fontId="62" fillId="0" borderId="65" applyNumberFormat="0" applyFill="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63" fillId="59" borderId="66" applyNumberFormat="0" applyAlignment="0" applyProtection="0"/>
    <xf numFmtId="0" fontId="12" fillId="49" borderId="53" applyNumberFormat="0" applyAlignment="0" applyProtection="0"/>
    <xf numFmtId="0" fontId="12" fillId="49" borderId="53" applyNumberFormat="0" applyAlignment="0" applyProtection="0"/>
    <xf numFmtId="0" fontId="2" fillId="84" borderId="0" applyNumberFormat="0" applyBorder="0" applyAlignment="0" applyProtection="0"/>
    <xf numFmtId="0" fontId="12" fillId="49" borderId="53" applyNumberFormat="0" applyAlignment="0" applyProtection="0"/>
    <xf numFmtId="0" fontId="12" fillId="49" borderId="53"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61" fillId="77" borderId="63" applyNumberFormat="0" applyAlignment="0" applyProtection="0"/>
    <xf numFmtId="0" fontId="61" fillId="77" borderId="63" applyNumberFormat="0" applyAlignment="0" applyProtection="0"/>
    <xf numFmtId="0" fontId="26" fillId="48" borderId="52" applyNumberFormat="0" applyAlignment="0" applyProtection="0"/>
    <xf numFmtId="0" fontId="26" fillId="48" borderId="52" applyNumberFormat="0" applyAlignment="0" applyProtection="0"/>
    <xf numFmtId="0" fontId="2" fillId="84" borderId="0" applyNumberFormat="0" applyBorder="0" applyAlignment="0" applyProtection="0"/>
    <xf numFmtId="0" fontId="26" fillId="48" borderId="52" applyNumberFormat="0" applyAlignment="0" applyProtection="0"/>
    <xf numFmtId="0" fontId="26" fillId="48" borderId="52" applyNumberFormat="0" applyAlignment="0" applyProtection="0"/>
    <xf numFmtId="0" fontId="61" fillId="77" borderId="63" applyNumberFormat="0" applyAlignment="0" applyProtection="0"/>
    <xf numFmtId="0" fontId="25" fillId="12" borderId="0" applyNumberFormat="0" applyBorder="0" applyAlignment="0" applyProtection="0"/>
    <xf numFmtId="0" fontId="25" fillId="12" borderId="0" applyNumberFormat="0" applyBorder="0" applyAlignment="0" applyProtection="0"/>
    <xf numFmtId="0" fontId="2" fillId="84" borderId="0" applyNumberFormat="0" applyBorder="0" applyAlignment="0" applyProtection="0"/>
    <xf numFmtId="0" fontId="2" fillId="84" borderId="0" applyNumberFormat="0" applyBorder="0" applyAlignment="0" applyProtection="0"/>
    <xf numFmtId="0" fontId="2" fillId="84" borderId="0" applyNumberFormat="0" applyBorder="0" applyAlignment="0" applyProtection="0"/>
    <xf numFmtId="0" fontId="2" fillId="84" borderId="0" applyNumberFormat="0" applyBorder="0" applyAlignment="0" applyProtection="0"/>
    <xf numFmtId="0" fontId="57" fillId="55"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 fillId="18"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2" fillId="18"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64" fillId="96" borderId="0" applyNumberFormat="0" applyBorder="0" applyAlignment="0" applyProtection="0"/>
    <xf numFmtId="0" fontId="64" fillId="96"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14" fillId="34"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64" fillId="67" borderId="0" applyNumberFormat="0" applyBorder="0" applyAlignment="0" applyProtection="0"/>
    <xf numFmtId="0" fontId="2" fillId="54"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64" fillId="95" borderId="0" applyNumberFormat="0" applyBorder="0" applyAlignment="0" applyProtection="0"/>
    <xf numFmtId="0" fontId="2" fillId="54"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4" fillId="30"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2" fillId="84" borderId="0" applyNumberFormat="0" applyBorder="0" applyAlignment="0" applyProtection="0"/>
    <xf numFmtId="0" fontId="14" fillId="24"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64" fillId="6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2" fillId="84" borderId="0" applyNumberFormat="0" applyBorder="0" applyAlignment="0" applyProtection="0"/>
    <xf numFmtId="0" fontId="14" fillId="22"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2" fillId="84" borderId="0" applyNumberFormat="0" applyBorder="0" applyAlignment="0" applyProtection="0"/>
    <xf numFmtId="0" fontId="2" fillId="84" borderId="0" applyNumberFormat="0" applyBorder="0" applyAlignment="0" applyProtection="0"/>
    <xf numFmtId="0" fontId="14" fillId="28" borderId="0" applyNumberFormat="0" applyBorder="0" applyAlignment="0" applyProtection="0"/>
    <xf numFmtId="0" fontId="2" fillId="84" borderId="0" applyNumberFormat="0" applyBorder="0" applyAlignment="0" applyProtection="0"/>
    <xf numFmtId="0" fontId="2" fillId="84"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64" fillId="32"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2" fillId="65" borderId="0" applyNumberFormat="0" applyBorder="0" applyAlignment="0" applyProtection="0"/>
    <xf numFmtId="0" fontId="16" fillId="26" borderId="0" applyNumberFormat="0" applyBorder="0" applyAlignment="0" applyProtection="0"/>
    <xf numFmtId="0" fontId="2" fillId="65" borderId="0" applyNumberFormat="0" applyBorder="0" applyAlignment="0" applyProtection="0"/>
    <xf numFmtId="0" fontId="2" fillId="65" borderId="0" applyNumberFormat="0" applyBorder="0" applyAlignment="0" applyProtection="0"/>
    <xf numFmtId="0" fontId="2" fillId="18"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2" fillId="65"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6"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2" fillId="48"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2" fillId="92" borderId="0" applyNumberFormat="0" applyBorder="0" applyAlignment="0" applyProtection="0"/>
    <xf numFmtId="0" fontId="2" fillId="92" borderId="0" applyNumberFormat="0" applyBorder="0" applyAlignment="0" applyProtection="0"/>
    <xf numFmtId="0" fontId="2" fillId="69" borderId="0" applyNumberFormat="0" applyBorder="0" applyAlignment="0" applyProtection="0"/>
    <xf numFmtId="0" fontId="2" fillId="69" borderId="0" applyNumberFormat="0" applyBorder="0" applyAlignment="0" applyProtection="0"/>
    <xf numFmtId="0" fontId="2" fillId="69" borderId="0" applyNumberFormat="0" applyBorder="0" applyAlignment="0" applyProtection="0"/>
    <xf numFmtId="0" fontId="16" fillId="24" borderId="0" applyNumberFormat="0" applyBorder="0" applyAlignment="0" applyProtection="0"/>
    <xf numFmtId="0" fontId="2" fillId="69" borderId="0" applyNumberFormat="0" applyBorder="0" applyAlignment="0" applyProtection="0"/>
    <xf numFmtId="0" fontId="2" fillId="69"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2" fillId="48"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2" fillId="69" borderId="0" applyNumberFormat="0" applyBorder="0" applyAlignment="0" applyProtection="0"/>
    <xf numFmtId="0" fontId="2" fillId="69"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2" fillId="6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2" fillId="4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2" fillId="94" borderId="0" applyNumberFormat="0" applyBorder="0" applyAlignment="0" applyProtection="0"/>
    <xf numFmtId="0" fontId="2" fillId="9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2" fillId="48"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2" fillId="91" borderId="0" applyNumberFormat="0" applyBorder="0" applyAlignment="0" applyProtection="0"/>
    <xf numFmtId="0" fontId="2" fillId="91" borderId="0" applyNumberFormat="0" applyBorder="0" applyAlignment="0" applyProtection="0"/>
    <xf numFmtId="0" fontId="16" fillId="12"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6" fillId="12"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2" fillId="90" borderId="0" applyNumberFormat="0" applyBorder="0" applyAlignment="0" applyProtection="0"/>
    <xf numFmtId="0" fontId="2" fillId="9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2" fillId="89" borderId="0" applyNumberFormat="0" applyBorder="0" applyAlignment="0" applyProtection="0"/>
    <xf numFmtId="0" fontId="2" fillId="89"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8" borderId="0" applyNumberFormat="0" applyBorder="0" applyAlignment="0" applyProtection="0"/>
    <xf numFmtId="0" fontId="2" fillId="61" borderId="0" applyNumberFormat="0" applyBorder="0" applyAlignment="0" applyProtection="0"/>
    <xf numFmtId="0" fontId="16" fillId="18"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2" fillId="52" borderId="0" applyNumberFormat="0" applyBorder="0" applyAlignment="0" applyProtection="0"/>
    <xf numFmtId="0" fontId="2" fillId="0" borderId="0"/>
    <xf numFmtId="0" fontId="2" fillId="52" borderId="0" applyNumberFormat="0" applyBorder="0" applyAlignment="0" applyProtection="0"/>
    <xf numFmtId="165"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0" fontId="2" fillId="52" borderId="0" applyNumberFormat="0" applyBorder="0" applyAlignment="0" applyProtection="0"/>
    <xf numFmtId="0" fontId="2" fillId="52" borderId="0" applyNumberFormat="0" applyBorder="0" applyAlignment="0" applyProtection="0"/>
    <xf numFmtId="165" fontId="6" fillId="0" borderId="0" applyFill="0" applyBorder="0" applyAlignment="0" applyProtection="0"/>
    <xf numFmtId="0" fontId="2" fillId="52" borderId="0" applyNumberFormat="0" applyBorder="0" applyAlignment="0" applyProtection="0"/>
    <xf numFmtId="0" fontId="2" fillId="52"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2" fillId="48"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2" fillId="48" borderId="0" applyNumberFormat="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2" fillId="48" borderId="0" applyNumberFormat="0" applyBorder="0" applyAlignment="0" applyProtection="0"/>
    <xf numFmtId="0" fontId="2" fillId="48" borderId="0" applyNumberFormat="0" applyBorder="0" applyAlignment="0" applyProtection="0"/>
    <xf numFmtId="164" fontId="6" fillId="0" borderId="0" applyFill="0" applyBorder="0" applyAlignment="0" applyProtection="0"/>
    <xf numFmtId="165" fontId="6" fillId="0" borderId="0" applyFill="0" applyBorder="0" applyAlignment="0" applyProtection="0"/>
    <xf numFmtId="0" fontId="2" fillId="48" borderId="0" applyNumberFormat="0" applyBorder="0" applyAlignment="0" applyProtection="0"/>
    <xf numFmtId="0" fontId="2" fillId="48"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2" fillId="66"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2" fillId="66" borderId="0" applyNumberFormat="0" applyBorder="0" applyAlignment="0" applyProtection="0"/>
    <xf numFmtId="0" fontId="2" fillId="66"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0" fontId="2" fillId="66" borderId="0" applyNumberFormat="0" applyBorder="0" applyAlignment="0" applyProtection="0"/>
    <xf numFmtId="0" fontId="2" fillId="66" borderId="0" applyNumberFormat="0" applyBorder="0" applyAlignment="0" applyProtection="0"/>
    <xf numFmtId="164" fontId="93" fillId="0" borderId="0" applyBorder="0" applyProtection="0"/>
    <xf numFmtId="164" fontId="93" fillId="0" borderId="0" applyBorder="0" applyProtection="0"/>
    <xf numFmtId="164" fontId="93" fillId="0" borderId="0" applyBorder="0" applyProtection="0"/>
    <xf numFmtId="164" fontId="6" fillId="0" borderId="0" applyFill="0" applyBorder="0" applyAlignment="0" applyProtection="0"/>
    <xf numFmtId="164" fontId="93" fillId="0" borderId="0" applyBorder="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164" fontId="93" fillId="0" borderId="0" applyBorder="0" applyProtection="0"/>
    <xf numFmtId="164" fontId="93" fillId="0" borderId="0" applyBorder="0" applyProtection="0"/>
    <xf numFmtId="164" fontId="93" fillId="0" borderId="0" applyBorder="0" applyProtection="0"/>
    <xf numFmtId="164" fontId="93" fillId="0" borderId="0" applyBorder="0" applyProtection="0"/>
    <xf numFmtId="164" fontId="93" fillId="0" borderId="0" applyBorder="0" applyProtection="0"/>
    <xf numFmtId="164" fontId="6" fillId="0" borderId="0" applyFill="0" applyBorder="0" applyAlignment="0" applyProtection="0"/>
    <xf numFmtId="166" fontId="54" fillId="0" borderId="0">
      <protection locked="0"/>
    </xf>
    <xf numFmtId="166" fontId="54" fillId="0" borderId="0">
      <protection locked="0"/>
    </xf>
    <xf numFmtId="166" fontId="54" fillId="0" borderId="0">
      <protection locked="0"/>
    </xf>
    <xf numFmtId="166" fontId="54" fillId="0" borderId="0">
      <protection locked="0"/>
    </xf>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92" fillId="0" borderId="0"/>
    <xf numFmtId="0" fontId="92" fillId="0" borderId="0"/>
    <xf numFmtId="164" fontId="93" fillId="0" borderId="0" applyBorder="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164" fontId="93" fillId="0" borderId="0" applyBorder="0" applyProtection="0"/>
    <xf numFmtId="164" fontId="93" fillId="0" borderId="0" applyBorder="0" applyProtection="0"/>
    <xf numFmtId="0" fontId="16" fillId="82" borderId="0" applyNumberFormat="0" applyBorder="0" applyAlignment="0" applyProtection="0"/>
    <xf numFmtId="164" fontId="6" fillId="0" borderId="0" applyFill="0" applyBorder="0" applyAlignment="0" applyProtection="0"/>
    <xf numFmtId="175" fontId="93" fillId="0" borderId="0" applyBorder="0">
      <protection locked="0"/>
    </xf>
    <xf numFmtId="168" fontId="6" fillId="0" borderId="0" applyFill="0" applyBorder="0" applyAlignment="0" applyProtection="0"/>
    <xf numFmtId="175" fontId="93" fillId="0" borderId="0" applyBorder="0">
      <protection locked="0"/>
    </xf>
    <xf numFmtId="168"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0" fontId="76" fillId="0" borderId="0"/>
    <xf numFmtId="0" fontId="6" fillId="0" borderId="0"/>
    <xf numFmtId="0" fontId="6" fillId="0" borderId="0"/>
    <xf numFmtId="0" fontId="76" fillId="0" borderId="0"/>
    <xf numFmtId="0" fontId="6" fillId="0" borderId="0"/>
    <xf numFmtId="0" fontId="76" fillId="0" borderId="0"/>
    <xf numFmtId="0" fontId="6" fillId="0" borderId="0"/>
    <xf numFmtId="0" fontId="76" fillId="0" borderId="0"/>
    <xf numFmtId="0" fontId="6" fillId="0" borderId="0"/>
    <xf numFmtId="0" fontId="6" fillId="0" borderId="0"/>
    <xf numFmtId="0" fontId="76" fillId="0" borderId="0"/>
    <xf numFmtId="0" fontId="6" fillId="0" borderId="0"/>
    <xf numFmtId="0" fontId="6" fillId="0" borderId="0"/>
    <xf numFmtId="0" fontId="76" fillId="0" borderId="0"/>
    <xf numFmtId="0" fontId="76" fillId="0" borderId="0"/>
    <xf numFmtId="0" fontId="6" fillId="0" borderId="0"/>
    <xf numFmtId="0" fontId="6" fillId="0" borderId="0"/>
    <xf numFmtId="0" fontId="76" fillId="0" borderId="0"/>
    <xf numFmtId="0" fontId="76" fillId="0" borderId="0"/>
    <xf numFmtId="0" fontId="6" fillId="0" borderId="0"/>
    <xf numFmtId="0" fontId="6" fillId="0" borderId="0"/>
    <xf numFmtId="0" fontId="76" fillId="0" borderId="0"/>
    <xf numFmtId="0" fontId="6" fillId="0" borderId="0"/>
    <xf numFmtId="0" fontId="76" fillId="0" borderId="0"/>
    <xf numFmtId="0" fontId="76" fillId="0" borderId="0"/>
    <xf numFmtId="0" fontId="6"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76" fillId="0" borderId="0"/>
    <xf numFmtId="0" fontId="6" fillId="0" borderId="0"/>
    <xf numFmtId="0" fontId="6" fillId="0" borderId="0"/>
    <xf numFmtId="0" fontId="76" fillId="0" borderId="0"/>
    <xf numFmtId="0" fontId="76" fillId="0" borderId="0"/>
    <xf numFmtId="0" fontId="2" fillId="0" borderId="0"/>
    <xf numFmtId="0" fontId="6" fillId="0" borderId="0"/>
    <xf numFmtId="0" fontId="6" fillId="0" borderId="0"/>
    <xf numFmtId="0" fontId="6" fillId="0" borderId="0"/>
    <xf numFmtId="0" fontId="6" fillId="0" borderId="0"/>
    <xf numFmtId="0" fontId="2" fillId="0" borderId="0"/>
    <xf numFmtId="0" fontId="76" fillId="0" borderId="0"/>
    <xf numFmtId="0" fontId="76" fillId="0" borderId="0"/>
    <xf numFmtId="0" fontId="6" fillId="0" borderId="0"/>
    <xf numFmtId="0" fontId="6" fillId="0" borderId="0"/>
    <xf numFmtId="0" fontId="6" fillId="0" borderId="0"/>
    <xf numFmtId="0" fontId="76" fillId="0" borderId="0"/>
    <xf numFmtId="0" fontId="76" fillId="0" borderId="0"/>
    <xf numFmtId="0" fontId="6" fillId="0" borderId="0"/>
    <xf numFmtId="0" fontId="6" fillId="0" borderId="0"/>
    <xf numFmtId="0" fontId="6" fillId="0" borderId="0"/>
    <xf numFmtId="0" fontId="76" fillId="0" borderId="0"/>
    <xf numFmtId="0" fontId="76" fillId="0" borderId="0"/>
    <xf numFmtId="0" fontId="76" fillId="0" borderId="0"/>
    <xf numFmtId="0" fontId="6" fillId="0" borderId="0"/>
    <xf numFmtId="0" fontId="6" fillId="0" borderId="0"/>
    <xf numFmtId="0" fontId="6" fillId="0" borderId="0"/>
    <xf numFmtId="0" fontId="76" fillId="0" borderId="0"/>
    <xf numFmtId="0" fontId="76" fillId="0" borderId="0"/>
    <xf numFmtId="0" fontId="6" fillId="0" borderId="0"/>
    <xf numFmtId="0" fontId="6" fillId="0" borderId="0"/>
    <xf numFmtId="0" fontId="76" fillId="0" borderId="0"/>
    <xf numFmtId="0" fontId="76" fillId="0" borderId="0"/>
    <xf numFmtId="0" fontId="76" fillId="0" borderId="0"/>
    <xf numFmtId="0" fontId="6" fillId="0" borderId="0"/>
    <xf numFmtId="0" fontId="6" fillId="0" borderId="0"/>
    <xf numFmtId="0" fontId="76" fillId="0" borderId="0"/>
    <xf numFmtId="0" fontId="6" fillId="0" borderId="0"/>
    <xf numFmtId="0" fontId="6" fillId="0" borderId="0"/>
    <xf numFmtId="0" fontId="76" fillId="0" borderId="0"/>
    <xf numFmtId="0" fontId="6" fillId="0" borderId="0"/>
    <xf numFmtId="0" fontId="76" fillId="0" borderId="0"/>
    <xf numFmtId="165"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0" fontId="92" fillId="0" borderId="0"/>
    <xf numFmtId="43" fontId="92" fillId="0" borderId="0" applyFont="0" applyFill="0" applyBorder="0" applyAlignment="0" applyProtection="0"/>
    <xf numFmtId="164" fontId="93" fillId="0" borderId="0" applyBorder="0" applyProtection="0"/>
    <xf numFmtId="164" fontId="93" fillId="0" borderId="0" applyBorder="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4" fontId="93" fillId="0" borderId="0" applyBorder="0" applyProtection="0"/>
    <xf numFmtId="164" fontId="93" fillId="0" borderId="0" applyBorder="0" applyProtection="0"/>
    <xf numFmtId="164" fontId="93" fillId="0" borderId="0" applyBorder="0" applyProtection="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76" fillId="0" borderId="0"/>
    <xf numFmtId="0" fontId="76" fillId="0" borderId="0"/>
    <xf numFmtId="0" fontId="6" fillId="0" borderId="0"/>
    <xf numFmtId="0" fontId="76" fillId="0" borderId="0"/>
    <xf numFmtId="0" fontId="6" fillId="0" borderId="0"/>
    <xf numFmtId="0" fontId="76" fillId="0" borderId="0"/>
    <xf numFmtId="0" fontId="6" fillId="0" borderId="0"/>
    <xf numFmtId="0" fontId="91" fillId="0" borderId="121" applyNumberFormat="0" applyFill="0" applyAlignment="0" applyProtection="0"/>
    <xf numFmtId="0" fontId="76" fillId="0" borderId="0"/>
    <xf numFmtId="0" fontId="6" fillId="0" borderId="0"/>
    <xf numFmtId="0" fontId="6" fillId="0" borderId="0"/>
    <xf numFmtId="0" fontId="76" fillId="0" borderId="0"/>
    <xf numFmtId="164" fontId="93" fillId="0" borderId="0" applyBorder="0" applyProtection="0"/>
    <xf numFmtId="164" fontId="6" fillId="0" borderId="0" applyFill="0" applyBorder="0" applyAlignment="0" applyProtection="0"/>
    <xf numFmtId="168" fontId="6" fillId="0" borderId="0" applyFill="0" applyBorder="0" applyAlignment="0" applyProtection="0"/>
    <xf numFmtId="175" fontId="93" fillId="0" borderId="0" applyBorder="0">
      <protection locked="0"/>
    </xf>
    <xf numFmtId="164" fontId="6" fillId="0" borderId="0" applyFill="0" applyBorder="0" applyAlignment="0" applyProtection="0"/>
    <xf numFmtId="168" fontId="6" fillId="0" borderId="0" applyFill="0" applyBorder="0" applyAlignment="0" applyProtection="0"/>
    <xf numFmtId="175" fontId="93" fillId="0" borderId="0" applyBorder="0">
      <protection locked="0"/>
    </xf>
    <xf numFmtId="168" fontId="6" fillId="0" borderId="0" applyFill="0" applyBorder="0" applyAlignment="0" applyProtection="0"/>
    <xf numFmtId="175" fontId="93" fillId="0" borderId="0" applyBorder="0">
      <protection locked="0"/>
    </xf>
    <xf numFmtId="168" fontId="6" fillId="0" borderId="0" applyFill="0" applyBorder="0" applyAlignment="0" applyProtection="0"/>
    <xf numFmtId="0" fontId="92" fillId="0" borderId="0"/>
    <xf numFmtId="175" fontId="93" fillId="0" borderId="0" applyBorder="0">
      <protection locked="0"/>
    </xf>
    <xf numFmtId="175" fontId="93" fillId="0" borderId="0" applyBorder="0">
      <protection locked="0"/>
    </xf>
    <xf numFmtId="175" fontId="93" fillId="0" borderId="0" applyBorder="0">
      <protection locked="0"/>
    </xf>
    <xf numFmtId="164" fontId="6" fillId="0" borderId="0" applyFill="0" applyBorder="0" applyAlignment="0" applyProtection="0"/>
    <xf numFmtId="0" fontId="76" fillId="0" borderId="0"/>
    <xf numFmtId="164" fontId="6" fillId="0" borderId="0" applyFill="0" applyBorder="0" applyAlignment="0" applyProtection="0"/>
    <xf numFmtId="0" fontId="76" fillId="0" borderId="0"/>
    <xf numFmtId="164" fontId="6" fillId="0" borderId="0" applyFill="0" applyBorder="0" applyAlignment="0" applyProtection="0"/>
    <xf numFmtId="0" fontId="76" fillId="0" borderId="0"/>
    <xf numFmtId="164" fontId="6" fillId="0" borderId="0" applyFill="0" applyBorder="0" applyAlignment="0" applyProtection="0"/>
    <xf numFmtId="0" fontId="76" fillId="0" borderId="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64" fontId="6" fillId="0" borderId="0" applyFill="0" applyBorder="0" applyAlignment="0" applyProtection="0"/>
    <xf numFmtId="164" fontId="93" fillId="0" borderId="0" applyBorder="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0" fontId="2" fillId="0" borderId="0"/>
    <xf numFmtId="164" fontId="6" fillId="0" borderId="0" applyFill="0" applyBorder="0" applyAlignment="0" applyProtection="0"/>
    <xf numFmtId="164" fontId="6" fillId="0" borderId="0" applyFill="0" applyBorder="0" applyAlignment="0" applyProtection="0"/>
    <xf numFmtId="172" fontId="20" fillId="0" borderId="0" applyFont="0" applyFill="0" applyBorder="0" applyAlignment="0" applyProtection="0"/>
    <xf numFmtId="172" fontId="20" fillId="0" borderId="0" applyFont="0" applyFill="0" applyBorder="0" applyAlignment="0" applyProtection="0"/>
    <xf numFmtId="172" fontId="20"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4" fontId="6" fillId="0" borderId="0" applyFill="0" applyBorder="0" applyAlignment="0" applyProtection="0"/>
    <xf numFmtId="164" fontId="6" fillId="0" borderId="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4" fontId="6" fillId="0" borderId="0" applyFill="0" applyBorder="0" applyAlignment="0" applyProtection="0"/>
    <xf numFmtId="0" fontId="17" fillId="0" borderId="61" applyNumberFormat="0" applyFill="0" applyAlignment="0" applyProtection="0"/>
    <xf numFmtId="0" fontId="17" fillId="0" borderId="61" applyNumberFormat="0" applyFill="0" applyAlignment="0" applyProtection="0"/>
    <xf numFmtId="0" fontId="17" fillId="0" borderId="61" applyNumberFormat="0" applyFill="0" applyAlignment="0" applyProtection="0"/>
    <xf numFmtId="0" fontId="17" fillId="0" borderId="61" applyNumberFormat="0" applyFill="0" applyAlignment="0" applyProtection="0"/>
    <xf numFmtId="0" fontId="17" fillId="0" borderId="61" applyNumberFormat="0" applyFill="0" applyAlignment="0" applyProtection="0"/>
    <xf numFmtId="0" fontId="16" fillId="79" borderId="0" applyNumberFormat="0" applyBorder="0" applyAlignment="0" applyProtection="0"/>
    <xf numFmtId="0" fontId="17" fillId="0" borderId="61" applyNumberFormat="0" applyFill="0" applyAlignment="0" applyProtection="0"/>
    <xf numFmtId="0" fontId="91" fillId="0" borderId="121" applyNumberFormat="0" applyFill="0" applyAlignment="0" applyProtection="0"/>
    <xf numFmtId="0" fontId="17" fillId="0" borderId="61" applyNumberFormat="0" applyFill="0" applyAlignment="0" applyProtection="0"/>
    <xf numFmtId="0" fontId="91" fillId="0" borderId="121" applyNumberFormat="0" applyFill="0" applyAlignment="0" applyProtection="0"/>
    <xf numFmtId="166" fontId="55" fillId="0" borderId="0">
      <protection locked="0"/>
    </xf>
    <xf numFmtId="166" fontId="55" fillId="0" borderId="0">
      <protection locked="0"/>
    </xf>
    <xf numFmtId="166" fontId="55" fillId="0" borderId="0">
      <protection locked="0"/>
    </xf>
    <xf numFmtId="166" fontId="55" fillId="0" borderId="0">
      <protection locked="0"/>
    </xf>
    <xf numFmtId="0" fontId="16" fillId="9" borderId="0" applyNumberFormat="0" applyBorder="0" applyAlignment="0" applyProtection="0"/>
    <xf numFmtId="0" fontId="89" fillId="0" borderId="0" applyNumberFormat="0" applyFill="0" applyBorder="0" applyAlignment="0" applyProtection="0"/>
    <xf numFmtId="166" fontId="55" fillId="0" borderId="0">
      <protection locked="0"/>
    </xf>
    <xf numFmtId="0" fontId="16" fillId="11" borderId="0" applyNumberFormat="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4" fillId="0" borderId="0" applyNumberFormat="0" applyFill="0" applyBorder="0" applyAlignment="0" applyProtection="0"/>
    <xf numFmtId="0" fontId="16" fillId="11" borderId="0" applyNumberFormat="0" applyBorder="0" applyAlignment="0" applyProtection="0"/>
    <xf numFmtId="0" fontId="51" fillId="0" borderId="0" applyNumberFormat="0" applyFill="0" applyBorder="0" applyAlignment="0" applyProtection="0"/>
    <xf numFmtId="0" fontId="94"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98" fillId="0" borderId="0" applyNumberFormat="0" applyFill="0" applyBorder="0" applyAlignment="0" applyProtection="0"/>
    <xf numFmtId="0" fontId="16" fillId="80" borderId="0" applyNumberFormat="0" applyBorder="0" applyAlignment="0" applyProtection="0"/>
    <xf numFmtId="0" fontId="40" fillId="0" borderId="0" applyNumberFormat="0" applyFill="0" applyBorder="0" applyAlignment="0" applyProtection="0"/>
    <xf numFmtId="0" fontId="98" fillId="0" borderId="0" applyNumberFormat="0" applyFill="0" applyBorder="0" applyAlignment="0" applyProtection="0"/>
    <xf numFmtId="0" fontId="40" fillId="0" borderId="0" applyNumberFormat="0" applyFill="0" applyBorder="0" applyAlignment="0" applyProtection="0"/>
    <xf numFmtId="0" fontId="40" fillId="0" borderId="57"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98" fillId="0" borderId="120" applyNumberFormat="0" applyFill="0" applyAlignment="0" applyProtection="0"/>
    <xf numFmtId="0" fontId="16" fillId="82" borderId="0" applyNumberFormat="0" applyBorder="0" applyAlignment="0" applyProtection="0"/>
    <xf numFmtId="0" fontId="40" fillId="0" borderId="57" applyNumberFormat="0" applyFill="0" applyAlignment="0" applyProtection="0"/>
    <xf numFmtId="0" fontId="98" fillId="0" borderId="120" applyNumberFormat="0" applyFill="0" applyAlignment="0" applyProtection="0"/>
    <xf numFmtId="0" fontId="40" fillId="0" borderId="57" applyNumberFormat="0" applyFill="0" applyAlignment="0" applyProtection="0"/>
    <xf numFmtId="0" fontId="98" fillId="0" borderId="120"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97" fillId="0" borderId="62" applyNumberFormat="0" applyFill="0" applyAlignment="0" applyProtection="0"/>
    <xf numFmtId="0" fontId="39" fillId="0" borderId="56" applyNumberFormat="0" applyFill="0" applyAlignment="0" applyProtection="0"/>
    <xf numFmtId="0" fontId="97" fillId="0" borderId="62"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96" fillId="0" borderId="60" applyNumberFormat="0" applyFill="0" applyAlignment="0" applyProtection="0"/>
    <xf numFmtId="0" fontId="16" fillId="80" borderId="0" applyNumberFormat="0" applyBorder="0" applyAlignment="0" applyProtection="0"/>
    <xf numFmtId="0" fontId="37" fillId="0" borderId="55" applyNumberFormat="0" applyFill="0" applyAlignment="0" applyProtection="0"/>
    <xf numFmtId="0" fontId="96" fillId="0" borderId="60" applyNumberFormat="0" applyFill="0" applyAlignment="0" applyProtection="0"/>
    <xf numFmtId="0" fontId="37" fillId="0" borderId="55" applyNumberFormat="0" applyFill="0" applyAlignment="0" applyProtection="0"/>
    <xf numFmtId="0" fontId="96" fillId="0" borderId="60"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90" fillId="0" borderId="0" applyNumberFormat="0" applyFill="0" applyBorder="0" applyAlignment="0" applyProtection="0"/>
    <xf numFmtId="0" fontId="16" fillId="19" borderId="0" applyNumberFormat="0" applyBorder="0" applyAlignment="0" applyProtection="0"/>
    <xf numFmtId="0" fontId="32" fillId="0" borderId="0" applyNumberFormat="0" applyFill="0" applyBorder="0" applyAlignment="0" applyProtection="0"/>
    <xf numFmtId="0" fontId="16" fillId="19" borderId="0" applyNumberFormat="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6" fillId="21" borderId="0" applyNumberFormat="0" applyBorder="0" applyAlignment="0" applyProtection="0"/>
    <xf numFmtId="0" fontId="50" fillId="0" borderId="0" applyNumberFormat="0" applyFill="0" applyBorder="0" applyAlignment="0" applyProtection="0"/>
    <xf numFmtId="0" fontId="89" fillId="0" borderId="0" applyNumberFormat="0" applyFill="0" applyBorder="0" applyAlignment="0" applyProtection="0"/>
    <xf numFmtId="0" fontId="16" fillId="23" borderId="0" applyNumberFormat="0" applyBorder="0" applyAlignment="0" applyProtection="0"/>
    <xf numFmtId="172" fontId="16" fillId="0" borderId="0" applyFont="0" applyFill="0" applyBorder="0" applyAlignment="0" applyProtection="0"/>
    <xf numFmtId="172" fontId="16" fillId="0" borderId="0" applyFont="0" applyFill="0" applyBorder="0" applyAlignment="0" applyProtection="0"/>
    <xf numFmtId="0" fontId="16" fillId="80" borderId="0" applyNumberFormat="0" applyBorder="0" applyAlignment="0" applyProtection="0"/>
    <xf numFmtId="0" fontId="16" fillId="80" borderId="0" applyNumberFormat="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6" fillId="0" borderId="0" applyFont="0" applyFill="0" applyBorder="0" applyAlignment="0" applyProtection="0"/>
    <xf numFmtId="172" fontId="16" fillId="0" borderId="0" applyFont="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72" fontId="16" fillId="0" borderId="0" applyFont="0" applyFill="0" applyBorder="0" applyAlignment="0" applyProtection="0"/>
    <xf numFmtId="176" fontId="80" fillId="0" borderId="0" applyBorder="0" applyProtection="0"/>
    <xf numFmtId="176" fontId="80" fillId="0" borderId="0" applyBorder="0" applyProtection="0"/>
    <xf numFmtId="176" fontId="80" fillId="0" borderId="0" applyBorder="0" applyProtection="0"/>
    <xf numFmtId="172" fontId="16" fillId="0" borderId="0" applyFont="0" applyFill="0" applyBorder="0" applyAlignment="0" applyProtection="0"/>
    <xf numFmtId="0" fontId="16" fillId="85"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0" fontId="16" fillId="85" borderId="0" applyNumberFormat="0" applyBorder="0" applyAlignment="0" applyProtection="0"/>
    <xf numFmtId="172" fontId="16" fillId="0" borderId="0" applyFont="0" applyFill="0" applyBorder="0" applyAlignment="0" applyProtection="0"/>
    <xf numFmtId="165" fontId="6" fillId="0" borderId="0" applyFill="0" applyBorder="0" applyAlignment="0" applyProtection="0"/>
    <xf numFmtId="164" fontId="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4" fontId="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4" fontId="6" fillId="0" borderId="0" applyFill="0" applyBorder="0" applyAlignment="0" applyProtection="0"/>
    <xf numFmtId="166" fontId="49" fillId="0" borderId="0">
      <protection locked="0"/>
    </xf>
    <xf numFmtId="166" fontId="49" fillId="0" borderId="0">
      <protection locked="0"/>
    </xf>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88" fillId="77" borderId="64" applyNumberFormat="0" applyAlignment="0" applyProtection="0"/>
    <xf numFmtId="0" fontId="14" fillId="27" borderId="0" applyNumberFormat="0" applyBorder="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88" fillId="77" borderId="64" applyNumberFormat="0" applyAlignment="0" applyProtection="0"/>
    <xf numFmtId="178" fontId="95" fillId="0" borderId="0" applyBorder="0" applyProtection="0"/>
    <xf numFmtId="0" fontId="95" fillId="0" borderId="0" applyNumberFormat="0" applyBorder="0" applyProtection="0"/>
    <xf numFmtId="9" fontId="16" fillId="0" borderId="0" applyFont="0" applyFill="0" applyBorder="0" applyAlignment="0" applyProtection="0"/>
    <xf numFmtId="9" fontId="16" fillId="0" borderId="0" applyFont="0" applyFill="0" applyBorder="0" applyAlignment="0" applyProtection="0"/>
    <xf numFmtId="0" fontId="6" fillId="53" borderId="58" applyNumberFormat="0" applyAlignment="0" applyProtection="0"/>
    <xf numFmtId="9" fontId="16" fillId="0" borderId="0" applyFont="0" applyFill="0" applyBorder="0" applyAlignment="0" applyProtection="0"/>
    <xf numFmtId="9" fontId="1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14" fillId="21" borderId="0" applyNumberFormat="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14" fillId="23"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14" fillId="31" borderId="0" applyNumberFormat="0" applyBorder="0" applyAlignment="0" applyProtection="0"/>
    <xf numFmtId="0" fontId="14" fillId="31" borderId="0" applyNumberFormat="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14" fillId="86" borderId="0" applyNumberFormat="0" applyBorder="0" applyAlignment="0" applyProtection="0"/>
    <xf numFmtId="0" fontId="14" fillId="38" borderId="0" applyNumberFormat="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25" fillId="11" borderId="0" applyNumberFormat="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26" fillId="47" borderId="52" applyNumberFormat="0" applyAlignment="0" applyProtection="0"/>
    <xf numFmtId="9" fontId="6" fillId="0" borderId="0" applyFill="0" applyBorder="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166" fontId="29" fillId="0" borderId="0">
      <protection locked="0"/>
    </xf>
    <xf numFmtId="166" fontId="29" fillId="0" borderId="0">
      <protection locked="0"/>
    </xf>
    <xf numFmtId="0" fontId="16" fillId="54" borderId="58" applyNumberFormat="0" applyFont="0" applyAlignment="0" applyProtection="0"/>
    <xf numFmtId="0" fontId="6" fillId="54" borderId="58"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6" fillId="54" borderId="58" applyNumberFormat="0" applyFont="0" applyAlignment="0" applyProtection="0"/>
    <xf numFmtId="0" fontId="14" fillId="38" borderId="0" applyNumberFormat="0" applyBorder="0" applyAlignment="0" applyProtection="0"/>
    <xf numFmtId="0" fontId="14" fillId="38" borderId="0" applyNumberFormat="0" applyBorder="0" applyAlignment="0" applyProtection="0"/>
    <xf numFmtId="0" fontId="16" fillId="2" borderId="1" applyNumberFormat="0" applyFont="0" applyAlignment="0" applyProtection="0"/>
    <xf numFmtId="0" fontId="14" fillId="38" borderId="0" applyNumberFormat="0" applyBorder="0" applyAlignment="0" applyProtection="0"/>
    <xf numFmtId="0" fontId="16" fillId="2" borderId="1" applyNumberFormat="0" applyFont="0" applyAlignment="0" applyProtection="0"/>
    <xf numFmtId="0" fontId="6" fillId="54" borderId="58" applyNumberFormat="0" applyFont="0" applyAlignment="0" applyProtection="0"/>
    <xf numFmtId="0" fontId="14" fillId="87" borderId="0" applyNumberFormat="0" applyBorder="0" applyAlignment="0" applyProtection="0"/>
    <xf numFmtId="0" fontId="14" fillId="87" borderId="0" applyNumberFormat="0" applyBorder="0" applyAlignment="0" applyProtection="0"/>
    <xf numFmtId="0" fontId="14" fillId="87" borderId="0" applyNumberFormat="0" applyBorder="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4" fillId="42" borderId="0" applyNumberFormat="0" applyBorder="0" applyAlignment="0" applyProtection="0"/>
    <xf numFmtId="0" fontId="14" fillId="42" borderId="0" applyNumberFormat="0" applyBorder="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4" fillId="31"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14" fillId="44" borderId="0" applyNumberFormat="0" applyBorder="0" applyAlignment="0" applyProtection="0"/>
    <xf numFmtId="0" fontId="14" fillId="44" borderId="0" applyNumberFormat="0" applyBorder="0" applyAlignment="0" applyProtection="0"/>
    <xf numFmtId="0" fontId="31" fillId="82" borderId="52" applyNumberFormat="0" applyAlignment="0" applyProtection="0"/>
    <xf numFmtId="0" fontId="31" fillId="82" borderId="52" applyNumberForma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166" fontId="29" fillId="0" borderId="0">
      <protection locked="0"/>
    </xf>
    <xf numFmtId="0" fontId="6" fillId="53" borderId="58" applyNumberFormat="0" applyAlignment="0" applyProtection="0"/>
    <xf numFmtId="0" fontId="16" fillId="2" borderId="1"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6" fillId="54" borderId="58"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42" fillId="52" borderId="0" applyNumberFormat="0" applyBorder="0" applyAlignment="0" applyProtection="0"/>
    <xf numFmtId="0" fontId="59" fillId="57" borderId="0" applyNumberFormat="0" applyBorder="0" applyAlignment="0" applyProtection="0"/>
    <xf numFmtId="0" fontId="42" fillId="52"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175" fontId="6" fillId="0" borderId="0" applyFill="0" applyBorder="0" applyAlignment="0" applyProtection="0"/>
    <xf numFmtId="0" fontId="59" fillId="57"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44" fontId="6" fillId="0" borderId="0" quotePrefix="1" applyFont="0" applyFill="0" applyBorder="0" applyAlignment="0">
      <protection locked="0"/>
    </xf>
    <xf numFmtId="0" fontId="42" fillId="52" borderId="0" applyNumberFormat="0" applyBorder="0" applyAlignment="0" applyProtection="0"/>
    <xf numFmtId="168" fontId="6" fillId="0" borderId="0" applyFill="0" applyBorder="0" applyAlignment="0" applyProtection="0"/>
    <xf numFmtId="168" fontId="6" fillId="0" borderId="0" applyFill="0" applyBorder="0" applyAlignment="0" applyProtection="0"/>
    <xf numFmtId="0" fontId="42" fillId="52"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52"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168"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0" fontId="16" fillId="0" borderId="0" applyFont="0" applyFill="0" applyBorder="0" applyAlignment="0" applyProtection="0"/>
    <xf numFmtId="170" fontId="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5" fontId="6" fillId="0" borderId="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68" fontId="6" fillId="0" borderId="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0" fontId="16" fillId="0" borderId="0" applyFont="0" applyFill="0" applyBorder="0" applyAlignment="0" applyProtection="0"/>
    <xf numFmtId="168" fontId="6" fillId="0" borderId="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68" fontId="6" fillId="0" borderId="0" applyFill="0" applyBorder="0" applyAlignment="0" applyProtection="0"/>
    <xf numFmtId="44" fontId="6" fillId="0" borderId="0" quotePrefix="1" applyFont="0" applyFill="0" applyBorder="0" applyAlignment="0">
      <protection locked="0"/>
    </xf>
    <xf numFmtId="170" fontId="6" fillId="0" borderId="0" applyFont="0" applyFill="0" applyBorder="0" applyAlignment="0" applyProtection="0"/>
    <xf numFmtId="44" fontId="6" fillId="0" borderId="0" quotePrefix="1" applyFont="0" applyFill="0" applyBorder="0" applyAlignment="0">
      <protection locked="0"/>
    </xf>
    <xf numFmtId="44" fontId="6" fillId="0" borderId="0" quotePrefix="1" applyFont="0" applyFill="0" applyBorder="0" applyAlignment="0">
      <protection locked="0"/>
    </xf>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68" fontId="6" fillId="0" borderId="0" applyFill="0" applyBorder="0" applyAlignment="0" applyProtection="0"/>
    <xf numFmtId="168" fontId="6" fillId="0" borderId="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0" fontId="39" fillId="0" borderId="56" applyNumberFormat="0" applyFill="0" applyAlignment="0" applyProtection="0"/>
    <xf numFmtId="169"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75" fontId="93" fillId="0" borderId="0" applyBorder="0">
      <protection locked="0"/>
    </xf>
    <xf numFmtId="168"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44" fontId="6" fillId="0" borderId="0" quotePrefix="1" applyFont="0" applyFill="0" applyBorder="0" applyAlignment="0">
      <protection locked="0"/>
    </xf>
    <xf numFmtId="44" fontId="6" fillId="0" borderId="0" quotePrefix="1" applyFont="0" applyFill="0" applyBorder="0" applyAlignment="0">
      <protection locked="0"/>
    </xf>
    <xf numFmtId="44" fontId="6" fillId="0" borderId="0" quotePrefix="1" applyFont="0" applyFill="0" applyBorder="0" applyAlignment="0">
      <protection locked="0"/>
    </xf>
    <xf numFmtId="44" fontId="6" fillId="0" borderId="0" quotePrefix="1" applyFont="0" applyFill="0" applyBorder="0" applyAlignment="0">
      <protection locked="0"/>
    </xf>
    <xf numFmtId="44" fontId="6" fillId="0" borderId="0" quotePrefix="1" applyFont="0" applyFill="0" applyBorder="0" applyAlignment="0">
      <protection locked="0"/>
    </xf>
    <xf numFmtId="170" fontId="6" fillId="0" borderId="0" applyFont="0" applyFill="0" applyBorder="0" applyAlignment="0" applyProtection="0"/>
    <xf numFmtId="168" fontId="6" fillId="0" borderId="0" applyFill="0" applyBorder="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175" fontId="6" fillId="0" borderId="0" applyFill="0" applyBorder="0" applyAlignment="0" applyProtection="0"/>
    <xf numFmtId="0" fontId="24" fillId="10" borderId="0" applyNumberFormat="0" applyBorder="0" applyAlignment="0" applyProtection="0"/>
    <xf numFmtId="0" fontId="58" fillId="56" borderId="0" applyNumberFormat="0" applyBorder="0" applyAlignment="0" applyProtection="0"/>
    <xf numFmtId="0" fontId="24" fillId="10"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175" fontId="6" fillId="0" borderId="0" applyFill="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175" fontId="6" fillId="0" borderId="0" applyFill="0" applyBorder="0" applyAlignment="0" applyProtection="0"/>
    <xf numFmtId="0" fontId="24" fillId="10"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10"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175" fontId="6" fillId="0" borderId="0" applyFill="0" applyBorder="0" applyAlignment="0" applyProtection="0"/>
    <xf numFmtId="0" fontId="37" fillId="0" borderId="55" applyNumberFormat="0" applyFill="0" applyAlignment="0" applyProtection="0"/>
    <xf numFmtId="0" fontId="81" fillId="0" borderId="0" applyNumberFormat="0" applyBorder="0" applyProtection="0">
      <alignment horizontal="center"/>
    </xf>
    <xf numFmtId="0" fontId="25" fillId="12" borderId="0" applyNumberFormat="0" applyBorder="0" applyAlignment="0" applyProtection="0"/>
    <xf numFmtId="0" fontId="44" fillId="0" borderId="0" applyNumberFormat="0" applyBorder="0" applyProtection="0"/>
    <xf numFmtId="0" fontId="80" fillId="0" borderId="0" applyNumberFormat="0" applyBorder="0" applyProtection="0"/>
    <xf numFmtId="0" fontId="16" fillId="0" borderId="0" applyNumberFormat="0" applyBorder="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60" fillId="58" borderId="63" applyNumberFormat="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0" fontId="31" fillId="18" borderId="52" applyNumberFormat="0" applyAlignment="0" applyProtection="0"/>
    <xf numFmtId="168" fontId="6" fillId="0" borderId="0" applyFill="0" applyBorder="0" applyAlignment="0" applyProtection="0"/>
    <xf numFmtId="0" fontId="31" fillId="18" borderId="52" applyNumberFormat="0" applyAlignment="0" applyProtection="0"/>
    <xf numFmtId="168" fontId="6" fillId="0" borderId="0" applyFill="0" applyBorder="0" applyAlignment="0" applyProtection="0"/>
    <xf numFmtId="0" fontId="31" fillId="18" borderId="52" applyNumberFormat="0" applyAlignment="0" applyProtection="0"/>
    <xf numFmtId="0" fontId="14" fillId="45" borderId="0" applyNumberFormat="0" applyBorder="0" applyAlignment="0" applyProtection="0"/>
    <xf numFmtId="0" fontId="14" fillId="45" borderId="0" applyNumberFormat="0" applyBorder="0" applyAlignment="0" applyProtection="0"/>
    <xf numFmtId="168" fontId="6" fillId="0" borderId="0" applyFill="0" applyBorder="0" applyAlignment="0" applyProtection="0"/>
    <xf numFmtId="0" fontId="64" fillId="68" borderId="0" applyNumberFormat="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0" fontId="14" fillId="45" borderId="0" applyNumberFormat="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0" fontId="14" fillId="45" borderId="0" applyNumberFormat="0" applyBorder="0" applyAlignment="0" applyProtection="0"/>
    <xf numFmtId="168" fontId="6" fillId="0" borderId="0" applyFill="0" applyBorder="0" applyAlignment="0" applyProtection="0"/>
    <xf numFmtId="0" fontId="14" fillId="45"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64" fillId="64" borderId="0" applyNumberFormat="0" applyBorder="0" applyAlignment="0" applyProtection="0"/>
    <xf numFmtId="175" fontId="6" fillId="0" borderId="0" applyFill="0" applyBorder="0" applyAlignment="0" applyProtection="0"/>
    <xf numFmtId="175" fontId="6" fillId="0" borderId="0" applyFill="0" applyBorder="0" applyAlignment="0" applyProtection="0"/>
    <xf numFmtId="0" fontId="14" fillId="32" borderId="0" applyNumberFormat="0" applyBorder="0" applyAlignment="0" applyProtection="0"/>
    <xf numFmtId="0" fontId="14" fillId="43" borderId="0" applyNumberFormat="0" applyBorder="0" applyAlignment="0" applyProtection="0"/>
    <xf numFmtId="175" fontId="6" fillId="0" borderId="0" applyFill="0" applyBorder="0" applyAlignment="0" applyProtection="0"/>
    <xf numFmtId="175" fontId="6" fillId="0" borderId="0" applyFill="0" applyBorder="0" applyAlignment="0" applyProtection="0"/>
    <xf numFmtId="0" fontId="14" fillId="32"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16" fillId="0" borderId="0"/>
    <xf numFmtId="0" fontId="14" fillId="32"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64" fillId="88"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64" fillId="88"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64" fillId="63" borderId="0" applyNumberFormat="0" applyBorder="0" applyAlignment="0" applyProtection="0"/>
    <xf numFmtId="0" fontId="16" fillId="0" borderId="0"/>
    <xf numFmtId="0" fontId="16" fillId="0" borderId="0"/>
    <xf numFmtId="0" fontId="7" fillId="0" borderId="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64" fillId="60" borderId="0" applyNumberFormat="0" applyBorder="0" applyAlignment="0" applyProtection="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14" fillId="41" borderId="0" applyNumberFormat="0" applyBorder="0" applyAlignment="0" applyProtection="0"/>
    <xf numFmtId="0" fontId="76" fillId="0" borderId="0"/>
    <xf numFmtId="0" fontId="76" fillId="0" borderId="0"/>
    <xf numFmtId="0" fontId="14" fillId="41" borderId="0" applyNumberFormat="0" applyBorder="0" applyAlignment="0" applyProtection="0"/>
    <xf numFmtId="0" fontId="14" fillId="41"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6" fillId="0" borderId="0"/>
    <xf numFmtId="0" fontId="64" fillId="32" borderId="0" applyNumberFormat="0" applyBorder="0" applyAlignment="0" applyProtection="0"/>
    <xf numFmtId="0" fontId="64" fillId="32" borderId="0" applyNumberFormat="0" applyBorder="0" applyAlignment="0" applyProtection="0"/>
    <xf numFmtId="0" fontId="14" fillId="39" borderId="0" applyNumberFormat="0" applyBorder="0" applyAlignment="0" applyProtection="0"/>
    <xf numFmtId="0" fontId="20" fillId="0" borderId="0"/>
    <xf numFmtId="0" fontId="76" fillId="0" borderId="0"/>
    <xf numFmtId="0" fontId="14" fillId="39" borderId="0" applyNumberFormat="0" applyBorder="0" applyAlignment="0" applyProtection="0"/>
    <xf numFmtId="0" fontId="76" fillId="0" borderId="0"/>
    <xf numFmtId="0" fontId="76" fillId="0" borderId="0"/>
    <xf numFmtId="0" fontId="76" fillId="0" borderId="0"/>
    <xf numFmtId="0" fontId="76" fillId="0" borderId="0"/>
    <xf numFmtId="0" fontId="14" fillId="39" borderId="0" applyNumberFormat="0" applyBorder="0" applyAlignment="0" applyProtection="0"/>
    <xf numFmtId="0" fontId="14" fillId="39" borderId="0" applyNumberFormat="0" applyBorder="0" applyAlignment="0" applyProtection="0"/>
    <xf numFmtId="0" fontId="64" fillId="32" borderId="0" applyNumberFormat="0" applyBorder="0" applyAlignment="0" applyProtection="0"/>
    <xf numFmtId="0" fontId="62" fillId="0" borderId="65" applyNumberFormat="0" applyFill="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12" fillId="49" borderId="53" applyNumberFormat="0" applyAlignment="0" applyProtection="0"/>
    <xf numFmtId="0" fontId="63" fillId="59" borderId="66" applyNumberFormat="0" applyAlignment="0" applyProtection="0"/>
    <xf numFmtId="0" fontId="12" fillId="49" borderId="53" applyNumberFormat="0" applyAlignment="0" applyProtection="0"/>
    <xf numFmtId="0" fontId="12" fillId="49" borderId="53" applyNumberFormat="0" applyAlignment="0" applyProtection="0"/>
    <xf numFmtId="0" fontId="6" fillId="0" borderId="0"/>
    <xf numFmtId="0" fontId="6" fillId="0" borderId="0"/>
    <xf numFmtId="0" fontId="12" fillId="49" borderId="53" applyNumberFormat="0" applyAlignment="0" applyProtection="0"/>
    <xf numFmtId="0" fontId="6" fillId="0" borderId="0"/>
    <xf numFmtId="0" fontId="12" fillId="49" borderId="53"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61" fillId="77" borderId="63" applyNumberFormat="0" applyAlignment="0" applyProtection="0"/>
    <xf numFmtId="0" fontId="61" fillId="77" borderId="63"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26" fillId="48" borderId="52" applyNumberFormat="0" applyAlignment="0" applyProtection="0"/>
    <xf numFmtId="0" fontId="61" fillId="77" borderId="63" applyNumberFormat="0" applyAlignment="0" applyProtection="0"/>
    <xf numFmtId="0" fontId="25" fillId="12" borderId="0" applyNumberFormat="0" applyBorder="0" applyAlignment="0" applyProtection="0"/>
    <xf numFmtId="0" fontId="25" fillId="12" borderId="0" applyNumberFormat="0" applyBorder="0" applyAlignment="0" applyProtection="0"/>
    <xf numFmtId="0" fontId="57" fillId="55"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6" fillId="0" borderId="0"/>
    <xf numFmtId="0" fontId="25" fillId="12" borderId="0" applyNumberFormat="0" applyBorder="0" applyAlignment="0" applyProtection="0"/>
    <xf numFmtId="0" fontId="25" fillId="12" borderId="0" applyNumberFormat="0" applyBorder="0" applyAlignment="0" applyProtection="0"/>
    <xf numFmtId="0" fontId="24" fillId="10" borderId="0" applyNumberFormat="0" applyBorder="0" applyAlignment="0" applyProtection="0"/>
    <xf numFmtId="0" fontId="6" fillId="0" borderId="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0" borderId="0"/>
    <xf numFmtId="0" fontId="6" fillId="0" borderId="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6" fillId="53" borderId="58" applyNumberFormat="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64" fillId="96" borderId="0" applyNumberFormat="0" applyBorder="0" applyAlignment="0" applyProtection="0"/>
    <xf numFmtId="0" fontId="64" fillId="96" borderId="0" applyNumberFormat="0" applyBorder="0" applyAlignment="0" applyProtection="0"/>
    <xf numFmtId="0" fontId="14" fillId="34" borderId="0" applyNumberFormat="0" applyBorder="0" applyAlignment="0" applyProtection="0"/>
    <xf numFmtId="0" fontId="6" fillId="53" borderId="58" applyNumberFormat="0" applyAlignment="0" applyProtection="0"/>
    <xf numFmtId="0" fontId="14" fillId="34" borderId="0" applyNumberFormat="0" applyBorder="0" applyAlignment="0" applyProtection="0"/>
    <xf numFmtId="0" fontId="14" fillId="34" borderId="0" applyNumberFormat="0" applyBorder="0" applyAlignment="0" applyProtection="0"/>
    <xf numFmtId="0" fontId="6" fillId="53" borderId="58" applyNumberFormat="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64" fillId="67"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4" fillId="32"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4" fillId="32"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14" fillId="32"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6" fillId="53" borderId="58" applyNumberFormat="0" applyAlignment="0" applyProtection="0"/>
    <xf numFmtId="0" fontId="64" fillId="95"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4" fillId="95"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4" fillId="30"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4" fillId="30" borderId="0" applyNumberFormat="0" applyBorder="0" applyAlignment="0" applyProtection="0"/>
    <xf numFmtId="0" fontId="47" fillId="47" borderId="59" applyNumberFormat="0" applyAlignment="0" applyProtection="0"/>
    <xf numFmtId="166" fontId="29" fillId="0" borderId="0">
      <protection locked="0"/>
    </xf>
    <xf numFmtId="0" fontId="14" fillId="30" borderId="0" applyNumberFormat="0" applyBorder="0" applyAlignment="0" applyProtection="0"/>
    <xf numFmtId="166" fontId="29" fillId="0" borderId="0">
      <protection locked="0"/>
    </xf>
    <xf numFmtId="166" fontId="29" fillId="0" borderId="0">
      <protection locked="0"/>
    </xf>
    <xf numFmtId="166" fontId="29" fillId="0" borderId="0">
      <protection locked="0"/>
    </xf>
    <xf numFmtId="0" fontId="14" fillId="30" borderId="0" applyNumberFormat="0" applyBorder="0" applyAlignment="0" applyProtection="0"/>
    <xf numFmtId="0" fontId="14" fillId="24" borderId="0" applyNumberFormat="0" applyBorder="0" applyAlignment="0" applyProtection="0"/>
    <xf numFmtId="0" fontId="64" fillId="93" borderId="0" applyNumberFormat="0" applyBorder="0" applyAlignment="0" applyProtection="0"/>
    <xf numFmtId="9" fontId="6" fillId="0" borderId="0" applyFill="0" applyBorder="0" applyAlignment="0" applyProtection="0"/>
    <xf numFmtId="0" fontId="14" fillId="24"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24" borderId="0" applyNumberFormat="0" applyBorder="0" applyAlignment="0" applyProtection="0"/>
    <xf numFmtId="9" fontId="6" fillId="0" borderId="0" applyFill="0" applyBorder="0" applyAlignment="0" applyProtection="0"/>
    <xf numFmtId="0" fontId="14" fillId="24" borderId="0" applyNumberFormat="0" applyBorder="0" applyAlignment="0" applyProtection="0"/>
    <xf numFmtId="9" fontId="6" fillId="0" borderId="0" applyFill="0" applyBorder="0" applyAlignment="0" applyProtection="0"/>
    <xf numFmtId="9" fontId="6" fillId="0" borderId="0" applyFill="0" applyBorder="0" applyAlignment="0" applyProtection="0"/>
    <xf numFmtId="0" fontId="14" fillId="24"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9" fontId="6" fillId="0" borderId="0" applyFill="0" applyBorder="0" applyAlignment="0" applyProtection="0"/>
    <xf numFmtId="0" fontId="14" fillId="22" borderId="0" applyNumberFormat="0" applyBorder="0" applyAlignment="0" applyProtection="0"/>
    <xf numFmtId="9" fontId="6" fillId="0" borderId="0" applyFill="0" applyBorder="0" applyAlignment="0" applyProtection="0"/>
    <xf numFmtId="0" fontId="14" fillId="22" borderId="0" applyNumberFormat="0" applyBorder="0" applyAlignment="0" applyProtection="0"/>
    <xf numFmtId="9" fontId="6" fillId="0" borderId="0" applyFill="0" applyBorder="0" applyAlignment="0" applyProtection="0"/>
    <xf numFmtId="9" fontId="6" fillId="0" borderId="0" applyFill="0" applyBorder="0" applyAlignment="0" applyProtection="0"/>
    <xf numFmtId="0" fontId="14" fillId="22" borderId="0" applyNumberFormat="0" applyBorder="0" applyAlignment="0" applyProtection="0"/>
    <xf numFmtId="9" fontId="6" fillId="0" borderId="0" applyFill="0" applyBorder="0" applyAlignment="0" applyProtection="0"/>
    <xf numFmtId="0" fontId="14" fillId="22"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14" fillId="28"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28" borderId="0" applyNumberFormat="0" applyBorder="0" applyAlignment="0" applyProtection="0"/>
    <xf numFmtId="9" fontId="6" fillId="0" borderId="0" applyFill="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64" fillId="32"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2" fillId="18" borderId="0" applyNumberFormat="0" applyBorder="0" applyAlignment="0" applyProtection="0"/>
    <xf numFmtId="9" fontId="6" fillId="0" borderId="0" applyFill="0" applyBorder="0" applyAlignment="0" applyProtection="0"/>
    <xf numFmtId="0" fontId="2" fillId="18" borderId="0" applyNumberFormat="0" applyBorder="0" applyAlignment="0" applyProtection="0"/>
    <xf numFmtId="0" fontId="16" fillId="26"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6" fillId="26" borderId="0" applyNumberFormat="0" applyBorder="0" applyAlignment="0" applyProtection="0"/>
    <xf numFmtId="9" fontId="6" fillId="0" borderId="0" applyFill="0" applyBorder="0" applyAlignment="0" applyProtection="0"/>
    <xf numFmtId="0" fontId="16" fillId="26" borderId="0" applyNumberFormat="0" applyBorder="0" applyAlignment="0" applyProtection="0"/>
    <xf numFmtId="0" fontId="16" fillId="26" borderId="0" applyNumberFormat="0" applyBorder="0" applyAlignment="0" applyProtection="0"/>
    <xf numFmtId="9" fontId="6" fillId="0" borderId="0" applyFill="0" applyBorder="0" applyAlignment="0" applyProtection="0"/>
    <xf numFmtId="0" fontId="16" fillId="26" borderId="0" applyNumberFormat="0" applyBorder="0" applyAlignment="0" applyProtection="0"/>
    <xf numFmtId="0" fontId="2" fillId="18"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2" fillId="66" borderId="0" applyNumberFormat="0" applyBorder="0" applyAlignment="0" applyProtection="0"/>
    <xf numFmtId="9" fontId="6" fillId="0" borderId="0" applyFill="0" applyBorder="0" applyAlignment="0" applyProtection="0"/>
    <xf numFmtId="0" fontId="16" fillId="20"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6" fillId="20" borderId="0" applyNumberFormat="0" applyBorder="0" applyAlignment="0" applyProtection="0"/>
    <xf numFmtId="9" fontId="6" fillId="0" borderId="0" applyFill="0" applyBorder="0" applyAlignment="0" applyProtection="0"/>
    <xf numFmtId="0" fontId="16" fillId="20"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6" fillId="2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9" fontId="6" fillId="0" borderId="0" applyFill="0" applyBorder="0" applyAlignment="0" applyProtection="0"/>
    <xf numFmtId="0" fontId="2" fillId="4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6" fillId="14"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6" fillId="14" borderId="0" applyNumberFormat="0" applyBorder="0" applyAlignment="0" applyProtection="0"/>
    <xf numFmtId="9" fontId="6" fillId="0" borderId="0" applyFill="0" applyBorder="0" applyAlignment="0" applyProtection="0"/>
    <xf numFmtId="0" fontId="47" fillId="47" borderId="59" applyNumberFormat="0" applyAlignment="0" applyProtection="0"/>
    <xf numFmtId="0" fontId="47" fillId="47" borderId="59" applyNumberFormat="0" applyAlignment="0" applyProtection="0"/>
    <xf numFmtId="0" fontId="47" fillId="47" borderId="59" applyNumberFormat="0" applyAlignment="0" applyProtection="0"/>
    <xf numFmtId="0" fontId="16" fillId="1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47" fillId="47" borderId="59" applyNumberFormat="0" applyAlignment="0" applyProtection="0"/>
    <xf numFmtId="0" fontId="2" fillId="92" borderId="0" applyNumberFormat="0" applyBorder="0" applyAlignment="0" applyProtection="0"/>
    <xf numFmtId="166" fontId="48" fillId="0" borderId="0">
      <protection locked="0"/>
    </xf>
    <xf numFmtId="0" fontId="2" fillId="92" borderId="0" applyNumberFormat="0" applyBorder="0" applyAlignment="0" applyProtection="0"/>
    <xf numFmtId="164" fontId="6" fillId="0" borderId="0" applyFill="0" applyBorder="0" applyAlignment="0" applyProtection="0"/>
    <xf numFmtId="0" fontId="16" fillId="24" borderId="0" applyNumberFormat="0" applyBorder="0" applyAlignment="0" applyProtection="0"/>
    <xf numFmtId="164" fontId="6" fillId="0" borderId="0" applyFill="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164" fontId="6" fillId="0" borderId="0" applyFill="0" applyBorder="0" applyAlignment="0" applyProtection="0"/>
    <xf numFmtId="0" fontId="2" fillId="61" borderId="0" applyNumberFormat="0" applyBorder="0" applyAlignment="0" applyProtection="0"/>
    <xf numFmtId="0" fontId="2" fillId="61" borderId="0" applyNumberFormat="0" applyBorder="0" applyAlignment="0" applyProtection="0"/>
    <xf numFmtId="164" fontId="6" fillId="0" borderId="0" applyFill="0" applyBorder="0" applyAlignment="0" applyProtection="0"/>
    <xf numFmtId="0" fontId="16" fillId="22" borderId="0" applyNumberFormat="0" applyBorder="0" applyAlignment="0" applyProtection="0"/>
    <xf numFmtId="164" fontId="6" fillId="0" borderId="0" applyFill="0" applyBorder="0" applyAlignment="0" applyProtection="0"/>
    <xf numFmtId="0" fontId="16" fillId="22" borderId="0" applyNumberFormat="0" applyBorder="0" applyAlignment="0" applyProtection="0"/>
    <xf numFmtId="0" fontId="16" fillId="22"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22"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164" fontId="6" fillId="0" borderId="0" applyFill="0" applyBorder="0" applyAlignment="0" applyProtection="0"/>
    <xf numFmtId="0" fontId="2" fillId="48" borderId="0" applyNumberFormat="0" applyBorder="0" applyAlignment="0" applyProtection="0"/>
    <xf numFmtId="164" fontId="6" fillId="0" borderId="0" applyFill="0" applyBorder="0" applyAlignment="0" applyProtection="0"/>
    <xf numFmtId="0" fontId="16" fillId="20" borderId="0" applyNumberFormat="0" applyBorder="0" applyAlignment="0" applyProtection="0"/>
    <xf numFmtId="0" fontId="16" fillId="20"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16" fillId="20"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20" borderId="0" applyNumberFormat="0" applyBorder="0" applyAlignment="0" applyProtection="0"/>
    <xf numFmtId="0" fontId="2" fillId="48"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0" fontId="16" fillId="14" borderId="0" applyNumberFormat="0" applyBorder="0" applyAlignment="0" applyProtection="0"/>
    <xf numFmtId="0" fontId="16" fillId="14" borderId="0" applyNumberFormat="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165" fontId="6" fillId="0" borderId="0" applyFill="0" applyBorder="0" applyAlignment="0" applyProtection="0"/>
    <xf numFmtId="0" fontId="2" fillId="69" borderId="0" applyNumberFormat="0" applyBorder="0" applyAlignment="0" applyProtection="0"/>
    <xf numFmtId="0" fontId="2" fillId="69" borderId="0" applyNumberFormat="0" applyBorder="0" applyAlignment="0" applyProtection="0"/>
    <xf numFmtId="0" fontId="16" fillId="18" borderId="0" applyNumberFormat="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18"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2" fillId="65"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16" borderId="0" applyNumberFormat="0" applyBorder="0" applyAlignment="0" applyProtection="0"/>
    <xf numFmtId="165" fontId="6" fillId="0" borderId="0" applyFill="0" applyBorder="0" applyAlignment="0" applyProtection="0"/>
    <xf numFmtId="0" fontId="16" fillId="16" borderId="0" applyNumberFormat="0" applyBorder="0" applyAlignment="0" applyProtection="0"/>
    <xf numFmtId="0" fontId="16" fillId="16" borderId="0" applyNumberFormat="0" applyBorder="0" applyAlignment="0" applyProtection="0"/>
    <xf numFmtId="164" fontId="6" fillId="0" borderId="0" applyFill="0" applyBorder="0" applyAlignment="0" applyProtection="0"/>
    <xf numFmtId="0" fontId="16" fillId="16"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2" fillId="94" borderId="0" applyNumberFormat="0" applyBorder="0" applyAlignment="0" applyProtection="0"/>
    <xf numFmtId="0" fontId="2" fillId="94" borderId="0" applyNumberFormat="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0" fontId="16" fillId="14" borderId="0" applyNumberFormat="0" applyBorder="0" applyAlignment="0" applyProtection="0"/>
    <xf numFmtId="164" fontId="6" fillId="0" borderId="0" applyFill="0" applyBorder="0" applyAlignment="0" applyProtection="0"/>
    <xf numFmtId="0" fontId="16" fillId="14" borderId="0" applyNumberFormat="0" applyBorder="0" applyAlignment="0" applyProtection="0"/>
    <xf numFmtId="0" fontId="16" fillId="14" borderId="0" applyNumberFormat="0" applyBorder="0" applyAlignment="0" applyProtection="0"/>
    <xf numFmtId="164" fontId="6" fillId="0" borderId="0" applyFill="0" applyBorder="0" applyAlignment="0" applyProtection="0"/>
    <xf numFmtId="0" fontId="16" fillId="14"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2" fillId="91" borderId="0" applyNumberFormat="0" applyBorder="0" applyAlignment="0" applyProtection="0"/>
    <xf numFmtId="164" fontId="6" fillId="0" borderId="0" applyFill="0" applyBorder="0" applyAlignment="0" applyProtection="0"/>
    <xf numFmtId="0" fontId="2" fillId="91" borderId="0" applyNumberFormat="0" applyBorder="0" applyAlignment="0" applyProtection="0"/>
    <xf numFmtId="164" fontId="6" fillId="0" borderId="0" applyFill="0" applyBorder="0" applyAlignment="0" applyProtection="0"/>
    <xf numFmtId="0" fontId="16" fillId="12"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16" fillId="12"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12"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16" fillId="12"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2" fillId="90" borderId="0" applyNumberFormat="0" applyBorder="0" applyAlignment="0" applyProtection="0"/>
    <xf numFmtId="0" fontId="2" fillId="90"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16" fillId="10" borderId="0" applyNumberFormat="0" applyBorder="0" applyAlignment="0" applyProtection="0"/>
    <xf numFmtId="0" fontId="16" fillId="10"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16" fillId="10"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10"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164" fontId="6" fillId="0" borderId="0" applyFill="0" applyBorder="0" applyAlignment="0" applyProtection="0"/>
    <xf numFmtId="0" fontId="2" fillId="89"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2" fillId="89" borderId="0" applyNumberFormat="0" applyBorder="0" applyAlignment="0" applyProtection="0"/>
    <xf numFmtId="164" fontId="6" fillId="0" borderId="0" applyFill="0" applyBorder="0" applyAlignment="0" applyProtection="0"/>
    <xf numFmtId="0" fontId="16" fillId="8"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2" fillId="0" borderId="0"/>
    <xf numFmtId="164" fontId="6"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164" fontId="6" fillId="0" borderId="0" applyFill="0" applyBorder="0" applyAlignment="0" applyProtection="0"/>
    <xf numFmtId="0" fontId="16" fillId="8"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8" borderId="0" applyNumberFormat="0" applyBorder="0" applyAlignment="0" applyProtection="0"/>
    <xf numFmtId="164" fontId="6" fillId="0" borderId="0" applyFill="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168" fontId="6" fillId="0" borderId="0" applyFill="0" applyBorder="0" applyAlignment="0" applyProtection="0"/>
    <xf numFmtId="0" fontId="6" fillId="0" borderId="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165" fontId="6" fillId="0" borderId="0" applyFill="0" applyBorder="0" applyAlignment="0" applyProtection="0"/>
    <xf numFmtId="0" fontId="2" fillId="0" borderId="0"/>
    <xf numFmtId="0" fontId="2" fillId="0" borderId="0"/>
    <xf numFmtId="0" fontId="2" fillId="0" borderId="0"/>
    <xf numFmtId="0" fontId="2" fillId="0" borderId="0"/>
    <xf numFmtId="164" fontId="6" fillId="0" borderId="0" applyFill="0" applyBorder="0" applyAlignment="0" applyProtection="0"/>
    <xf numFmtId="0" fontId="2" fillId="0" borderId="0"/>
    <xf numFmtId="0" fontId="2" fillId="0" borderId="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2" fillId="0" borderId="0"/>
    <xf numFmtId="0" fontId="6" fillId="53" borderId="58" applyNumberFormat="0" applyAlignment="0" applyProtection="0"/>
    <xf numFmtId="9" fontId="6" fillId="0" borderId="0" applyFill="0" applyBorder="0" applyAlignment="0" applyProtection="0"/>
    <xf numFmtId="0" fontId="2" fillId="0" borderId="0"/>
    <xf numFmtId="9" fontId="6"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21" borderId="0" applyNumberFormat="0" applyBorder="0" applyAlignment="0" applyProtection="0"/>
    <xf numFmtId="0" fontId="16" fillId="80" borderId="0" applyNumberFormat="0" applyBorder="0" applyAlignment="0" applyProtection="0"/>
    <xf numFmtId="44" fontId="6" fillId="0" borderId="0" applyFill="0" applyBorder="0" applyAlignment="0" applyProtection="0"/>
    <xf numFmtId="43"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0" fontId="6" fillId="0" borderId="0"/>
    <xf numFmtId="168"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79"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79"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11"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80"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80"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81"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164" fontId="93" fillId="0" borderId="0" applyBorder="0" applyProtection="0"/>
    <xf numFmtId="164" fontId="93" fillId="0" borderId="0" applyBorder="0" applyProtection="0"/>
    <xf numFmtId="164" fontId="93" fillId="0" borderId="0" applyBorder="0" applyProtection="0"/>
    <xf numFmtId="164" fontId="93" fillId="0" borderId="0" applyBorder="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93" fillId="0" borderId="0" applyBorder="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81"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82" borderId="0" applyNumberFormat="0" applyBorder="0" applyAlignment="0" applyProtection="0"/>
    <xf numFmtId="164" fontId="6" fillId="0" borderId="0" applyFill="0" applyBorder="0" applyAlignment="0" applyProtection="0"/>
    <xf numFmtId="164" fontId="93" fillId="0" borderId="0" applyBorder="0" applyProtection="0"/>
    <xf numFmtId="164" fontId="93" fillId="0" borderId="0" applyBorder="0" applyProtection="0"/>
    <xf numFmtId="164" fontId="93" fillId="0" borderId="0" applyBorder="0" applyProtection="0"/>
    <xf numFmtId="164" fontId="93" fillId="0" borderId="0" applyBorder="0" applyProtection="0"/>
    <xf numFmtId="164" fontId="93" fillId="0" borderId="0" applyBorder="0" applyProtection="0"/>
    <xf numFmtId="164" fontId="6" fillId="0" borderId="0" applyFill="0" applyBorder="0" applyAlignment="0" applyProtection="0"/>
    <xf numFmtId="0" fontId="16" fillId="79" borderId="0" applyNumberFormat="0" applyBorder="0" applyAlignment="0" applyProtection="0"/>
    <xf numFmtId="0" fontId="16" fillId="79" borderId="0" applyNumberFormat="0" applyBorder="0" applyAlignment="0" applyProtection="0"/>
    <xf numFmtId="0" fontId="16" fillId="7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166" fontId="54" fillId="0" borderId="0">
      <protection locked="0"/>
    </xf>
    <xf numFmtId="0" fontId="16" fillId="9" borderId="0" applyNumberFormat="0" applyBorder="0" applyAlignment="0" applyProtection="0"/>
    <xf numFmtId="166" fontId="54" fillId="0" borderId="0">
      <protection locked="0"/>
    </xf>
    <xf numFmtId="166" fontId="54" fillId="0" borderId="0">
      <protection locked="0"/>
    </xf>
    <xf numFmtId="0" fontId="16" fillId="11" borderId="0" applyNumberFormat="0" applyBorder="0" applyAlignment="0" applyProtection="0"/>
    <xf numFmtId="0" fontId="16" fillId="11"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82" borderId="0" applyNumberFormat="0" applyBorder="0" applyAlignment="0" applyProtection="0"/>
    <xf numFmtId="0" fontId="16" fillId="82" borderId="0" applyNumberFormat="0" applyBorder="0" applyAlignment="0" applyProtection="0"/>
    <xf numFmtId="0" fontId="16" fillId="82" borderId="0" applyNumberFormat="0" applyBorder="0" applyAlignment="0" applyProtection="0"/>
    <xf numFmtId="0" fontId="16" fillId="80" borderId="0" applyNumberFormat="0" applyBorder="0" applyAlignment="0" applyProtection="0"/>
    <xf numFmtId="0" fontId="16" fillId="19" borderId="0" applyNumberFormat="0" applyBorder="0" applyAlignment="0" applyProtection="0"/>
    <xf numFmtId="0" fontId="16" fillId="85" borderId="0" applyNumberFormat="0" applyBorder="0" applyAlignment="0" applyProtection="0"/>
    <xf numFmtId="0" fontId="16" fillId="19"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80" borderId="0" applyNumberFormat="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0" fontId="16" fillId="19"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19"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19"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6" fillId="85"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0" fontId="14" fillId="27"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4" fillId="21" borderId="0" applyNumberFormat="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4" fillId="23"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5"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9" fontId="6" fillId="0" borderId="0" applyFill="0" applyBorder="0" applyAlignment="0" applyProtection="0"/>
    <xf numFmtId="164" fontId="6" fillId="0" borderId="0" applyFill="0" applyBorder="0" applyAlignment="0" applyProtection="0"/>
    <xf numFmtId="0" fontId="14" fillId="31"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4" fillId="86"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0" fontId="14" fillId="86"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166" fontId="48" fillId="0" borderId="0">
      <protection locked="0"/>
    </xf>
    <xf numFmtId="166" fontId="48" fillId="0" borderId="0">
      <protection locked="0"/>
    </xf>
    <xf numFmtId="0" fontId="14" fillId="27" borderId="0" applyNumberFormat="0" applyBorder="0" applyAlignment="0" applyProtection="0"/>
    <xf numFmtId="0" fontId="47" fillId="47" borderId="59" applyNumberFormat="0" applyAlignment="0" applyProtection="0"/>
    <xf numFmtId="0" fontId="47" fillId="47" borderId="59" applyNumberFormat="0" applyAlignment="0" applyProtection="0"/>
    <xf numFmtId="0" fontId="47" fillId="47" borderId="59" applyNumberFormat="0" applyAlignment="0" applyProtection="0"/>
    <xf numFmtId="0" fontId="47" fillId="47" borderId="59" applyNumberFormat="0" applyAlignment="0" applyProtection="0"/>
    <xf numFmtId="9" fontId="6" fillId="0" borderId="0" applyFill="0" applyBorder="0" applyAlignment="0" applyProtection="0"/>
    <xf numFmtId="0" fontId="14" fillId="21"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21" borderId="0" applyNumberFormat="0" applyBorder="0" applyAlignment="0" applyProtection="0"/>
    <xf numFmtId="9" fontId="6" fillId="0" borderId="0" applyFill="0" applyBorder="0" applyAlignment="0" applyProtection="0"/>
    <xf numFmtId="0" fontId="14" fillId="21" borderId="0" applyNumberFormat="0" applyBorder="0" applyAlignment="0" applyProtection="0"/>
    <xf numFmtId="9" fontId="6" fillId="0" borderId="0" applyFill="0" applyBorder="0" applyAlignment="0" applyProtection="0"/>
    <xf numFmtId="0" fontId="14" fillId="23"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23"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29" borderId="0" applyNumberFormat="0" applyBorder="0" applyAlignment="0" applyProtection="0"/>
    <xf numFmtId="9" fontId="6" fillId="0" borderId="0" applyFill="0" applyBorder="0" applyAlignment="0" applyProtection="0"/>
    <xf numFmtId="0" fontId="14" fillId="29" borderId="0" applyNumberFormat="0" applyBorder="0" applyAlignment="0" applyProtection="0"/>
    <xf numFmtId="0" fontId="14" fillId="29"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42" borderId="0" applyNumberFormat="0" applyBorder="0" applyAlignment="0" applyProtection="0"/>
    <xf numFmtId="9" fontId="6" fillId="0" borderId="0" applyFill="0" applyBorder="0" applyAlignment="0" applyProtection="0"/>
    <xf numFmtId="9" fontId="6" fillId="0" borderId="0" applyFill="0" applyBorder="0" applyAlignment="0" applyProtection="0"/>
    <xf numFmtId="0" fontId="14" fillId="86" borderId="0" applyNumberFormat="0" applyBorder="0" applyAlignment="0" applyProtection="0"/>
    <xf numFmtId="0" fontId="14" fillId="86" borderId="0" applyNumberFormat="0" applyBorder="0" applyAlignment="0" applyProtection="0"/>
    <xf numFmtId="9" fontId="6" fillId="0" borderId="0" applyFill="0" applyBorder="0" applyAlignment="0" applyProtection="0"/>
    <xf numFmtId="9" fontId="6" fillId="0" borderId="0" applyFill="0" applyBorder="0" applyAlignment="0" applyProtection="0"/>
    <xf numFmtId="0" fontId="14" fillId="86"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87"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14" fillId="31" borderId="0" applyNumberFormat="0" applyBorder="0" applyAlignment="0" applyProtection="0"/>
    <xf numFmtId="0" fontId="24" fillId="9"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25" fillId="11"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25" fillId="11" borderId="0" applyNumberFormat="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25" fillId="11" borderId="0" applyNumberFormat="0" applyBorder="0" applyAlignment="0" applyProtection="0"/>
    <xf numFmtId="0" fontId="26" fillId="47" borderId="52" applyNumberFormat="0" applyAlignment="0" applyProtection="0"/>
    <xf numFmtId="0" fontId="26" fillId="47" borderId="52" applyNumberFormat="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26" fillId="47" borderId="52" applyNumberFormat="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0" fontId="6" fillId="53" borderId="58" applyNumberFormat="0" applyAlignment="0" applyProtection="0"/>
    <xf numFmtId="0" fontId="12" fillId="50" borderId="53" applyNumberFormat="0" applyAlignment="0" applyProtection="0"/>
    <xf numFmtId="166" fontId="29" fillId="0" borderId="0">
      <protection locked="0"/>
    </xf>
    <xf numFmtId="166" fontId="29" fillId="0" borderId="0">
      <protection locked="0"/>
    </xf>
    <xf numFmtId="0" fontId="47" fillId="47" borderId="59" applyNumberFormat="0" applyAlignment="0" applyProtection="0"/>
    <xf numFmtId="0" fontId="93" fillId="0" borderId="0" applyBorder="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4" fillId="42" borderId="0" applyNumberFormat="0" applyBorder="0" applyAlignment="0" applyProtection="0"/>
    <xf numFmtId="0" fontId="14" fillId="29" borderId="0" applyNumberFormat="0" applyBorder="0" applyAlignment="0" applyProtection="0"/>
    <xf numFmtId="0" fontId="14" fillId="42" borderId="0" applyNumberFormat="0" applyBorder="0" applyAlignment="0" applyProtection="0"/>
    <xf numFmtId="0" fontId="6" fillId="53" borderId="58" applyNumberFormat="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4" fillId="31"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14" fillId="31" borderId="0" applyNumberFormat="0" applyBorder="0" applyAlignment="0" applyProtection="0"/>
    <xf numFmtId="0" fontId="14" fillId="31"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31" fillId="82" borderId="52" applyNumberFormat="0" applyAlignment="0" applyProtection="0"/>
    <xf numFmtId="0" fontId="31" fillId="82" borderId="52"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166" fontId="29" fillId="0" borderId="0">
      <protection locked="0"/>
    </xf>
    <xf numFmtId="0" fontId="25" fillId="11" borderId="0" applyNumberFormat="0" applyBorder="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2" fillId="0" borderId="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6" fillId="53" borderId="58" applyNumberFormat="0" applyAlignment="0" applyProtection="0"/>
    <xf numFmtId="0" fontId="2" fillId="0" borderId="0"/>
    <xf numFmtId="0" fontId="24" fillId="9"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31" fillId="82" borderId="52" applyNumberFormat="0" applyAlignment="0" applyProtection="0"/>
    <xf numFmtId="0" fontId="31" fillId="82" borderId="52" applyNumberFormat="0" applyAlignment="0" applyProtection="0"/>
    <xf numFmtId="0" fontId="6" fillId="0" borderId="0"/>
    <xf numFmtId="168" fontId="6"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5" fontId="93" fillId="0" borderId="0" applyBorder="0">
      <protection locked="0"/>
    </xf>
    <xf numFmtId="175" fontId="93" fillId="0" borderId="0" applyBorder="0">
      <protection locked="0"/>
    </xf>
    <xf numFmtId="0" fontId="76" fillId="0" borderId="0"/>
    <xf numFmtId="0" fontId="76" fillId="0" borderId="0"/>
    <xf numFmtId="0" fontId="76" fillId="0" borderId="0"/>
    <xf numFmtId="0" fontId="76" fillId="0" borderId="0"/>
    <xf numFmtId="0" fontId="76" fillId="0" borderId="0"/>
    <xf numFmtId="175" fontId="6" fillId="0" borderId="0" applyFill="0" applyBorder="0" applyAlignment="0" applyProtection="0"/>
    <xf numFmtId="0" fontId="7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6" fillId="0" borderId="0"/>
    <xf numFmtId="0" fontId="76" fillId="0" borderId="0"/>
    <xf numFmtId="0" fontId="76" fillId="0" borderId="0"/>
    <xf numFmtId="0" fontId="6" fillId="0" borderId="0"/>
    <xf numFmtId="0" fontId="76" fillId="0" borderId="0"/>
    <xf numFmtId="0" fontId="76" fillId="0" borderId="0"/>
    <xf numFmtId="0" fontId="76" fillId="0" borderId="0"/>
    <xf numFmtId="0" fontId="76" fillId="0" borderId="0"/>
    <xf numFmtId="175" fontId="93" fillId="0" borderId="0" applyBorder="0">
      <protection locked="0"/>
    </xf>
    <xf numFmtId="0" fontId="76" fillId="0" borderId="0"/>
    <xf numFmtId="0" fontId="76" fillId="0" borderId="0"/>
    <xf numFmtId="0" fontId="76" fillId="0" borderId="0"/>
    <xf numFmtId="0" fontId="76" fillId="0" borderId="0"/>
    <xf numFmtId="0" fontId="7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6" fillId="0" borderId="0"/>
    <xf numFmtId="0" fontId="76" fillId="0" borderId="0"/>
    <xf numFmtId="0" fontId="76" fillId="0" borderId="0"/>
    <xf numFmtId="0" fontId="76" fillId="0" borderId="0"/>
    <xf numFmtId="0" fontId="76" fillId="0" borderId="0"/>
    <xf numFmtId="0" fontId="76" fillId="0" borderId="0"/>
    <xf numFmtId="175" fontId="93" fillId="0" borderId="0" applyBorder="0">
      <protection locked="0"/>
    </xf>
    <xf numFmtId="0" fontId="76" fillId="0" borderId="0"/>
    <xf numFmtId="0" fontId="76" fillId="0" borderId="0"/>
    <xf numFmtId="0" fontId="76" fillId="0" borderId="0"/>
    <xf numFmtId="0" fontId="76" fillId="0" borderId="0"/>
    <xf numFmtId="0" fontId="2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6" fillId="0" borderId="0"/>
    <xf numFmtId="0" fontId="7" fillId="0" borderId="0"/>
    <xf numFmtId="0" fontId="16" fillId="0" borderId="0"/>
    <xf numFmtId="0" fontId="16" fillId="0" borderId="0"/>
    <xf numFmtId="0" fontId="76" fillId="0" borderId="0"/>
    <xf numFmtId="0" fontId="76" fillId="0" borderId="0"/>
    <xf numFmtId="0" fontId="76" fillId="0" borderId="0"/>
    <xf numFmtId="0" fontId="76" fillId="0" borderId="0"/>
    <xf numFmtId="0" fontId="76" fillId="0" borderId="0"/>
    <xf numFmtId="0" fontId="76" fillId="0" borderId="0"/>
    <xf numFmtId="175" fontId="6" fillId="0" borderId="0" applyFill="0" applyBorder="0" applyAlignment="0" applyProtection="0"/>
    <xf numFmtId="175" fontId="6" fillId="0" borderId="0" applyFill="0" applyBorder="0" applyAlignment="0" applyProtection="0"/>
    <xf numFmtId="0" fontId="16" fillId="0" borderId="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93" fillId="0" borderId="0" applyBorder="0">
      <protection locked="0"/>
    </xf>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5" fontId="93" fillId="0" borderId="0" applyBorder="0">
      <protection locked="0"/>
    </xf>
    <xf numFmtId="175" fontId="93" fillId="0" borderId="0" applyBorder="0">
      <protection locked="0"/>
    </xf>
    <xf numFmtId="175" fontId="93" fillId="0" borderId="0" applyBorder="0">
      <protection locked="0"/>
    </xf>
    <xf numFmtId="175" fontId="93" fillId="0" borderId="0" applyBorder="0">
      <protection locked="0"/>
    </xf>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5" fontId="93" fillId="0" borderId="0" applyBorder="0">
      <protection locked="0"/>
    </xf>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93" fillId="0" borderId="0" applyBorder="0">
      <protection locked="0"/>
    </xf>
    <xf numFmtId="175" fontId="6" fillId="0" borderId="0" applyFill="0" applyBorder="0" applyAlignment="0" applyProtection="0"/>
    <xf numFmtId="175" fontId="6" fillId="0" borderId="0" applyFill="0" applyBorder="0" applyAlignment="0" applyProtection="0"/>
    <xf numFmtId="175" fontId="93" fillId="0" borderId="0" applyBorder="0">
      <protection locked="0"/>
    </xf>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5" fontId="93" fillId="0" borderId="0" applyBorder="0">
      <protection locked="0"/>
    </xf>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75" fontId="93" fillId="0" borderId="0" applyBorder="0">
      <protection locked="0"/>
    </xf>
    <xf numFmtId="175" fontId="93" fillId="0" borderId="0" applyBorder="0">
      <protection locked="0"/>
    </xf>
    <xf numFmtId="0" fontId="14" fillId="87" borderId="0" applyNumberFormat="0" applyBorder="0" applyAlignment="0" applyProtection="0"/>
    <xf numFmtId="175" fontId="93" fillId="0" borderId="0" applyBorder="0">
      <protection locked="0"/>
    </xf>
    <xf numFmtId="175" fontId="93" fillId="0" borderId="0" applyBorder="0">
      <protection locked="0"/>
    </xf>
    <xf numFmtId="175" fontId="93" fillId="0" borderId="0" applyBorder="0">
      <protection locked="0"/>
    </xf>
    <xf numFmtId="175" fontId="93" fillId="0" borderId="0" applyBorder="0">
      <protection locked="0"/>
    </xf>
    <xf numFmtId="175" fontId="93" fillId="0" borderId="0" applyBorder="0">
      <protection locked="0"/>
    </xf>
    <xf numFmtId="175" fontId="93" fillId="0" borderId="0" applyBorder="0">
      <protection locked="0"/>
    </xf>
    <xf numFmtId="168" fontId="6" fillId="0" borderId="0" applyFill="0" applyBorder="0" applyAlignment="0" applyProtection="0"/>
    <xf numFmtId="0" fontId="31" fillId="82" borderId="52" applyNumberFormat="0" applyAlignment="0" applyProtection="0"/>
    <xf numFmtId="166" fontId="29" fillId="0" borderId="0">
      <protection locked="0"/>
    </xf>
    <xf numFmtId="0" fontId="24" fillId="9"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175"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166" fontId="29" fillId="0" borderId="0">
      <protection locked="0"/>
    </xf>
    <xf numFmtId="175" fontId="6" fillId="0" borderId="0" applyFill="0" applyBorder="0" applyAlignment="0" applyProtection="0"/>
    <xf numFmtId="0" fontId="31" fillId="82" borderId="52" applyNumberFormat="0" applyAlignment="0" applyProtection="0"/>
    <xf numFmtId="0" fontId="14" fillId="44" borderId="0" applyNumberFormat="0" applyBorder="0" applyAlignment="0" applyProtection="0"/>
    <xf numFmtId="0" fontId="14" fillId="44"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87" borderId="0" applyNumberFormat="0" applyBorder="0" applyAlignment="0" applyProtection="0"/>
    <xf numFmtId="0" fontId="14" fillId="87" borderId="0" applyNumberFormat="0" applyBorder="0" applyAlignment="0" applyProtection="0"/>
    <xf numFmtId="0" fontId="14" fillId="87"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93" fillId="0" borderId="0" applyBorder="0" applyProtection="0"/>
    <xf numFmtId="166" fontId="29" fillId="0" borderId="0">
      <protection locked="0"/>
    </xf>
    <xf numFmtId="0" fontId="16" fillId="23" borderId="0" applyNumberFormat="0" applyBorder="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2" fillId="50" borderId="53" applyNumberFormat="0" applyAlignment="0" applyProtection="0"/>
    <xf numFmtId="0" fontId="14" fillId="29" borderId="0" applyNumberFormat="0" applyBorder="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6" fillId="47" borderId="52" applyNumberFormat="0" applyAlignment="0" applyProtection="0"/>
    <xf numFmtId="0" fontId="25" fillId="11"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4" fillId="9" borderId="0" applyNumberFormat="0" applyBorder="0" applyAlignment="0" applyProtection="0"/>
    <xf numFmtId="0" fontId="14" fillId="44" borderId="0" applyNumberFormat="0" applyBorder="0" applyAlignment="0" applyProtection="0"/>
    <xf numFmtId="0" fontId="6" fillId="53" borderId="58" applyNumberFormat="0" applyAlignment="0" applyProtection="0"/>
    <xf numFmtId="0" fontId="14" fillId="31" borderId="0" applyNumberFormat="0" applyBorder="0" applyAlignment="0" applyProtection="0"/>
    <xf numFmtId="0" fontId="6" fillId="53" borderId="58" applyNumberFormat="0" applyAlignment="0" applyProtection="0"/>
    <xf numFmtId="0" fontId="14" fillId="29" borderId="0" applyNumberFormat="0" applyBorder="0" applyAlignment="0" applyProtection="0"/>
    <xf numFmtId="0" fontId="6" fillId="53" borderId="58" applyNumberFormat="0" applyAlignment="0" applyProtection="0"/>
    <xf numFmtId="0" fontId="14" fillId="38" borderId="0" applyNumberFormat="0" applyBorder="0" applyAlignment="0" applyProtection="0"/>
    <xf numFmtId="0" fontId="14" fillId="87" borderId="0" applyNumberFormat="0" applyBorder="0" applyAlignment="0" applyProtection="0"/>
    <xf numFmtId="0" fontId="14" fillId="87" borderId="0" applyNumberFormat="0" applyBorder="0" applyAlignment="0" applyProtection="0"/>
    <xf numFmtId="0" fontId="14" fillId="86" borderId="0" applyNumberFormat="0" applyBorder="0" applyAlignment="0" applyProtection="0"/>
    <xf numFmtId="0" fontId="14" fillId="86" borderId="0" applyNumberFormat="0" applyBorder="0" applyAlignment="0" applyProtection="0"/>
    <xf numFmtId="0" fontId="14" fillId="86" borderId="0" applyNumberFormat="0" applyBorder="0" applyAlignment="0" applyProtection="0"/>
    <xf numFmtId="0" fontId="14" fillId="86"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9" fontId="6" fillId="0" borderId="0" applyFill="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86" borderId="0" applyNumberFormat="0" applyBorder="0" applyAlignment="0" applyProtection="0"/>
    <xf numFmtId="0" fontId="14" fillId="86" borderId="0" applyNumberFormat="0" applyBorder="0" applyAlignment="0" applyProtection="0"/>
    <xf numFmtId="0" fontId="14" fillId="31" borderId="0" applyNumberFormat="0" applyBorder="0" applyAlignment="0" applyProtection="0"/>
    <xf numFmtId="9" fontId="6" fillId="0" borderId="0" applyFill="0" applyBorder="0" applyAlignment="0" applyProtection="0"/>
    <xf numFmtId="0" fontId="14" fillId="29" borderId="0" applyNumberFormat="0" applyBorder="0" applyAlignment="0" applyProtection="0"/>
    <xf numFmtId="0" fontId="14" fillId="23" borderId="0" applyNumberFormat="0" applyBorder="0" applyAlignment="0" applyProtection="0"/>
    <xf numFmtId="0" fontId="14" fillId="21" borderId="0" applyNumberFormat="0" applyBorder="0" applyAlignment="0" applyProtection="0"/>
    <xf numFmtId="0" fontId="14" fillId="27" borderId="0" applyNumberFormat="0" applyBorder="0" applyAlignment="0" applyProtection="0"/>
    <xf numFmtId="0" fontId="16" fillId="85" borderId="0" applyNumberFormat="0" applyBorder="0" applyAlignment="0" applyProtection="0"/>
    <xf numFmtId="0" fontId="16" fillId="85" borderId="0" applyNumberFormat="0" applyBorder="0" applyAlignment="0" applyProtection="0"/>
    <xf numFmtId="0" fontId="16" fillId="85" borderId="0" applyNumberFormat="0" applyBorder="0" applyAlignment="0" applyProtection="0"/>
    <xf numFmtId="0" fontId="16" fillId="85"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85" borderId="0" applyNumberFormat="0" applyBorder="0" applyAlignment="0" applyProtection="0"/>
    <xf numFmtId="0" fontId="16" fillId="85" borderId="0" applyNumberFormat="0" applyBorder="0" applyAlignment="0" applyProtection="0"/>
    <xf numFmtId="0" fontId="16" fillId="82" borderId="0" applyNumberFormat="0" applyBorder="0" applyAlignment="0" applyProtection="0"/>
    <xf numFmtId="0" fontId="16" fillId="21" borderId="0" applyNumberFormat="0" applyBorder="0" applyAlignment="0" applyProtection="0"/>
    <xf numFmtId="0" fontId="16" fillId="23" borderId="0" applyNumberFormat="0" applyBorder="0" applyAlignment="0" applyProtection="0"/>
    <xf numFmtId="164" fontId="6" fillId="0" borderId="0" applyFill="0" applyBorder="0" applyAlignment="0" applyProtection="0"/>
    <xf numFmtId="164" fontId="6" fillId="0" borderId="0" applyFill="0" applyBorder="0" applyAlignment="0" applyProtection="0"/>
    <xf numFmtId="0" fontId="16" fillId="82" borderId="0" applyNumberFormat="0" applyBorder="0" applyAlignment="0" applyProtection="0"/>
    <xf numFmtId="0" fontId="16" fillId="82" borderId="0" applyNumberFormat="0" applyBorder="0" applyAlignment="0" applyProtection="0"/>
    <xf numFmtId="0" fontId="16" fillId="82"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11"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79" borderId="0" applyNumberFormat="0" applyBorder="0" applyAlignment="0" applyProtection="0"/>
    <xf numFmtId="0" fontId="16" fillId="79" borderId="0" applyNumberFormat="0" applyBorder="0" applyAlignment="0" applyProtection="0"/>
    <xf numFmtId="0" fontId="16" fillId="79" borderId="0" applyNumberFormat="0" applyBorder="0" applyAlignment="0" applyProtection="0"/>
    <xf numFmtId="0" fontId="16" fillId="82" borderId="0" applyNumberFormat="0" applyBorder="0" applyAlignment="0" applyProtection="0"/>
    <xf numFmtId="0" fontId="16" fillId="81" borderId="0" applyNumberFormat="0" applyBorder="0" applyAlignment="0" applyProtection="0"/>
    <xf numFmtId="0" fontId="16" fillId="81" borderId="0" applyNumberFormat="0" applyBorder="0" applyAlignment="0" applyProtection="0"/>
    <xf numFmtId="0" fontId="16" fillId="80" borderId="0" applyNumberFormat="0" applyBorder="0" applyAlignment="0" applyProtection="0"/>
    <xf numFmtId="0" fontId="16" fillId="80" borderId="0" applyNumberFormat="0" applyBorder="0" applyAlignment="0" applyProtection="0"/>
    <xf numFmtId="0" fontId="16" fillId="11" borderId="0" applyNumberFormat="0" applyBorder="0" applyAlignment="0" applyProtection="0"/>
    <xf numFmtId="0" fontId="16" fillId="9" borderId="0" applyNumberFormat="0" applyBorder="0" applyAlignment="0" applyProtection="0"/>
    <xf numFmtId="164" fontId="6" fillId="0" borderId="0" applyFill="0" applyBorder="0" applyAlignment="0" applyProtection="0"/>
    <xf numFmtId="0" fontId="92" fillId="0" borderId="0"/>
    <xf numFmtId="0" fontId="14" fillId="30" borderId="0" applyNumberFormat="0" applyBorder="0" applyAlignment="0" applyProtection="0"/>
    <xf numFmtId="0" fontId="14" fillId="30"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64" fillId="64"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64" fillId="68"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60" fillId="58" borderId="63"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0" fontId="16" fillId="0" borderId="0" applyNumberFormat="0" applyBorder="0" applyProtection="0"/>
    <xf numFmtId="0" fontId="80" fillId="0" borderId="0" applyNumberFormat="0" applyBorder="0" applyProtection="0"/>
    <xf numFmtId="0" fontId="44" fillId="0" borderId="0" applyNumberFormat="0" applyBorder="0" applyProtection="0"/>
    <xf numFmtId="0" fontId="25" fillId="12" borderId="0" applyNumberFormat="0" applyBorder="0" applyAlignment="0" applyProtection="0"/>
    <xf numFmtId="0" fontId="81" fillId="0" borderId="0" applyNumberFormat="0" applyBorder="0" applyProtection="0">
      <alignment horizontal="center"/>
    </xf>
    <xf numFmtId="0" fontId="37" fillId="0" borderId="55" applyNumberFormat="0" applyFill="0" applyAlignment="0" applyProtection="0"/>
    <xf numFmtId="0" fontId="39" fillId="0" borderId="56" applyNumberFormat="0" applyFill="0" applyAlignment="0" applyProtection="0"/>
    <xf numFmtId="0" fontId="58" fillId="56" borderId="0" applyNumberFormat="0" applyBorder="0" applyAlignment="0" applyProtection="0"/>
    <xf numFmtId="0" fontId="58" fillId="56" borderId="0" applyNumberFormat="0" applyBorder="0" applyAlignment="0" applyProtection="0"/>
    <xf numFmtId="0" fontId="24" fillId="10"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58" fillId="56" borderId="0" applyNumberFormat="0" applyBorder="0" applyAlignment="0" applyProtection="0"/>
    <xf numFmtId="0" fontId="24" fillId="10" borderId="0" applyNumberFormat="0" applyBorder="0" applyAlignment="0" applyProtection="0"/>
    <xf numFmtId="0" fontId="58" fillId="56" borderId="0" applyNumberFormat="0" applyBorder="0" applyAlignment="0" applyProtection="0"/>
    <xf numFmtId="0" fontId="24" fillId="10" borderId="0" applyNumberFormat="0" applyBorder="0" applyAlignment="0" applyProtection="0"/>
    <xf numFmtId="0" fontId="31" fillId="18" borderId="52" applyNumberFormat="0" applyAlignment="0" applyProtection="0"/>
    <xf numFmtId="0" fontId="31" fillId="18" borderId="52" applyNumberFormat="0" applyAlignment="0" applyProtection="0"/>
    <xf numFmtId="0" fontId="31" fillId="18" borderId="52" applyNumberFormat="0" applyAlignment="0" applyProtection="0"/>
    <xf numFmtId="170" fontId="6" fillId="0" borderId="0" applyFont="0" applyFill="0" applyBorder="0" applyAlignment="0" applyProtection="0"/>
    <xf numFmtId="44" fontId="6" fillId="0" borderId="0" quotePrefix="1" applyFont="0" applyFill="0" applyBorder="0" applyAlignment="0">
      <protection locked="0"/>
    </xf>
    <xf numFmtId="44" fontId="6" fillId="0" borderId="0" quotePrefix="1" applyFont="0" applyFill="0" applyBorder="0" applyAlignment="0">
      <protection locked="0"/>
    </xf>
    <xf numFmtId="170" fontId="6" fillId="0" borderId="0" applyFont="0" applyFill="0" applyBorder="0" applyAlignment="0" applyProtection="0"/>
    <xf numFmtId="44" fontId="6" fillId="0" borderId="0" quotePrefix="1" applyFont="0" applyFill="0" applyBorder="0" applyAlignment="0">
      <protection locked="0"/>
    </xf>
    <xf numFmtId="44" fontId="6" fillId="0" borderId="0" quotePrefix="1" applyFont="0" applyFill="0" applyBorder="0" applyAlignment="0">
      <protection locked="0"/>
    </xf>
    <xf numFmtId="44" fontId="6" fillId="0" borderId="0" quotePrefix="1" applyFont="0" applyFill="0" applyBorder="0" applyAlignment="0">
      <protection locked="0"/>
    </xf>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44" fontId="6" fillId="0" borderId="0" quotePrefix="1" applyFont="0" applyFill="0" applyBorder="0" applyAlignment="0">
      <protection locked="0"/>
    </xf>
    <xf numFmtId="170" fontId="6" fillId="0" borderId="0" applyFont="0" applyFill="0" applyBorder="0" applyAlignment="0" applyProtection="0"/>
    <xf numFmtId="44" fontId="6" fillId="0" borderId="0" quotePrefix="1" applyFont="0" applyFill="0" applyBorder="0" applyAlignment="0">
      <protection locked="0"/>
    </xf>
    <xf numFmtId="44" fontId="6" fillId="0" borderId="0" quotePrefix="1" applyFont="0" applyFill="0" applyBorder="0" applyAlignment="0">
      <protection locked="0"/>
    </xf>
    <xf numFmtId="170" fontId="6" fillId="0" borderId="0" applyFont="0" applyFill="0" applyBorder="0" applyAlignment="0" applyProtection="0"/>
    <xf numFmtId="44" fontId="6" fillId="0" borderId="0" quotePrefix="1" applyFont="0" applyFill="0" applyBorder="0" applyAlignment="0">
      <protection locked="0"/>
    </xf>
    <xf numFmtId="168" fontId="6" fillId="0" borderId="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1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6" fillId="0" borderId="0" applyFont="0" applyFill="0" applyBorder="0" applyAlignment="0" applyProtection="0"/>
    <xf numFmtId="170" fontId="16" fillId="0" borderId="0" applyFont="0" applyFill="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52"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59" fillId="57" borderId="0" applyNumberFormat="0" applyBorder="0" applyAlignment="0" applyProtection="0"/>
    <xf numFmtId="0" fontId="42" fillId="52" borderId="0" applyNumberFormat="0" applyBorder="0" applyAlignment="0" applyProtection="0"/>
    <xf numFmtId="0" fontId="59" fillId="57"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16" fillId="2" borderId="1" applyNumberFormat="0" applyFont="0" applyAlignment="0" applyProtection="0"/>
    <xf numFmtId="0" fontId="16" fillId="2" borderId="1" applyNumberFormat="0" applyFont="0" applyAlignment="0" applyProtection="0"/>
    <xf numFmtId="0" fontId="6" fillId="54" borderId="58"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6" fillId="53" borderId="58" applyNumberForma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16" fillId="54" borderId="58" applyNumberFormat="0" applyFont="0" applyAlignment="0" applyProtection="0"/>
    <xf numFmtId="0" fontId="6" fillId="54" borderId="58"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6" fillId="54" borderId="58" applyNumberFormat="0" applyFont="0" applyAlignment="0" applyProtection="0"/>
    <xf numFmtId="0" fontId="16" fillId="2" borderId="1" applyNumberFormat="0" applyFont="0" applyAlignment="0" applyProtection="0"/>
    <xf numFmtId="0" fontId="16" fillId="2" borderId="1" applyNumberFormat="0" applyFont="0" applyAlignment="0" applyProtection="0"/>
    <xf numFmtId="0" fontId="6" fillId="54" borderId="58" applyNumberFormat="0" applyFont="0" applyAlignment="0" applyProtection="0"/>
    <xf numFmtId="0" fontId="16" fillId="54" borderId="58" applyNumberFormat="0" applyFont="0" applyAlignment="0" applyProtection="0"/>
    <xf numFmtId="0" fontId="6" fillId="53" borderId="58" applyNumberForma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95" fillId="0" borderId="0" applyNumberFormat="0" applyBorder="0" applyProtection="0"/>
    <xf numFmtId="178" fontId="95" fillId="0" borderId="0" applyBorder="0" applyProtection="0"/>
    <xf numFmtId="0" fontId="88" fillId="77" borderId="64"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88" fillId="77" borderId="64" applyNumberFormat="0" applyAlignment="0" applyProtection="0"/>
    <xf numFmtId="0" fontId="47" fillId="48" borderId="59" applyNumberFormat="0" applyAlignment="0" applyProtection="0"/>
    <xf numFmtId="0" fontId="88" fillId="77" borderId="64"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0" fontId="47" fillId="48" borderId="59" applyNumberFormat="0" applyAlignment="0" applyProtection="0"/>
    <xf numFmtId="166" fontId="49" fillId="0" borderId="0">
      <protection locked="0"/>
    </xf>
    <xf numFmtId="166" fontId="49" fillId="0" borderId="0">
      <protection locked="0"/>
    </xf>
    <xf numFmtId="166" fontId="49" fillId="0" borderId="0">
      <protection locked="0"/>
    </xf>
    <xf numFmtId="166" fontId="49" fillId="0" borderId="0">
      <protection locked="0"/>
    </xf>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5" fontId="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4" fontId="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4" fontId="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64" fontId="6" fillId="0" borderId="0" applyFill="0" applyBorder="0" applyAlignment="0" applyProtection="0"/>
    <xf numFmtId="172" fontId="16" fillId="0" borderId="0" applyFont="0" applyFill="0" applyBorder="0" applyAlignment="0" applyProtection="0"/>
    <xf numFmtId="176" fontId="80" fillId="0" borderId="0" applyBorder="0" applyProtection="0"/>
    <xf numFmtId="176" fontId="80" fillId="0" borderId="0" applyBorder="0" applyProtection="0"/>
    <xf numFmtId="176" fontId="80" fillId="0" borderId="0" applyBorder="0" applyProtection="0"/>
    <xf numFmtId="172" fontId="16" fillId="0" borderId="0" applyFont="0" applyFill="0" applyBorder="0" applyAlignment="0" applyProtection="0"/>
    <xf numFmtId="164" fontId="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0" fontId="89" fillId="0" borderId="0" applyNumberFormat="0" applyFill="0" applyBorder="0" applyAlignment="0" applyProtection="0"/>
    <xf numFmtId="0" fontId="50" fillId="0" borderId="0" applyNumberFormat="0" applyFill="0" applyBorder="0" applyAlignment="0" applyProtection="0"/>
    <xf numFmtId="0" fontId="8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90" fillId="0" borderId="0" applyNumberFormat="0" applyFill="0" applyBorder="0" applyAlignment="0" applyProtection="0"/>
    <xf numFmtId="0" fontId="32" fillId="0" borderId="0" applyNumberFormat="0" applyFill="0" applyBorder="0" applyAlignment="0" applyProtection="0"/>
    <xf numFmtId="0" fontId="9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94" fillId="0" borderId="0" applyNumberFormat="0" applyFill="0" applyBorder="0" applyAlignment="0" applyProtection="0"/>
    <xf numFmtId="0" fontId="96" fillId="0" borderId="60" applyNumberFormat="0" applyFill="0" applyAlignment="0" applyProtection="0"/>
    <xf numFmtId="0" fontId="37" fillId="0" borderId="55" applyNumberFormat="0" applyFill="0" applyAlignment="0" applyProtection="0"/>
    <xf numFmtId="0" fontId="96" fillId="0" borderId="60" applyNumberFormat="0" applyFill="0" applyAlignment="0" applyProtection="0"/>
    <xf numFmtId="0" fontId="37" fillId="0" borderId="55" applyNumberFormat="0" applyFill="0" applyAlignment="0" applyProtection="0"/>
    <xf numFmtId="0" fontId="96" fillId="0" borderId="60"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37" fillId="0" borderId="55"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97" fillId="0" borderId="62" applyNumberFormat="0" applyFill="0" applyAlignment="0" applyProtection="0"/>
    <xf numFmtId="0" fontId="39" fillId="0" borderId="56" applyNumberFormat="0" applyFill="0" applyAlignment="0" applyProtection="0"/>
    <xf numFmtId="0" fontId="97" fillId="0" borderId="62" applyNumberFormat="0" applyFill="0" applyAlignment="0" applyProtection="0"/>
    <xf numFmtId="0" fontId="39" fillId="0" borderId="56" applyNumberFormat="0" applyFill="0" applyAlignment="0" applyProtection="0"/>
    <xf numFmtId="0" fontId="97" fillId="0" borderId="62"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39" fillId="0" borderId="56" applyNumberFormat="0" applyFill="0" applyAlignment="0" applyProtection="0"/>
    <xf numFmtId="0" fontId="98" fillId="0" borderId="120" applyNumberFormat="0" applyFill="0" applyAlignment="0" applyProtection="0"/>
    <xf numFmtId="0" fontId="40" fillId="0" borderId="57" applyNumberFormat="0" applyFill="0" applyAlignment="0" applyProtection="0"/>
    <xf numFmtId="0" fontId="98" fillId="0" borderId="120" applyNumberFormat="0" applyFill="0" applyAlignment="0" applyProtection="0"/>
    <xf numFmtId="0" fontId="40" fillId="0" borderId="57" applyNumberFormat="0" applyFill="0" applyAlignment="0" applyProtection="0"/>
    <xf numFmtId="0" fontId="98" fillId="0" borderId="120"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40" fillId="0" borderId="57" applyNumberFormat="0" applyFill="0" applyAlignment="0" applyProtection="0"/>
    <xf numFmtId="0" fontId="98" fillId="0" borderId="0" applyNumberFormat="0" applyFill="0" applyBorder="0" applyAlignment="0" applyProtection="0"/>
    <xf numFmtId="0" fontId="40" fillId="0" borderId="0" applyNumberFormat="0" applyFill="0" applyBorder="0" applyAlignment="0" applyProtection="0"/>
    <xf numFmtId="0" fontId="98" fillId="0" borderId="0" applyNumberFormat="0" applyFill="0" applyBorder="0" applyAlignment="0" applyProtection="0"/>
    <xf numFmtId="0" fontId="40" fillId="0" borderId="0" applyNumberFormat="0" applyFill="0" applyBorder="0" applyAlignment="0" applyProtection="0"/>
    <xf numFmtId="0" fontId="98"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1" fillId="0" borderId="0" applyNumberFormat="0" applyFill="0" applyBorder="0" applyAlignment="0" applyProtection="0"/>
    <xf numFmtId="0" fontId="94" fillId="0" borderId="0" applyNumberFormat="0" applyFill="0" applyBorder="0" applyAlignment="0" applyProtection="0"/>
    <xf numFmtId="0" fontId="51" fillId="0" borderId="0" applyNumberFormat="0" applyFill="0" applyBorder="0" applyAlignment="0" applyProtection="0"/>
    <xf numFmtId="0" fontId="94"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6" fontId="55" fillId="0" borderId="0">
      <protection locked="0"/>
    </xf>
    <xf numFmtId="166" fontId="55" fillId="0" borderId="0">
      <protection locked="0"/>
    </xf>
    <xf numFmtId="166" fontId="55" fillId="0" borderId="0">
      <protection locked="0"/>
    </xf>
    <xf numFmtId="166" fontId="55" fillId="0" borderId="0">
      <protection locked="0"/>
    </xf>
    <xf numFmtId="166" fontId="55" fillId="0" borderId="0">
      <protection locked="0"/>
    </xf>
    <xf numFmtId="166" fontId="55" fillId="0" borderId="0">
      <protection locked="0"/>
    </xf>
    <xf numFmtId="166" fontId="55" fillId="0" borderId="0">
      <protection locked="0"/>
    </xf>
    <xf numFmtId="166" fontId="55" fillId="0" borderId="0">
      <protection locked="0"/>
    </xf>
    <xf numFmtId="0" fontId="91" fillId="0" borderId="121" applyNumberFormat="0" applyFill="0" applyAlignment="0" applyProtection="0"/>
    <xf numFmtId="0" fontId="17" fillId="0" borderId="61" applyNumberFormat="0" applyFill="0" applyAlignment="0" applyProtection="0"/>
    <xf numFmtId="0" fontId="91" fillId="0" borderId="121" applyNumberFormat="0" applyFill="0" applyAlignment="0" applyProtection="0"/>
    <xf numFmtId="0" fontId="17" fillId="0" borderId="61" applyNumberFormat="0" applyFill="0" applyAlignment="0" applyProtection="0"/>
    <xf numFmtId="0" fontId="91" fillId="0" borderId="121" applyNumberFormat="0" applyFill="0" applyAlignment="0" applyProtection="0"/>
    <xf numFmtId="0" fontId="17" fillId="0" borderId="61" applyNumberFormat="0" applyFill="0" applyAlignment="0" applyProtection="0"/>
    <xf numFmtId="0" fontId="17" fillId="0" borderId="61" applyNumberFormat="0" applyFill="0" applyAlignment="0" applyProtection="0"/>
    <xf numFmtId="0" fontId="17" fillId="0" borderId="61" applyNumberFormat="0" applyFill="0" applyAlignment="0" applyProtection="0"/>
    <xf numFmtId="0" fontId="17" fillId="0" borderId="61" applyNumberFormat="0" applyFill="0" applyAlignment="0" applyProtection="0"/>
    <xf numFmtId="0" fontId="17" fillId="0" borderId="61" applyNumberFormat="0" applyFill="0" applyAlignment="0" applyProtection="0"/>
    <xf numFmtId="164" fontId="6" fillId="0" borderId="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4" fontId="6" fillId="0" borderId="0" applyFill="0" applyBorder="0" applyAlignment="0" applyProtection="0"/>
    <xf numFmtId="164" fontId="6" fillId="0" borderId="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20" fillId="0" borderId="0" applyFont="0" applyFill="0" applyBorder="0" applyAlignment="0" applyProtection="0"/>
    <xf numFmtId="172" fontId="20" fillId="0" borderId="0" applyFont="0" applyFill="0" applyBorder="0" applyAlignment="0" applyProtection="0"/>
    <xf numFmtId="172" fontId="20"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64" fontId="93" fillId="0" borderId="0" applyBorder="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0" fontId="76" fillId="0" borderId="0"/>
    <xf numFmtId="0" fontId="92" fillId="0" borderId="0"/>
    <xf numFmtId="164" fontId="6" fillId="0" borderId="0" applyFill="0" applyBorder="0" applyAlignment="0" applyProtection="0"/>
    <xf numFmtId="168" fontId="6" fillId="0" borderId="0" applyFill="0" applyBorder="0" applyAlignment="0" applyProtection="0"/>
    <xf numFmtId="0" fontId="6" fillId="0" borderId="0"/>
    <xf numFmtId="0" fontId="76" fillId="0" borderId="0"/>
    <xf numFmtId="0" fontId="76" fillId="0" borderId="0"/>
    <xf numFmtId="0" fontId="6" fillId="0" borderId="0"/>
    <xf numFmtId="165" fontId="6" fillId="0" borderId="0" applyFill="0" applyBorder="0" applyAlignment="0" applyProtection="0"/>
    <xf numFmtId="164" fontId="6" fillId="0" borderId="0" applyFill="0" applyBorder="0" applyAlignment="0" applyProtection="0"/>
    <xf numFmtId="164" fontId="93" fillId="0" borderId="0" applyBorder="0" applyProtection="0"/>
    <xf numFmtId="164" fontId="6" fillId="0" borderId="0" applyFill="0" applyBorder="0" applyAlignment="0" applyProtection="0"/>
    <xf numFmtId="164" fontId="93" fillId="0" borderId="0" applyBorder="0" applyProtection="0"/>
    <xf numFmtId="43" fontId="92" fillId="0" borderId="0" applyFont="0" applyFill="0" applyBorder="0" applyAlignment="0" applyProtection="0"/>
    <xf numFmtId="0" fontId="92" fillId="0" borderId="0"/>
    <xf numFmtId="0" fontId="6" fillId="0" borderId="0"/>
    <xf numFmtId="0" fontId="76" fillId="0" borderId="0"/>
    <xf numFmtId="0" fontId="92" fillId="0" borderId="0"/>
  </cellStyleXfs>
  <cellXfs count="358">
    <xf numFmtId="0" fontId="0" fillId="0" borderId="0" xfId="0"/>
    <xf numFmtId="0" fontId="7" fillId="0" borderId="0" xfId="1" applyFont="1"/>
    <xf numFmtId="0" fontId="9" fillId="0" borderId="12" xfId="1" applyFont="1" applyFill="1" applyBorder="1" applyAlignment="1">
      <alignment horizontal="center" vertical="center"/>
    </xf>
    <xf numFmtId="0" fontId="9" fillId="0" borderId="13" xfId="1" applyFont="1" applyFill="1" applyBorder="1" applyAlignment="1">
      <alignment horizontal="center" vertical="center"/>
    </xf>
    <xf numFmtId="0" fontId="9" fillId="0" borderId="14" xfId="1" applyFont="1" applyFill="1" applyBorder="1" applyAlignment="1">
      <alignment horizontal="center" vertical="center"/>
    </xf>
    <xf numFmtId="0" fontId="9" fillId="0" borderId="25" xfId="1" applyFont="1" applyFill="1" applyBorder="1" applyAlignment="1">
      <alignment vertical="center"/>
    </xf>
    <xf numFmtId="0" fontId="9" fillId="0" borderId="26" xfId="1" applyFont="1" applyFill="1" applyBorder="1" applyAlignment="1">
      <alignment horizontal="left" vertical="center"/>
    </xf>
    <xf numFmtId="0" fontId="9" fillId="0" borderId="31" xfId="1" applyFont="1" applyFill="1" applyBorder="1" applyAlignment="1">
      <alignment horizontal="center" vertical="center"/>
    </xf>
    <xf numFmtId="0" fontId="9" fillId="0" borderId="32" xfId="1" applyFont="1" applyFill="1" applyBorder="1" applyAlignment="1">
      <alignment horizontal="center" vertical="center"/>
    </xf>
    <xf numFmtId="0" fontId="9" fillId="0" borderId="32" xfId="1" applyFont="1" applyFill="1" applyBorder="1" applyAlignment="1">
      <alignment horizontal="center" vertical="center" wrapText="1"/>
    </xf>
    <xf numFmtId="0" fontId="9" fillId="0" borderId="33" xfId="1" applyFont="1" applyFill="1" applyBorder="1" applyAlignment="1">
      <alignment horizontal="center" vertical="center" wrapText="1"/>
    </xf>
    <xf numFmtId="0" fontId="12" fillId="5" borderId="34" xfId="1" applyNumberFormat="1" applyFont="1" applyFill="1" applyBorder="1" applyAlignment="1">
      <alignment horizontal="left" vertical="center" wrapText="1"/>
    </xf>
    <xf numFmtId="0" fontId="13" fillId="0" borderId="34" xfId="1" applyFont="1" applyFill="1" applyBorder="1" applyAlignment="1">
      <alignment horizontal="center" vertical="center" wrapText="1"/>
    </xf>
    <xf numFmtId="0" fontId="13" fillId="0" borderId="34" xfId="1" applyFont="1" applyFill="1" applyBorder="1" applyAlignment="1">
      <alignment horizontal="left" vertical="center" wrapText="1"/>
    </xf>
    <xf numFmtId="0" fontId="13" fillId="0" borderId="34" xfId="2" applyNumberFormat="1" applyFont="1" applyFill="1" applyBorder="1" applyAlignment="1" applyProtection="1">
      <alignment horizontal="center" vertical="center" wrapText="1"/>
    </xf>
    <xf numFmtId="4" fontId="13" fillId="0" borderId="34" xfId="1" applyNumberFormat="1" applyFont="1" applyFill="1" applyBorder="1" applyAlignment="1" applyProtection="1">
      <alignment horizontal="right" vertical="center" wrapText="1"/>
    </xf>
    <xf numFmtId="4" fontId="13" fillId="0" borderId="34" xfId="1" applyNumberFormat="1" applyFont="1" applyFill="1" applyBorder="1" applyAlignment="1">
      <alignment horizontal="right" vertical="center" wrapText="1"/>
    </xf>
    <xf numFmtId="4" fontId="13" fillId="0" borderId="22" xfId="1" applyNumberFormat="1" applyFont="1" applyFill="1" applyBorder="1" applyAlignment="1">
      <alignment horizontal="right" vertical="center" wrapText="1"/>
    </xf>
    <xf numFmtId="4" fontId="7" fillId="0" borderId="0" xfId="1" applyNumberFormat="1" applyFont="1"/>
    <xf numFmtId="4" fontId="11" fillId="5" borderId="22" xfId="1" applyNumberFormat="1" applyFont="1" applyFill="1" applyBorder="1" applyAlignment="1">
      <alignment horizontal="right" vertical="center" wrapText="1"/>
    </xf>
    <xf numFmtId="0" fontId="12" fillId="5" borderId="19" xfId="1" applyNumberFormat="1" applyFont="1" applyFill="1" applyBorder="1" applyAlignment="1">
      <alignment horizontal="center" vertical="center" wrapText="1"/>
    </xf>
    <xf numFmtId="0" fontId="12" fillId="5" borderId="34" xfId="1" applyNumberFormat="1" applyFont="1" applyFill="1" applyBorder="1" applyAlignment="1">
      <alignment horizontal="center" vertical="center" wrapText="1"/>
    </xf>
    <xf numFmtId="49" fontId="12" fillId="5" borderId="34" xfId="1" applyNumberFormat="1" applyFont="1" applyFill="1" applyBorder="1" applyAlignment="1">
      <alignment horizontal="left" vertical="center" wrapText="1"/>
    </xf>
    <xf numFmtId="0" fontId="14" fillId="5" borderId="34" xfId="1" applyNumberFormat="1" applyFont="1" applyFill="1" applyBorder="1" applyAlignment="1">
      <alignment horizontal="center" vertical="center"/>
    </xf>
    <xf numFmtId="4" fontId="13" fillId="5" borderId="34" xfId="1" applyNumberFormat="1" applyFont="1" applyFill="1" applyBorder="1" applyAlignment="1">
      <alignment horizontal="right" vertical="center" wrapText="1"/>
    </xf>
    <xf numFmtId="164" fontId="7" fillId="0" borderId="0" xfId="1" applyNumberFormat="1" applyFont="1" applyFill="1"/>
    <xf numFmtId="49" fontId="13" fillId="0" borderId="34" xfId="3" applyNumberFormat="1" applyFont="1" applyFill="1" applyBorder="1" applyAlignment="1" applyProtection="1">
      <alignment horizontal="center" vertical="center" wrapText="1"/>
      <protection locked="0"/>
    </xf>
    <xf numFmtId="0" fontId="13" fillId="0" borderId="34" xfId="2" applyNumberFormat="1" applyFont="1" applyFill="1" applyBorder="1" applyAlignment="1" applyProtection="1">
      <alignment vertical="center" wrapText="1"/>
    </xf>
    <xf numFmtId="0" fontId="13" fillId="0" borderId="34" xfId="1" applyNumberFormat="1" applyFont="1" applyFill="1" applyBorder="1" applyAlignment="1">
      <alignment horizontal="center" vertical="center" wrapText="1"/>
    </xf>
    <xf numFmtId="49" fontId="13" fillId="0" borderId="34" xfId="1" applyNumberFormat="1" applyFont="1" applyFill="1" applyBorder="1" applyAlignment="1">
      <alignment horizontal="left" vertical="center" wrapText="1"/>
    </xf>
    <xf numFmtId="0" fontId="13" fillId="0" borderId="34" xfId="1" applyNumberFormat="1" applyFont="1" applyFill="1" applyBorder="1" applyAlignment="1">
      <alignment horizontal="center" vertical="center"/>
    </xf>
    <xf numFmtId="4" fontId="13" fillId="0" borderId="34" xfId="1" applyNumberFormat="1" applyFont="1" applyFill="1" applyBorder="1" applyAlignment="1" applyProtection="1">
      <alignment horizontal="right" vertical="center"/>
    </xf>
    <xf numFmtId="0" fontId="13" fillId="0" borderId="34" xfId="4" applyNumberFormat="1" applyFont="1" applyFill="1" applyBorder="1" applyAlignment="1" applyProtection="1">
      <alignment vertical="center" wrapText="1"/>
    </xf>
    <xf numFmtId="0" fontId="13" fillId="0" borderId="34" xfId="4" applyNumberFormat="1" applyFont="1" applyFill="1" applyBorder="1" applyAlignment="1" applyProtection="1">
      <alignment horizontal="center" vertical="center" wrapText="1"/>
    </xf>
    <xf numFmtId="4" fontId="12" fillId="5" borderId="22" xfId="1" applyNumberFormat="1" applyFont="1" applyFill="1" applyBorder="1" applyAlignment="1">
      <alignment horizontal="right" vertical="center" wrapText="1"/>
    </xf>
    <xf numFmtId="0" fontId="13" fillId="6" borderId="34" xfId="4" applyNumberFormat="1" applyFont="1" applyFill="1" applyBorder="1" applyAlignment="1" applyProtection="1">
      <alignment horizontal="center" vertical="center" wrapText="1"/>
    </xf>
    <xf numFmtId="4" fontId="15" fillId="0" borderId="37" xfId="1" applyNumberFormat="1" applyFont="1" applyFill="1" applyBorder="1" applyAlignment="1" applyProtection="1">
      <alignment horizontal="right" vertical="center" wrapText="1"/>
    </xf>
    <xf numFmtId="4" fontId="13" fillId="6" borderId="19" xfId="1" applyNumberFormat="1" applyFont="1" applyFill="1" applyBorder="1" applyAlignment="1">
      <alignment horizontal="right" vertical="center" wrapText="1"/>
    </xf>
    <xf numFmtId="49" fontId="13" fillId="0" borderId="38" xfId="1" applyNumberFormat="1" applyFont="1" applyFill="1" applyBorder="1" applyAlignment="1" applyProtection="1">
      <alignment horizontal="center" vertical="center" wrapText="1"/>
    </xf>
    <xf numFmtId="49" fontId="13" fillId="0" borderId="39" xfId="1" applyNumberFormat="1" applyFont="1" applyFill="1" applyBorder="1" applyAlignment="1" applyProtection="1">
      <alignment horizontal="center" vertical="center" wrapText="1"/>
    </xf>
    <xf numFmtId="0" fontId="16" fillId="0" borderId="34" xfId="1" applyNumberFormat="1" applyFont="1" applyFill="1" applyBorder="1" applyAlignment="1">
      <alignment horizontal="left" vertical="center" wrapText="1"/>
    </xf>
    <xf numFmtId="0" fontId="13" fillId="0" borderId="34" xfId="1" applyFont="1" applyFill="1" applyBorder="1" applyAlignment="1">
      <alignment horizontal="center" vertical="center"/>
    </xf>
    <xf numFmtId="4" fontId="13" fillId="0" borderId="41" xfId="1" applyNumberFormat="1" applyFont="1" applyFill="1" applyBorder="1" applyAlignment="1">
      <alignment horizontal="right" vertical="center" wrapText="1"/>
    </xf>
    <xf numFmtId="0" fontId="16" fillId="0" borderId="36" xfId="1" applyNumberFormat="1" applyFont="1" applyFill="1" applyBorder="1" applyAlignment="1">
      <alignment horizontal="left" vertical="center" wrapText="1"/>
    </xf>
    <xf numFmtId="0" fontId="13" fillId="5" borderId="34" xfId="1" applyNumberFormat="1" applyFont="1" applyFill="1" applyBorder="1" applyAlignment="1">
      <alignment horizontal="left" vertical="center" wrapText="1"/>
    </xf>
    <xf numFmtId="0" fontId="12" fillId="5" borderId="42" xfId="1" applyNumberFormat="1" applyFont="1" applyFill="1" applyBorder="1" applyAlignment="1">
      <alignment horizontal="center" vertical="center" wrapText="1"/>
    </xf>
    <xf numFmtId="0" fontId="12" fillId="5" borderId="42" xfId="1" applyNumberFormat="1" applyFont="1" applyFill="1" applyBorder="1" applyAlignment="1">
      <alignment horizontal="left" vertical="center" wrapText="1"/>
    </xf>
    <xf numFmtId="0" fontId="13" fillId="5" borderId="42" xfId="1" applyNumberFormat="1" applyFont="1" applyFill="1" applyBorder="1" applyAlignment="1">
      <alignment horizontal="left" vertical="center" wrapText="1"/>
    </xf>
    <xf numFmtId="4" fontId="13" fillId="5" borderId="42" xfId="1" applyNumberFormat="1" applyFont="1" applyFill="1" applyBorder="1" applyAlignment="1">
      <alignment horizontal="right" vertical="center" wrapText="1"/>
    </xf>
    <xf numFmtId="4" fontId="11" fillId="5" borderId="43" xfId="1" applyNumberFormat="1" applyFont="1" applyFill="1" applyBorder="1" applyAlignment="1">
      <alignment horizontal="right" vertical="center" wrapText="1"/>
    </xf>
    <xf numFmtId="4" fontId="13" fillId="0" borderId="34" xfId="1" applyNumberFormat="1" applyFont="1" applyFill="1" applyBorder="1" applyAlignment="1">
      <alignment horizontal="right" vertical="center"/>
    </xf>
    <xf numFmtId="4" fontId="17" fillId="0" borderId="8" xfId="1" applyNumberFormat="1" applyFont="1" applyFill="1" applyBorder="1" applyAlignment="1">
      <alignment horizontal="right" vertical="center" wrapText="1"/>
    </xf>
    <xf numFmtId="0" fontId="18" fillId="0" borderId="44" xfId="1" applyFont="1" applyBorder="1" applyAlignment="1">
      <alignment horizontal="center" vertical="center" wrapText="1"/>
    </xf>
    <xf numFmtId="0" fontId="18" fillId="0" borderId="0" xfId="1" applyFont="1" applyBorder="1" applyAlignment="1">
      <alignment horizontal="center" vertical="center" wrapText="1"/>
    </xf>
    <xf numFmtId="4" fontId="18" fillId="0" borderId="45" xfId="1" applyNumberFormat="1" applyFont="1" applyBorder="1" applyAlignment="1">
      <alignment horizontal="center" vertical="center" wrapText="1"/>
    </xf>
    <xf numFmtId="164" fontId="7" fillId="0" borderId="0" xfId="1" applyNumberFormat="1" applyFont="1"/>
    <xf numFmtId="0" fontId="19" fillId="0" borderId="44" xfId="1" applyFont="1" applyBorder="1" applyAlignment="1">
      <alignment vertical="center"/>
    </xf>
    <xf numFmtId="0" fontId="20" fillId="0" borderId="0" xfId="1" applyFont="1" applyBorder="1" applyAlignment="1">
      <alignment vertical="center"/>
    </xf>
    <xf numFmtId="0" fontId="20" fillId="0" borderId="45" xfId="1" applyFont="1" applyBorder="1" applyAlignment="1">
      <alignment vertical="center"/>
    </xf>
    <xf numFmtId="0" fontId="7" fillId="0" borderId="44" xfId="1" applyFont="1" applyBorder="1"/>
    <xf numFmtId="0" fontId="7" fillId="0" borderId="0" xfId="1" applyFont="1" applyBorder="1"/>
    <xf numFmtId="4" fontId="7" fillId="0" borderId="45" xfId="1" applyNumberFormat="1" applyFont="1" applyBorder="1"/>
    <xf numFmtId="0" fontId="7" fillId="0" borderId="45" xfId="1" applyFont="1" applyBorder="1"/>
    <xf numFmtId="0" fontId="21" fillId="0" borderId="44" xfId="1" applyFont="1" applyBorder="1" applyAlignment="1">
      <alignment horizontal="center" vertical="center"/>
    </xf>
    <xf numFmtId="0" fontId="21" fillId="0" borderId="0" xfId="1" applyFont="1" applyBorder="1" applyAlignment="1">
      <alignment horizontal="center" vertical="center"/>
    </xf>
    <xf numFmtId="0" fontId="21" fillId="0" borderId="45" xfId="1" applyFont="1" applyBorder="1" applyAlignment="1">
      <alignment horizontal="center" vertical="center"/>
    </xf>
    <xf numFmtId="0" fontId="6" fillId="0" borderId="0" xfId="1"/>
    <xf numFmtId="0" fontId="6" fillId="0" borderId="49" xfId="1" applyBorder="1"/>
    <xf numFmtId="0" fontId="6" fillId="0" borderId="50" xfId="1" applyBorder="1"/>
    <xf numFmtId="0" fontId="6" fillId="0" borderId="51" xfId="1" applyBorder="1"/>
    <xf numFmtId="0" fontId="6" fillId="0" borderId="67" xfId="1" applyBorder="1"/>
    <xf numFmtId="0" fontId="6" fillId="0" borderId="68" xfId="1" applyBorder="1"/>
    <xf numFmtId="0" fontId="6" fillId="0" borderId="69" xfId="1" applyBorder="1"/>
    <xf numFmtId="0" fontId="6" fillId="0" borderId="70" xfId="1" applyBorder="1"/>
    <xf numFmtId="0" fontId="66" fillId="70" borderId="72" xfId="1" applyFont="1" applyFill="1" applyBorder="1" applyAlignment="1" applyProtection="1">
      <alignment vertical="center"/>
    </xf>
    <xf numFmtId="0" fontId="66" fillId="70" borderId="73" xfId="1" applyFont="1" applyFill="1" applyBorder="1" applyAlignment="1" applyProtection="1">
      <alignment vertical="center"/>
    </xf>
    <xf numFmtId="0" fontId="66" fillId="70" borderId="74" xfId="1" applyFont="1" applyFill="1" applyBorder="1" applyAlignment="1" applyProtection="1">
      <alignment vertical="center"/>
    </xf>
    <xf numFmtId="0" fontId="6" fillId="6" borderId="0" xfId="1" applyFont="1" applyFill="1"/>
    <xf numFmtId="0" fontId="22" fillId="6" borderId="0" xfId="1" applyFont="1" applyFill="1"/>
    <xf numFmtId="0" fontId="6" fillId="6" borderId="0" xfId="1" applyFill="1"/>
    <xf numFmtId="0" fontId="67" fillId="0" borderId="80" xfId="1" applyFont="1" applyFill="1" applyBorder="1" applyAlignment="1" applyProtection="1">
      <alignment horizontal="left" vertical="center"/>
    </xf>
    <xf numFmtId="0" fontId="67" fillId="71" borderId="81" xfId="1" applyFont="1" applyFill="1" applyBorder="1" applyAlignment="1" applyProtection="1">
      <alignment horizontal="left" vertical="center"/>
    </xf>
    <xf numFmtId="0" fontId="67" fillId="71" borderId="82" xfId="1" applyFont="1" applyFill="1" applyBorder="1" applyAlignment="1" applyProtection="1">
      <alignment horizontal="left" vertical="center"/>
    </xf>
    <xf numFmtId="0" fontId="68" fillId="0" borderId="70" xfId="1" applyFont="1" applyBorder="1" applyAlignment="1" applyProtection="1">
      <alignment horizontal="left" vertical="center"/>
    </xf>
    <xf numFmtId="0" fontId="68" fillId="0" borderId="0" xfId="1" applyFont="1" applyBorder="1" applyAlignment="1" applyProtection="1">
      <alignment horizontal="left" vertical="center"/>
    </xf>
    <xf numFmtId="0" fontId="68" fillId="0" borderId="71" xfId="1" applyFont="1" applyBorder="1" applyAlignment="1" applyProtection="1">
      <alignment vertical="center"/>
    </xf>
    <xf numFmtId="0" fontId="68" fillId="71" borderId="78" xfId="1" applyFont="1" applyFill="1" applyBorder="1" applyAlignment="1" applyProtection="1">
      <alignment vertical="center"/>
      <protection locked="0"/>
    </xf>
    <xf numFmtId="0" fontId="67" fillId="71" borderId="50" xfId="1" applyFont="1" applyFill="1" applyBorder="1" applyAlignment="1" applyProtection="1">
      <alignment vertical="center"/>
      <protection locked="0"/>
    </xf>
    <xf numFmtId="0" fontId="67" fillId="71" borderId="79" xfId="1" applyFont="1" applyFill="1" applyBorder="1" applyAlignment="1" applyProtection="1">
      <alignment vertical="center"/>
      <protection locked="0"/>
    </xf>
    <xf numFmtId="0" fontId="68" fillId="0" borderId="0" xfId="1" applyFont="1" applyBorder="1" applyAlignment="1" applyProtection="1">
      <alignment vertical="center"/>
    </xf>
    <xf numFmtId="0" fontId="68" fillId="0" borderId="70" xfId="1" applyFont="1" applyBorder="1" applyAlignment="1" applyProtection="1">
      <alignment vertical="center"/>
    </xf>
    <xf numFmtId="0" fontId="68" fillId="71" borderId="50" xfId="1" applyFont="1" applyFill="1" applyBorder="1" applyAlignment="1" applyProtection="1">
      <alignment vertical="center"/>
      <protection locked="0"/>
    </xf>
    <xf numFmtId="0" fontId="68" fillId="71" borderId="79" xfId="1" applyFont="1" applyFill="1" applyBorder="1" applyAlignment="1" applyProtection="1">
      <alignment vertical="center"/>
      <protection locked="0"/>
    </xf>
    <xf numFmtId="0" fontId="6" fillId="0" borderId="0" xfId="1" applyBorder="1"/>
    <xf numFmtId="0" fontId="6" fillId="0" borderId="71" xfId="1" applyBorder="1"/>
    <xf numFmtId="0" fontId="6" fillId="0" borderId="75" xfId="1" applyBorder="1"/>
    <xf numFmtId="0" fontId="67" fillId="70" borderId="75" xfId="1" applyFont="1" applyFill="1" applyBorder="1" applyAlignment="1" applyProtection="1">
      <alignment vertical="center"/>
    </xf>
    <xf numFmtId="0" fontId="68" fillId="70" borderId="78" xfId="1" applyFont="1" applyFill="1" applyBorder="1" applyAlignment="1" applyProtection="1">
      <alignment vertical="center"/>
    </xf>
    <xf numFmtId="0" fontId="22" fillId="0" borderId="0" xfId="1" applyFont="1"/>
    <xf numFmtId="0" fontId="68" fillId="71" borderId="83" xfId="1" applyFont="1" applyFill="1" applyBorder="1" applyAlignment="1" applyProtection="1">
      <alignment horizontal="left" vertical="center"/>
    </xf>
    <xf numFmtId="10" fontId="68" fillId="71" borderId="84" xfId="1" applyNumberFormat="1" applyFont="1" applyFill="1" applyBorder="1" applyAlignment="1" applyProtection="1">
      <alignment vertical="center"/>
    </xf>
    <xf numFmtId="0" fontId="68" fillId="71" borderId="85" xfId="1" applyFont="1" applyFill="1" applyBorder="1" applyAlignment="1" applyProtection="1">
      <alignment horizontal="center" vertical="center"/>
    </xf>
    <xf numFmtId="0" fontId="68" fillId="71" borderId="84" xfId="1" applyFont="1" applyFill="1" applyBorder="1" applyAlignment="1" applyProtection="1">
      <alignment horizontal="left" vertical="center"/>
    </xf>
    <xf numFmtId="10" fontId="68" fillId="72" borderId="87" xfId="275" applyNumberFormat="1" applyFont="1" applyFill="1" applyBorder="1" applyAlignment="1" applyProtection="1">
      <alignment vertical="center"/>
      <protection locked="0"/>
    </xf>
    <xf numFmtId="0" fontId="68" fillId="71" borderId="88" xfId="1" applyFont="1" applyFill="1" applyBorder="1" applyAlignment="1" applyProtection="1">
      <alignment horizontal="left" vertical="center"/>
    </xf>
    <xf numFmtId="10" fontId="68" fillId="71" borderId="89" xfId="1" applyNumberFormat="1" applyFont="1" applyFill="1" applyBorder="1" applyAlignment="1" applyProtection="1">
      <alignment vertical="center"/>
    </xf>
    <xf numFmtId="0" fontId="68" fillId="71" borderId="90" xfId="1" applyFont="1" applyFill="1" applyBorder="1" applyAlignment="1" applyProtection="1">
      <alignment horizontal="center" vertical="center"/>
    </xf>
    <xf numFmtId="0" fontId="68" fillId="71" borderId="89" xfId="1" applyFont="1" applyFill="1" applyBorder="1" applyAlignment="1" applyProtection="1">
      <alignment horizontal="left" vertical="center"/>
    </xf>
    <xf numFmtId="0" fontId="68" fillId="71" borderId="92" xfId="1" applyFont="1" applyFill="1" applyBorder="1" applyAlignment="1" applyProtection="1">
      <alignment horizontal="left" vertical="center"/>
    </xf>
    <xf numFmtId="0" fontId="68" fillId="71" borderId="93" xfId="1" applyFont="1" applyFill="1" applyBorder="1" applyAlignment="1" applyProtection="1">
      <alignment horizontal="left" vertical="center"/>
    </xf>
    <xf numFmtId="0" fontId="6" fillId="71" borderId="70" xfId="1" applyFill="1" applyBorder="1"/>
    <xf numFmtId="10" fontId="68" fillId="71" borderId="94" xfId="1" applyNumberFormat="1" applyFont="1" applyFill="1" applyBorder="1" applyAlignment="1" applyProtection="1">
      <alignment vertical="center"/>
    </xf>
    <xf numFmtId="10" fontId="68" fillId="71" borderId="81" xfId="1" applyNumberFormat="1" applyFont="1" applyFill="1" applyBorder="1" applyAlignment="1" applyProtection="1">
      <alignment vertical="center"/>
    </xf>
    <xf numFmtId="0" fontId="6" fillId="71" borderId="44" xfId="1" applyFill="1" applyBorder="1"/>
    <xf numFmtId="0" fontId="68" fillId="71" borderId="103" xfId="1" applyFont="1" applyFill="1" applyBorder="1" applyAlignment="1" applyProtection="1">
      <alignment horizontal="left" vertical="center"/>
    </xf>
    <xf numFmtId="10" fontId="6" fillId="71" borderId="104" xfId="275" applyNumberFormat="1" applyFont="1" applyFill="1" applyBorder="1"/>
    <xf numFmtId="0" fontId="6" fillId="71" borderId="103" xfId="1" applyFill="1" applyBorder="1" applyAlignment="1">
      <alignment horizontal="right" vertical="center"/>
    </xf>
    <xf numFmtId="0" fontId="6" fillId="71" borderId="105" xfId="1" applyFill="1" applyBorder="1" applyAlignment="1">
      <alignment horizontal="right" vertical="center"/>
    </xf>
    <xf numFmtId="0" fontId="6" fillId="0" borderId="109" xfId="1" applyBorder="1"/>
    <xf numFmtId="0" fontId="16" fillId="0" borderId="0" xfId="374" applyAlignment="1"/>
    <xf numFmtId="0" fontId="16" fillId="0" borderId="0" xfId="374"/>
    <xf numFmtId="0" fontId="20" fillId="0" borderId="0" xfId="0" applyFont="1" applyBorder="1" applyAlignment="1">
      <alignment vertical="center"/>
    </xf>
    <xf numFmtId="0" fontId="72" fillId="0" borderId="0" xfId="0" applyFont="1" applyAlignment="1">
      <alignment horizontal="center" vertical="center"/>
    </xf>
    <xf numFmtId="49" fontId="73" fillId="75" borderId="115" xfId="0" applyNumberFormat="1" applyFont="1" applyFill="1" applyBorder="1" applyAlignment="1" applyProtection="1">
      <alignment horizontal="center" vertical="center" wrapText="1"/>
      <protection locked="0"/>
    </xf>
    <xf numFmtId="49" fontId="73" fillId="75" borderId="116" xfId="0" applyNumberFormat="1" applyFont="1" applyFill="1" applyBorder="1" applyAlignment="1" applyProtection="1">
      <alignment horizontal="center" vertical="center" wrapText="1"/>
      <protection locked="0"/>
    </xf>
    <xf numFmtId="49" fontId="73" fillId="75" borderId="116" xfId="0" applyNumberFormat="1" applyFont="1" applyFill="1" applyBorder="1" applyAlignment="1" applyProtection="1">
      <alignment vertical="center" wrapText="1"/>
      <protection locked="0"/>
    </xf>
    <xf numFmtId="49" fontId="13" fillId="75" borderId="103" xfId="0" applyNumberFormat="1" applyFont="1" applyFill="1" applyBorder="1" applyAlignment="1" applyProtection="1">
      <alignment horizontal="center" vertical="center" wrapText="1"/>
      <protection locked="0"/>
    </xf>
    <xf numFmtId="49" fontId="13" fillId="75" borderId="35" xfId="0" applyNumberFormat="1" applyFont="1" applyFill="1" applyBorder="1" applyAlignment="1" applyProtection="1">
      <alignment horizontal="center" vertical="center" wrapText="1"/>
      <protection locked="0"/>
    </xf>
    <xf numFmtId="0" fontId="13" fillId="0" borderId="35" xfId="0" applyFont="1" applyBorder="1" applyAlignment="1">
      <alignment wrapText="1"/>
    </xf>
    <xf numFmtId="0" fontId="13" fillId="0" borderId="35" xfId="0" applyFont="1" applyBorder="1" applyAlignment="1">
      <alignment horizontal="center" vertical="center" wrapText="1"/>
    </xf>
    <xf numFmtId="0" fontId="13" fillId="0" borderId="104" xfId="0" applyFont="1" applyBorder="1" applyAlignment="1">
      <alignment vertical="center"/>
    </xf>
    <xf numFmtId="49" fontId="13" fillId="75" borderId="105" xfId="0" applyNumberFormat="1" applyFont="1" applyFill="1" applyBorder="1" applyAlignment="1" applyProtection="1">
      <alignment horizontal="center" vertical="center" wrapText="1"/>
      <protection locked="0"/>
    </xf>
    <xf numFmtId="0" fontId="13" fillId="0" borderId="118" xfId="0" applyFont="1" applyBorder="1" applyAlignment="1">
      <alignment vertical="center" wrapText="1"/>
    </xf>
    <xf numFmtId="0" fontId="13" fillId="0" borderId="118" xfId="0" applyFont="1" applyBorder="1" applyAlignment="1">
      <alignment horizontal="center" vertical="center" wrapText="1"/>
    </xf>
    <xf numFmtId="0" fontId="13" fillId="0" borderId="119" xfId="0" applyFont="1" applyBorder="1" applyAlignment="1">
      <alignment vertical="center"/>
    </xf>
    <xf numFmtId="0" fontId="13" fillId="0" borderId="35" xfId="453" applyFont="1" applyFill="1" applyBorder="1" applyAlignment="1">
      <alignment horizontal="center" vertical="center"/>
    </xf>
    <xf numFmtId="4" fontId="13" fillId="0" borderId="35" xfId="453" applyNumberFormat="1" applyFont="1" applyFill="1" applyBorder="1" applyAlignment="1" applyProtection="1">
      <alignment vertical="center" wrapText="1"/>
    </xf>
    <xf numFmtId="4" fontId="13" fillId="0" borderId="35" xfId="453" applyNumberFormat="1" applyFont="1" applyBorder="1" applyAlignment="1">
      <alignment horizontal="right" vertical="center" wrapText="1"/>
    </xf>
    <xf numFmtId="0" fontId="16" fillId="0" borderId="35" xfId="453" applyNumberFormat="1" applyFont="1" applyFill="1" applyBorder="1" applyAlignment="1">
      <alignment horizontal="left" vertical="center" wrapText="1"/>
    </xf>
    <xf numFmtId="0" fontId="16" fillId="0" borderId="35" xfId="453" applyFont="1" applyFill="1" applyBorder="1" applyAlignment="1">
      <alignment horizontal="center" vertical="center" wrapText="1"/>
    </xf>
    <xf numFmtId="0" fontId="16" fillId="0" borderId="35" xfId="453" applyFont="1" applyFill="1" applyBorder="1" applyAlignment="1">
      <alignment horizontal="left" vertical="center" wrapText="1"/>
    </xf>
    <xf numFmtId="4" fontId="13" fillId="0" borderId="104" xfId="453" applyNumberFormat="1" applyFont="1" applyBorder="1" applyAlignment="1">
      <alignment horizontal="right" vertical="center" wrapText="1"/>
    </xf>
    <xf numFmtId="0" fontId="4" fillId="0" borderId="0" xfId="240" applyFont="1" applyAlignment="1">
      <alignment horizontal="center" vertical="center"/>
    </xf>
    <xf numFmtId="0" fontId="0" fillId="0" borderId="0" xfId="0" applyAlignment="1">
      <alignment vertical="center" wrapText="1"/>
    </xf>
    <xf numFmtId="0" fontId="13" fillId="0" borderId="118" xfId="0" applyNumberFormat="1" applyFont="1" applyBorder="1" applyAlignment="1">
      <alignment horizontal="center" vertical="center" wrapText="1"/>
    </xf>
    <xf numFmtId="0" fontId="13" fillId="0" borderId="35" xfId="0" applyNumberFormat="1" applyFont="1" applyBorder="1" applyAlignment="1">
      <alignment horizontal="center" vertical="center" wrapText="1"/>
    </xf>
    <xf numFmtId="0" fontId="13" fillId="0" borderId="118" xfId="0" applyFont="1" applyBorder="1" applyAlignment="1">
      <alignment wrapText="1"/>
    </xf>
    <xf numFmtId="0" fontId="13" fillId="75" borderId="118" xfId="0" applyNumberFormat="1" applyFont="1" applyFill="1" applyBorder="1" applyAlignment="1" applyProtection="1">
      <alignment horizontal="center" vertical="center" wrapText="1"/>
      <protection locked="0"/>
    </xf>
    <xf numFmtId="0" fontId="13" fillId="75" borderId="35" xfId="0" applyNumberFormat="1" applyFont="1" applyFill="1" applyBorder="1" applyAlignment="1" applyProtection="1">
      <alignment horizontal="center" vertical="center" wrapText="1"/>
      <protection locked="0"/>
    </xf>
    <xf numFmtId="2" fontId="13" fillId="75" borderId="117" xfId="0" applyNumberFormat="1" applyFont="1" applyFill="1" applyBorder="1" applyAlignment="1">
      <alignment horizontal="center" vertical="center"/>
    </xf>
    <xf numFmtId="0" fontId="13" fillId="0" borderId="118" xfId="0" applyFont="1" applyBorder="1" applyAlignment="1">
      <alignment vertical="center"/>
    </xf>
    <xf numFmtId="49" fontId="13" fillId="75" borderId="104" xfId="0" applyNumberFormat="1" applyFont="1" applyFill="1" applyBorder="1" applyAlignment="1" applyProtection="1">
      <alignment horizontal="center" vertical="center" wrapText="1"/>
      <protection locked="0"/>
    </xf>
    <xf numFmtId="0" fontId="13" fillId="0" borderId="35" xfId="0" applyFont="1" applyBorder="1" applyAlignment="1">
      <alignment vertical="center"/>
    </xf>
    <xf numFmtId="0" fontId="3" fillId="0" borderId="0" xfId="240" applyFont="1" applyAlignment="1">
      <alignment horizontal="center" vertical="center"/>
    </xf>
    <xf numFmtId="4" fontId="13" fillId="0" borderId="40" xfId="1" applyNumberFormat="1" applyFont="1" applyFill="1" applyBorder="1" applyAlignment="1" applyProtection="1">
      <alignment horizontal="right" vertical="center" wrapText="1"/>
    </xf>
    <xf numFmtId="4" fontId="13" fillId="5" borderId="35" xfId="1" applyNumberFormat="1" applyFont="1" applyFill="1" applyBorder="1" applyAlignment="1">
      <alignment horizontal="right" vertical="center" wrapText="1"/>
    </xf>
    <xf numFmtId="4" fontId="11" fillId="5" borderId="35" xfId="1" applyNumberFormat="1" applyFont="1" applyFill="1" applyBorder="1" applyAlignment="1">
      <alignment horizontal="right" vertical="center" wrapText="1"/>
    </xf>
    <xf numFmtId="0" fontId="69" fillId="97" borderId="70" xfId="241" applyFont="1" applyFill="1" applyBorder="1" applyAlignment="1">
      <alignment wrapText="1"/>
    </xf>
    <xf numFmtId="0" fontId="69" fillId="97" borderId="0" xfId="241" applyFont="1" applyFill="1" applyBorder="1" applyAlignment="1">
      <alignment wrapText="1"/>
    </xf>
    <xf numFmtId="0" fontId="69" fillId="97" borderId="71" xfId="241" applyFont="1" applyFill="1" applyBorder="1" applyAlignment="1">
      <alignment wrapText="1"/>
    </xf>
    <xf numFmtId="0" fontId="6" fillId="6" borderId="0" xfId="241" applyFont="1" applyFill="1" applyBorder="1" applyAlignment="1">
      <alignment wrapText="1"/>
    </xf>
    <xf numFmtId="0" fontId="16" fillId="0" borderId="0" xfId="374" applyBorder="1"/>
    <xf numFmtId="0" fontId="11" fillId="5" borderId="40" xfId="1" applyFont="1" applyFill="1" applyBorder="1" applyAlignment="1">
      <alignment horizontal="center" vertical="center"/>
    </xf>
    <xf numFmtId="0" fontId="7" fillId="0" borderId="0" xfId="1" applyFont="1"/>
    <xf numFmtId="0" fontId="11" fillId="5" borderId="19" xfId="1" applyFont="1" applyFill="1" applyBorder="1" applyAlignment="1">
      <alignment horizontal="center" vertical="center"/>
    </xf>
    <xf numFmtId="0" fontId="11" fillId="5" borderId="34" xfId="1" applyFont="1" applyFill="1" applyBorder="1" applyAlignment="1">
      <alignment horizontal="center" vertical="center"/>
    </xf>
    <xf numFmtId="0" fontId="12" fillId="5" borderId="34" xfId="1" applyNumberFormat="1" applyFont="1" applyFill="1" applyBorder="1" applyAlignment="1">
      <alignment horizontal="left" vertical="center" wrapText="1"/>
    </xf>
    <xf numFmtId="0" fontId="13" fillId="0" borderId="19" xfId="1" applyNumberFormat="1" applyFont="1" applyFill="1" applyBorder="1" applyAlignment="1">
      <alignment horizontal="center" vertical="center" wrapText="1"/>
    </xf>
    <xf numFmtId="0" fontId="13" fillId="0" borderId="34" xfId="1" applyFont="1" applyFill="1" applyBorder="1" applyAlignment="1">
      <alignment horizontal="center" vertical="center" wrapText="1"/>
    </xf>
    <xf numFmtId="0" fontId="13" fillId="0" borderId="34" xfId="1" applyFont="1" applyFill="1" applyBorder="1" applyAlignment="1">
      <alignment horizontal="left" vertical="center" wrapText="1"/>
    </xf>
    <xf numFmtId="0" fontId="13" fillId="0" borderId="34" xfId="2" applyNumberFormat="1" applyFont="1" applyFill="1" applyBorder="1" applyAlignment="1" applyProtection="1">
      <alignment horizontal="center" vertical="center" wrapText="1"/>
    </xf>
    <xf numFmtId="4" fontId="13" fillId="0" borderId="34" xfId="1" applyNumberFormat="1" applyFont="1" applyFill="1" applyBorder="1" applyAlignment="1">
      <alignment horizontal="right" vertical="center" wrapText="1"/>
    </xf>
    <xf numFmtId="4" fontId="13" fillId="0" borderId="22" xfId="1" applyNumberFormat="1" applyFont="1" applyFill="1" applyBorder="1" applyAlignment="1">
      <alignment horizontal="right" vertical="center" wrapText="1"/>
    </xf>
    <xf numFmtId="164" fontId="7" fillId="0" borderId="0" xfId="1" applyNumberFormat="1" applyFont="1" applyFill="1"/>
    <xf numFmtId="4" fontId="13" fillId="0" borderId="42" xfId="1" applyNumberFormat="1" applyFont="1" applyFill="1" applyBorder="1" applyAlignment="1">
      <alignment horizontal="right" vertical="center" wrapText="1"/>
    </xf>
    <xf numFmtId="4" fontId="13" fillId="0" borderId="43" xfId="1" applyNumberFormat="1" applyFont="1" applyFill="1" applyBorder="1" applyAlignment="1">
      <alignment horizontal="right" vertical="center" wrapText="1"/>
    </xf>
    <xf numFmtId="4" fontId="13" fillId="5" borderId="42" xfId="1" applyNumberFormat="1" applyFont="1" applyFill="1" applyBorder="1" applyAlignment="1">
      <alignment horizontal="right" vertical="center" wrapText="1"/>
    </xf>
    <xf numFmtId="4" fontId="11" fillId="5" borderId="43" xfId="1" applyNumberFormat="1" applyFont="1" applyFill="1" applyBorder="1" applyAlignment="1">
      <alignment horizontal="right" vertical="center" wrapText="1"/>
    </xf>
    <xf numFmtId="4" fontId="17" fillId="0" borderId="8" xfId="1" applyNumberFormat="1" applyFont="1" applyFill="1" applyBorder="1" applyAlignment="1">
      <alignment horizontal="right" vertical="center" wrapText="1"/>
    </xf>
    <xf numFmtId="0" fontId="69" fillId="74" borderId="103" xfId="241" applyFont="1" applyFill="1" applyBorder="1" applyAlignment="1">
      <alignment horizontal="center" vertical="center"/>
    </xf>
    <xf numFmtId="0" fontId="69" fillId="74" borderId="35" xfId="241" applyFont="1" applyFill="1" applyBorder="1" applyAlignment="1">
      <alignment horizontal="center" vertical="center"/>
    </xf>
    <xf numFmtId="4" fontId="69" fillId="74" borderId="35" xfId="241" applyNumberFormat="1" applyFont="1" applyFill="1" applyBorder="1" applyAlignment="1">
      <alignment horizontal="center" vertical="center" wrapText="1"/>
    </xf>
    <xf numFmtId="0" fontId="69" fillId="74" borderId="35" xfId="241" applyFont="1" applyFill="1" applyBorder="1" applyAlignment="1">
      <alignment horizontal="center" vertical="center" wrapText="1"/>
    </xf>
    <xf numFmtId="0" fontId="69" fillId="74" borderId="104" xfId="241" applyFont="1" applyFill="1" applyBorder="1" applyAlignment="1">
      <alignment horizontal="center" vertical="center" wrapText="1"/>
    </xf>
    <xf numFmtId="10" fontId="7" fillId="6" borderId="35" xfId="241" applyNumberFormat="1" applyFont="1" applyFill="1" applyBorder="1" applyAlignment="1">
      <alignment horizontal="right" vertical="top" wrapText="1"/>
    </xf>
    <xf numFmtId="10" fontId="69" fillId="6" borderId="35" xfId="241" applyNumberFormat="1" applyFont="1" applyFill="1" applyBorder="1" applyAlignment="1">
      <alignment vertical="top" wrapText="1"/>
    </xf>
    <xf numFmtId="10" fontId="67" fillId="0" borderId="35" xfId="241" applyNumberFormat="1" applyFont="1" applyFill="1" applyBorder="1" applyAlignment="1">
      <alignment vertical="top" wrapText="1"/>
    </xf>
    <xf numFmtId="10" fontId="67" fillId="0" borderId="104" xfId="241" applyNumberFormat="1" applyFont="1" applyFill="1" applyBorder="1" applyAlignment="1">
      <alignment vertical="top" wrapText="1"/>
    </xf>
    <xf numFmtId="4" fontId="6" fillId="0" borderId="35" xfId="3" applyNumberFormat="1" applyFont="1" applyBorder="1" applyAlignment="1" applyProtection="1">
      <alignment vertical="center" wrapText="1"/>
    </xf>
    <xf numFmtId="4" fontId="6" fillId="6" borderId="35" xfId="241" applyNumberFormat="1" applyFont="1" applyFill="1" applyBorder="1" applyAlignment="1">
      <alignment vertical="top" wrapText="1"/>
    </xf>
    <xf numFmtId="4" fontId="71" fillId="6" borderId="35" xfId="241" applyNumberFormat="1" applyFont="1" applyFill="1" applyBorder="1" applyAlignment="1">
      <alignment vertical="top" wrapText="1"/>
    </xf>
    <xf numFmtId="4" fontId="71" fillId="6" borderId="104" xfId="241" applyNumberFormat="1" applyFont="1" applyFill="1" applyBorder="1" applyAlignment="1">
      <alignment vertical="top" wrapText="1"/>
    </xf>
    <xf numFmtId="10" fontId="7" fillId="6" borderId="35" xfId="277" applyNumberFormat="1" applyFont="1" applyFill="1" applyBorder="1" applyAlignment="1">
      <alignment horizontal="right" vertical="top" wrapText="1"/>
    </xf>
    <xf numFmtId="10" fontId="6" fillId="0" borderId="35" xfId="3" applyNumberFormat="1" applyFont="1" applyBorder="1" applyAlignment="1" applyProtection="1">
      <alignment vertical="center" wrapText="1"/>
    </xf>
    <xf numFmtId="9" fontId="9" fillId="6" borderId="35" xfId="277" applyFont="1" applyFill="1" applyBorder="1" applyAlignment="1">
      <alignment horizontal="center" vertical="top" wrapText="1"/>
    </xf>
    <xf numFmtId="10" fontId="10" fillId="6" borderId="35" xfId="277" applyNumberFormat="1" applyFont="1" applyFill="1" applyBorder="1" applyAlignment="1">
      <alignment vertical="top" wrapText="1"/>
    </xf>
    <xf numFmtId="10" fontId="10" fillId="6" borderId="104" xfId="277" applyNumberFormat="1" applyFont="1" applyFill="1" applyBorder="1" applyAlignment="1">
      <alignment vertical="top" wrapText="1"/>
    </xf>
    <xf numFmtId="4" fontId="9" fillId="6" borderId="35" xfId="241" applyNumberFormat="1" applyFont="1" applyFill="1" applyBorder="1" applyAlignment="1">
      <alignment horizontal="center" vertical="top" wrapText="1"/>
    </xf>
    <xf numFmtId="39" fontId="10" fillId="6" borderId="35" xfId="375" applyNumberFormat="1" applyFont="1" applyFill="1" applyBorder="1" applyAlignment="1">
      <alignment vertical="top" wrapText="1"/>
    </xf>
    <xf numFmtId="39" fontId="10" fillId="6" borderId="104" xfId="375" applyNumberFormat="1" applyFont="1" applyFill="1" applyBorder="1" applyAlignment="1">
      <alignment vertical="top" wrapText="1"/>
    </xf>
    <xf numFmtId="0" fontId="69" fillId="6" borderId="70" xfId="241" applyFont="1" applyFill="1" applyBorder="1" applyAlignment="1">
      <alignment wrapText="1"/>
    </xf>
    <xf numFmtId="0" fontId="69" fillId="6" borderId="0" xfId="241" applyFont="1" applyFill="1" applyBorder="1" applyAlignment="1">
      <alignment wrapText="1"/>
    </xf>
    <xf numFmtId="0" fontId="69" fillId="6" borderId="71" xfId="241" applyFont="1" applyFill="1" applyBorder="1" applyAlignment="1">
      <alignment wrapText="1"/>
    </xf>
    <xf numFmtId="0" fontId="2" fillId="0" borderId="0" xfId="240" applyFont="1" applyAlignment="1">
      <alignment horizontal="center" vertical="center"/>
    </xf>
    <xf numFmtId="0" fontId="0" fillId="0" borderId="0" xfId="0" applyAlignment="1">
      <alignment vertical="center" wrapText="1"/>
    </xf>
    <xf numFmtId="17" fontId="7" fillId="0" borderId="0" xfId="3865" applyNumberFormat="1" applyFont="1" applyAlignment="1">
      <alignment horizontal="center" vertical="center"/>
    </xf>
    <xf numFmtId="0" fontId="9" fillId="0" borderId="0" xfId="3865" applyFont="1" applyAlignment="1">
      <alignment horizontal="center" vertical="center"/>
    </xf>
    <xf numFmtId="0" fontId="7" fillId="0" borderId="0" xfId="3865" applyFont="1" applyAlignment="1">
      <alignment horizontal="center" vertical="center"/>
    </xf>
    <xf numFmtId="0" fontId="1" fillId="0" borderId="0" xfId="240" applyFont="1" applyAlignment="1">
      <alignment horizontal="center" vertical="center"/>
    </xf>
    <xf numFmtId="4" fontId="13" fillId="98" borderId="22" xfId="1" applyNumberFormat="1" applyFont="1" applyFill="1" applyBorder="1" applyAlignment="1">
      <alignment horizontal="right" vertical="center" wrapText="1"/>
    </xf>
    <xf numFmtId="0" fontId="7" fillId="0" borderId="2" xfId="1" applyFont="1" applyBorder="1" applyAlignment="1">
      <alignment horizontal="center"/>
    </xf>
    <xf numFmtId="0" fontId="7" fillId="0" borderId="3" xfId="1" applyFont="1" applyBorder="1" applyAlignment="1">
      <alignment horizontal="center"/>
    </xf>
    <xf numFmtId="0" fontId="7" fillId="0" borderId="4" xfId="1" applyFont="1" applyBorder="1" applyAlignment="1">
      <alignment horizontal="center" wrapText="1"/>
    </xf>
    <xf numFmtId="0" fontId="7" fillId="0" borderId="5" xfId="1" applyFont="1" applyBorder="1" applyAlignment="1">
      <alignment horizontal="center" wrapText="1"/>
    </xf>
    <xf numFmtId="0" fontId="7" fillId="0" borderId="6" xfId="1" applyFont="1" applyFill="1" applyBorder="1" applyAlignment="1">
      <alignment horizontal="center"/>
    </xf>
    <xf numFmtId="0" fontId="7" fillId="0" borderId="7" xfId="1" applyFont="1" applyFill="1" applyBorder="1" applyAlignment="1">
      <alignment horizontal="center"/>
    </xf>
    <xf numFmtId="0" fontId="7" fillId="0" borderId="8" xfId="1" applyFont="1" applyFill="1" applyBorder="1" applyAlignment="1">
      <alignment horizontal="center"/>
    </xf>
    <xf numFmtId="0" fontId="8" fillId="3" borderId="9" xfId="1" applyFont="1" applyFill="1" applyBorder="1" applyAlignment="1">
      <alignment horizontal="center" vertical="center"/>
    </xf>
    <xf numFmtId="0" fontId="8" fillId="3" borderId="10" xfId="1" applyFont="1" applyFill="1" applyBorder="1" applyAlignment="1">
      <alignment horizontal="center" vertical="center"/>
    </xf>
    <xf numFmtId="0" fontId="8" fillId="3" borderId="11" xfId="1" applyFont="1" applyFill="1" applyBorder="1" applyAlignment="1">
      <alignment horizontal="center" vertical="center"/>
    </xf>
    <xf numFmtId="0" fontId="9" fillId="0" borderId="15" xfId="1" applyFont="1" applyFill="1" applyBorder="1" applyAlignment="1">
      <alignment horizontal="left" vertical="center"/>
    </xf>
    <xf numFmtId="0" fontId="9" fillId="0" borderId="16" xfId="1" applyFont="1" applyFill="1" applyBorder="1" applyAlignment="1">
      <alignment horizontal="left" vertical="center"/>
    </xf>
    <xf numFmtId="0" fontId="9" fillId="0" borderId="17" xfId="1" applyFont="1" applyFill="1" applyBorder="1" applyAlignment="1">
      <alignment horizontal="left" vertical="center"/>
    </xf>
    <xf numFmtId="0" fontId="9" fillId="0" borderId="18" xfId="1" applyFont="1" applyFill="1" applyBorder="1" applyAlignment="1">
      <alignment horizontal="left" vertical="center"/>
    </xf>
    <xf numFmtId="0" fontId="9" fillId="0" borderId="19" xfId="1" applyFont="1" applyFill="1" applyBorder="1" applyAlignment="1">
      <alignment horizontal="left" vertical="center"/>
    </xf>
    <xf numFmtId="0" fontId="9" fillId="0" borderId="20" xfId="1" applyFont="1" applyFill="1" applyBorder="1" applyAlignment="1">
      <alignment horizontal="left" vertical="center"/>
    </xf>
    <xf numFmtId="14" fontId="9" fillId="0" borderId="21" xfId="1" applyNumberFormat="1" applyFont="1" applyFill="1" applyBorder="1" applyAlignment="1">
      <alignment horizontal="left" vertical="center"/>
    </xf>
    <xf numFmtId="14" fontId="9" fillId="0" borderId="22" xfId="1" applyNumberFormat="1" applyFont="1" applyFill="1" applyBorder="1" applyAlignment="1">
      <alignment horizontal="left" vertical="center"/>
    </xf>
    <xf numFmtId="0" fontId="9" fillId="0" borderId="19" xfId="1" applyFont="1" applyFill="1" applyBorder="1" applyAlignment="1">
      <alignment horizontal="left" vertical="center" wrapText="1"/>
    </xf>
    <xf numFmtId="0" fontId="9" fillId="0" borderId="20" xfId="1" applyFont="1" applyFill="1" applyBorder="1" applyAlignment="1">
      <alignment horizontal="left" vertical="center" wrapText="1"/>
    </xf>
    <xf numFmtId="0" fontId="9" fillId="0" borderId="21" xfId="1" applyFont="1" applyFill="1" applyBorder="1" applyAlignment="1">
      <alignment horizontal="left" vertical="center"/>
    </xf>
    <xf numFmtId="0" fontId="9" fillId="0" borderId="22" xfId="1" applyFont="1" applyFill="1" applyBorder="1" applyAlignment="1">
      <alignment horizontal="left" vertical="center"/>
    </xf>
    <xf numFmtId="0" fontId="69" fillId="0" borderId="19" xfId="1" applyFont="1" applyFill="1" applyBorder="1" applyAlignment="1">
      <alignment horizontal="left" vertical="center" wrapText="1"/>
    </xf>
    <xf numFmtId="0" fontId="69" fillId="0" borderId="20" xfId="1" applyFont="1" applyFill="1" applyBorder="1" applyAlignment="1">
      <alignment horizontal="left" vertical="center" wrapText="1"/>
    </xf>
    <xf numFmtId="0" fontId="9" fillId="0" borderId="23" xfId="1" applyFont="1" applyFill="1" applyBorder="1" applyAlignment="1">
      <alignment horizontal="center" vertical="center"/>
    </xf>
    <xf numFmtId="0" fontId="9" fillId="0" borderId="24" xfId="1" applyFont="1" applyFill="1" applyBorder="1" applyAlignment="1">
      <alignment horizontal="left" vertical="center"/>
    </xf>
    <xf numFmtId="0" fontId="9" fillId="0" borderId="27" xfId="1" applyFont="1" applyFill="1" applyBorder="1" applyAlignment="1">
      <alignment horizontal="left" vertical="center"/>
    </xf>
    <xf numFmtId="0" fontId="9" fillId="0" borderId="28" xfId="1" applyFont="1" applyFill="1" applyBorder="1" applyAlignment="1">
      <alignment horizontal="left" vertical="center"/>
    </xf>
    <xf numFmtId="10" fontId="9" fillId="4" borderId="29" xfId="1" applyNumberFormat="1" applyFont="1" applyFill="1" applyBorder="1" applyAlignment="1">
      <alignment horizontal="center" vertical="center"/>
    </xf>
    <xf numFmtId="10" fontId="9" fillId="4" borderId="30" xfId="1" applyNumberFormat="1" applyFont="1" applyFill="1" applyBorder="1" applyAlignment="1">
      <alignment horizontal="center" vertical="center"/>
    </xf>
    <xf numFmtId="0" fontId="9" fillId="0" borderId="6" xfId="1" applyFont="1" applyFill="1" applyBorder="1" applyAlignment="1">
      <alignment horizontal="center" vertical="center" wrapText="1"/>
    </xf>
    <xf numFmtId="0" fontId="9" fillId="0" borderId="7" xfId="1" applyFont="1" applyFill="1" applyBorder="1" applyAlignment="1">
      <alignment horizontal="center" vertical="center" wrapText="1"/>
    </xf>
    <xf numFmtId="0" fontId="9" fillId="0" borderId="8" xfId="1" applyFont="1" applyFill="1" applyBorder="1" applyAlignment="1">
      <alignment horizontal="center" vertical="center" wrapText="1"/>
    </xf>
    <xf numFmtId="0" fontId="17" fillId="0" borderId="6" xfId="1" applyFont="1" applyFill="1" applyBorder="1" applyAlignment="1">
      <alignment horizontal="right" vertical="center" wrapText="1"/>
    </xf>
    <xf numFmtId="0" fontId="17" fillId="0" borderId="7" xfId="1" applyFont="1" applyFill="1" applyBorder="1" applyAlignment="1">
      <alignment horizontal="right" vertical="center" wrapText="1"/>
    </xf>
    <xf numFmtId="0" fontId="9" fillId="0" borderId="46" xfId="1" applyFont="1" applyBorder="1" applyAlignment="1">
      <alignment horizontal="center" vertical="center"/>
    </xf>
    <xf numFmtId="0" fontId="9" fillId="0" borderId="47" xfId="1" applyFont="1" applyBorder="1" applyAlignment="1">
      <alignment horizontal="center" vertical="center"/>
    </xf>
    <xf numFmtId="0" fontId="9" fillId="0" borderId="48" xfId="1" applyFont="1" applyBorder="1" applyAlignment="1">
      <alignment horizontal="center" vertical="center"/>
    </xf>
    <xf numFmtId="0" fontId="7" fillId="0" borderId="46" xfId="1" applyFont="1" applyBorder="1" applyAlignment="1">
      <alignment horizontal="center" vertical="center"/>
    </xf>
    <xf numFmtId="0" fontId="7" fillId="0" borderId="47" xfId="1" applyFont="1" applyBorder="1" applyAlignment="1">
      <alignment horizontal="center" vertical="center"/>
    </xf>
    <xf numFmtId="0" fontId="7" fillId="0" borderId="48" xfId="1" applyFont="1" applyBorder="1" applyAlignment="1">
      <alignment horizontal="center" vertical="center"/>
    </xf>
    <xf numFmtId="0" fontId="20" fillId="0" borderId="44" xfId="1" applyFont="1" applyBorder="1" applyAlignment="1">
      <alignment horizontal="right" vertical="center"/>
    </xf>
    <xf numFmtId="0" fontId="19" fillId="0" borderId="0" xfId="1" applyFont="1" applyBorder="1" applyAlignment="1">
      <alignment horizontal="right" vertical="center"/>
    </xf>
    <xf numFmtId="0" fontId="19" fillId="0" borderId="45" xfId="1" applyFont="1" applyBorder="1" applyAlignment="1">
      <alignment horizontal="right" vertical="center"/>
    </xf>
    <xf numFmtId="0" fontId="11" fillId="73" borderId="67" xfId="241" applyFont="1" applyFill="1" applyBorder="1" applyAlignment="1">
      <alignment horizontal="center" vertical="center"/>
    </xf>
    <xf numFmtId="0" fontId="11" fillId="73" borderId="68" xfId="241" applyFont="1" applyFill="1" applyBorder="1" applyAlignment="1">
      <alignment horizontal="center" vertical="center"/>
    </xf>
    <xf numFmtId="0" fontId="11" fillId="73" borderId="69" xfId="241" applyFont="1" applyFill="1" applyBorder="1" applyAlignment="1">
      <alignment horizontal="center" vertical="center"/>
    </xf>
    <xf numFmtId="0" fontId="69" fillId="6" borderId="75" xfId="241" applyFont="1" applyFill="1" applyBorder="1" applyAlignment="1">
      <alignment horizontal="center" vertical="center"/>
    </xf>
    <xf numFmtId="0" fontId="70" fillId="0" borderId="76" xfId="374" applyFont="1" applyBorder="1"/>
    <xf numFmtId="0" fontId="70" fillId="0" borderId="77" xfId="374" applyFont="1" applyBorder="1"/>
    <xf numFmtId="0" fontId="69" fillId="6" borderId="78" xfId="241" applyFont="1" applyFill="1" applyBorder="1" applyAlignment="1">
      <alignment horizontal="center" vertical="center"/>
    </xf>
    <xf numFmtId="0" fontId="70" fillId="0" borderId="50" xfId="374" applyFont="1" applyBorder="1"/>
    <xf numFmtId="0" fontId="70" fillId="0" borderId="79" xfId="374" applyFont="1" applyBorder="1"/>
    <xf numFmtId="0" fontId="69" fillId="6" borderId="80" xfId="241" applyFont="1" applyFill="1" applyBorder="1" applyAlignment="1">
      <alignment horizontal="left" vertical="center"/>
    </xf>
    <xf numFmtId="0" fontId="69" fillId="6" borderId="81" xfId="241" applyFont="1" applyFill="1" applyBorder="1" applyAlignment="1">
      <alignment horizontal="left" vertical="center"/>
    </xf>
    <xf numFmtId="0" fontId="9" fillId="0" borderId="2" xfId="374" applyFont="1" applyBorder="1" applyAlignment="1">
      <alignment horizontal="center" vertical="center" wrapText="1"/>
    </xf>
    <xf numFmtId="0" fontId="9" fillId="0" borderId="76" xfId="374" applyFont="1" applyBorder="1" applyAlignment="1">
      <alignment horizontal="center" vertical="center" wrapText="1"/>
    </xf>
    <xf numFmtId="0" fontId="9" fillId="0" borderId="77" xfId="374" applyFont="1" applyBorder="1" applyAlignment="1">
      <alignment horizontal="center" vertical="center" wrapText="1"/>
    </xf>
    <xf numFmtId="0" fontId="9" fillId="0" borderId="49" xfId="374" applyFont="1" applyBorder="1" applyAlignment="1">
      <alignment horizontal="center" vertical="center" wrapText="1"/>
    </xf>
    <xf numFmtId="0" fontId="9" fillId="0" borderId="50" xfId="374" applyFont="1" applyBorder="1" applyAlignment="1">
      <alignment horizontal="center" vertical="center" wrapText="1"/>
    </xf>
    <xf numFmtId="0" fontId="9" fillId="0" borderId="79" xfId="374" applyFont="1" applyBorder="1" applyAlignment="1">
      <alignment horizontal="center" vertical="center" wrapText="1"/>
    </xf>
    <xf numFmtId="49" fontId="6" fillId="6" borderId="103" xfId="241" applyNumberFormat="1" applyFont="1" applyFill="1" applyBorder="1" applyAlignment="1">
      <alignment horizontal="center" vertical="center" wrapText="1"/>
    </xf>
    <xf numFmtId="0" fontId="6" fillId="6" borderId="103" xfId="241" applyFont="1" applyFill="1" applyBorder="1" applyAlignment="1">
      <alignment horizontal="center" vertical="center" wrapText="1"/>
    </xf>
    <xf numFmtId="0" fontId="6" fillId="6" borderId="35" xfId="241" applyFont="1" applyFill="1" applyBorder="1" applyAlignment="1">
      <alignment vertical="center" wrapText="1"/>
    </xf>
    <xf numFmtId="49" fontId="6" fillId="6" borderId="35" xfId="241" applyNumberFormat="1" applyFont="1" applyFill="1" applyBorder="1" applyAlignment="1">
      <alignment vertical="center" wrapText="1"/>
    </xf>
    <xf numFmtId="0" fontId="20" fillId="97" borderId="70" xfId="0" applyFont="1" applyFill="1" applyBorder="1" applyAlignment="1">
      <alignment horizontal="right" vertical="center"/>
    </xf>
    <xf numFmtId="0" fontId="20" fillId="97" borderId="0" xfId="0" applyFont="1" applyFill="1" applyBorder="1" applyAlignment="1">
      <alignment horizontal="right" vertical="center"/>
    </xf>
    <xf numFmtId="0" fontId="20" fillId="97" borderId="71" xfId="0" applyFont="1" applyFill="1" applyBorder="1" applyAlignment="1">
      <alignment horizontal="right" vertical="center"/>
    </xf>
    <xf numFmtId="0" fontId="20" fillId="97" borderId="109" xfId="0" applyFont="1" applyFill="1" applyBorder="1" applyAlignment="1">
      <alignment horizontal="right" vertical="center"/>
    </xf>
    <xf numFmtId="0" fontId="20" fillId="97" borderId="113" xfId="0" applyFont="1" applyFill="1" applyBorder="1" applyAlignment="1">
      <alignment horizontal="right" vertical="center"/>
    </xf>
    <xf numFmtId="0" fontId="20" fillId="97" borderId="114" xfId="0" applyFont="1" applyFill="1" applyBorder="1" applyAlignment="1">
      <alignment horizontal="right" vertical="center"/>
    </xf>
    <xf numFmtId="0" fontId="69" fillId="6" borderId="103" xfId="241" applyFont="1" applyFill="1" applyBorder="1" applyAlignment="1">
      <alignment horizontal="center" vertical="center" wrapText="1"/>
    </xf>
    <xf numFmtId="0" fontId="69" fillId="6" borderId="35" xfId="241" applyFont="1" applyFill="1" applyBorder="1" applyAlignment="1">
      <alignment horizontal="center" vertical="center" wrapText="1"/>
    </xf>
    <xf numFmtId="0" fontId="69" fillId="6" borderId="0" xfId="241" applyFont="1" applyFill="1" applyBorder="1" applyAlignment="1">
      <alignment horizontal="left" wrapText="1"/>
    </xf>
    <xf numFmtId="0" fontId="69" fillId="6" borderId="71" xfId="241" applyFont="1" applyFill="1" applyBorder="1" applyAlignment="1">
      <alignment horizontal="left" wrapText="1"/>
    </xf>
    <xf numFmtId="0" fontId="20" fillId="97" borderId="70" xfId="0" applyFont="1" applyFill="1" applyBorder="1" applyAlignment="1">
      <alignment horizontal="center" vertical="center"/>
    </xf>
    <xf numFmtId="0" fontId="20" fillId="97" borderId="0" xfId="0" applyFont="1" applyFill="1" applyBorder="1" applyAlignment="1">
      <alignment horizontal="center" vertical="center"/>
    </xf>
    <xf numFmtId="0" fontId="20" fillId="97" borderId="71" xfId="0" applyFont="1" applyFill="1" applyBorder="1" applyAlignment="1">
      <alignment horizontal="center" vertical="center"/>
    </xf>
    <xf numFmtId="0" fontId="6" fillId="97" borderId="70" xfId="241" applyFont="1" applyFill="1" applyBorder="1" applyAlignment="1">
      <alignment horizontal="center" wrapText="1"/>
    </xf>
    <xf numFmtId="0" fontId="6" fillId="97" borderId="0" xfId="241" applyFont="1" applyFill="1" applyBorder="1" applyAlignment="1">
      <alignment horizontal="center" wrapText="1"/>
    </xf>
    <xf numFmtId="0" fontId="6" fillId="97" borderId="71" xfId="241" applyFont="1" applyFill="1" applyBorder="1" applyAlignment="1">
      <alignment horizontal="center" wrapText="1"/>
    </xf>
    <xf numFmtId="0" fontId="9" fillId="97" borderId="122" xfId="1" applyFont="1" applyFill="1" applyBorder="1" applyAlignment="1">
      <alignment horizontal="center" vertical="center"/>
    </xf>
    <xf numFmtId="0" fontId="9" fillId="97" borderId="47" xfId="1" applyFont="1" applyFill="1" applyBorder="1" applyAlignment="1">
      <alignment horizontal="center" vertical="center"/>
    </xf>
    <xf numFmtId="0" fontId="9" fillId="97" borderId="123" xfId="1" applyFont="1" applyFill="1" applyBorder="1" applyAlignment="1">
      <alignment horizontal="center" vertical="center"/>
    </xf>
    <xf numFmtId="0" fontId="7" fillId="97" borderId="122" xfId="1" applyFont="1" applyFill="1" applyBorder="1" applyAlignment="1">
      <alignment horizontal="center" vertical="center"/>
    </xf>
    <xf numFmtId="0" fontId="7" fillId="97" borderId="47" xfId="1" applyFont="1" applyFill="1" applyBorder="1" applyAlignment="1">
      <alignment horizontal="center" vertical="center"/>
    </xf>
    <xf numFmtId="0" fontId="7" fillId="97" borderId="123" xfId="1" applyFont="1" applyFill="1" applyBorder="1" applyAlignment="1">
      <alignment horizontal="center" vertical="center"/>
    </xf>
    <xf numFmtId="0" fontId="65" fillId="0" borderId="70" xfId="1" applyFont="1" applyBorder="1" applyAlignment="1">
      <alignment horizontal="center"/>
    </xf>
    <xf numFmtId="0" fontId="65" fillId="0" borderId="0" xfId="1" applyFont="1" applyBorder="1" applyAlignment="1">
      <alignment horizontal="center"/>
    </xf>
    <xf numFmtId="0" fontId="65" fillId="0" borderId="71" xfId="1" applyFont="1" applyBorder="1" applyAlignment="1">
      <alignment horizontal="center"/>
    </xf>
    <xf numFmtId="0" fontId="6" fillId="0" borderId="75" xfId="1" applyBorder="1" applyAlignment="1">
      <alignment horizontal="center" vertical="center"/>
    </xf>
    <xf numFmtId="0" fontId="6" fillId="0" borderId="76" xfId="1" applyBorder="1" applyAlignment="1">
      <alignment horizontal="center" vertical="center"/>
    </xf>
    <xf numFmtId="0" fontId="6" fillId="0" borderId="77" xfId="1" applyBorder="1" applyAlignment="1">
      <alignment horizontal="center" vertical="center"/>
    </xf>
    <xf numFmtId="0" fontId="6" fillId="0" borderId="78" xfId="1" applyBorder="1" applyAlignment="1">
      <alignment horizontal="center" vertical="center"/>
    </xf>
    <xf numFmtId="0" fontId="6" fillId="0" borderId="50" xfId="1" applyBorder="1" applyAlignment="1">
      <alignment horizontal="center" vertical="center"/>
    </xf>
    <xf numFmtId="0" fontId="6" fillId="0" borderId="79" xfId="1" applyBorder="1" applyAlignment="1">
      <alignment horizontal="center" vertical="center"/>
    </xf>
    <xf numFmtId="0" fontId="68" fillId="71" borderId="78" xfId="1" applyFont="1" applyFill="1" applyBorder="1" applyAlignment="1" applyProtection="1">
      <alignment horizontal="left" vertical="center"/>
      <protection locked="0"/>
    </xf>
    <xf numFmtId="0" fontId="68" fillId="71" borderId="50" xfId="1" applyFont="1" applyFill="1" applyBorder="1" applyAlignment="1" applyProtection="1">
      <alignment horizontal="left" vertical="center"/>
      <protection locked="0"/>
    </xf>
    <xf numFmtId="0" fontId="68" fillId="71" borderId="79" xfId="1" applyFont="1" applyFill="1" applyBorder="1" applyAlignment="1" applyProtection="1">
      <alignment horizontal="left" vertical="center"/>
      <protection locked="0"/>
    </xf>
    <xf numFmtId="0" fontId="6" fillId="71" borderId="80" xfId="1" applyFont="1" applyFill="1" applyBorder="1" applyAlignment="1">
      <alignment horizontal="center"/>
    </xf>
    <xf numFmtId="0" fontId="6" fillId="71" borderId="81" xfId="1" applyFont="1" applyFill="1" applyBorder="1" applyAlignment="1">
      <alignment horizontal="center"/>
    </xf>
    <xf numFmtId="0" fontId="6" fillId="71" borderId="82" xfId="1" applyFont="1" applyFill="1" applyBorder="1" applyAlignment="1">
      <alignment horizontal="center"/>
    </xf>
    <xf numFmtId="0" fontId="67" fillId="70" borderId="2" xfId="1" applyFont="1" applyFill="1" applyBorder="1" applyAlignment="1" applyProtection="1">
      <alignment horizontal="center" vertical="center" wrapText="1"/>
    </xf>
    <xf numFmtId="0" fontId="67" fillId="70" borderId="76" xfId="1" applyFont="1" applyFill="1" applyBorder="1" applyAlignment="1" applyProtection="1">
      <alignment horizontal="center" vertical="center" wrapText="1"/>
    </xf>
    <xf numFmtId="0" fontId="67" fillId="70" borderId="5" xfId="1" applyFont="1" applyFill="1" applyBorder="1" applyAlignment="1" applyProtection="1">
      <alignment horizontal="center" vertical="center" wrapText="1"/>
    </xf>
    <xf numFmtId="0" fontId="67" fillId="70" borderId="49" xfId="1" applyFont="1" applyFill="1" applyBorder="1" applyAlignment="1" applyProtection="1">
      <alignment horizontal="center" vertical="center" wrapText="1"/>
    </xf>
    <xf numFmtId="0" fontId="67" fillId="70" borderId="50" xfId="1" applyFont="1" applyFill="1" applyBorder="1" applyAlignment="1" applyProtection="1">
      <alignment horizontal="center" vertical="center" wrapText="1"/>
    </xf>
    <xf numFmtId="0" fontId="67" fillId="70" borderId="51" xfId="1" applyFont="1" applyFill="1" applyBorder="1" applyAlignment="1" applyProtection="1">
      <alignment horizontal="center" vertical="center" wrapText="1"/>
    </xf>
    <xf numFmtId="0" fontId="67" fillId="70" borderId="2" xfId="1" applyFont="1" applyFill="1" applyBorder="1" applyAlignment="1" applyProtection="1">
      <alignment horizontal="center" vertical="center"/>
    </xf>
    <xf numFmtId="0" fontId="67" fillId="70" borderId="77" xfId="1" applyFont="1" applyFill="1" applyBorder="1" applyAlignment="1" applyProtection="1">
      <alignment horizontal="center" vertical="center"/>
    </xf>
    <xf numFmtId="0" fontId="67" fillId="70" borderId="49" xfId="1" applyFont="1" applyFill="1" applyBorder="1" applyAlignment="1" applyProtection="1">
      <alignment horizontal="center" vertical="center"/>
    </xf>
    <xf numFmtId="0" fontId="67" fillId="70" borderId="79" xfId="1" applyFont="1" applyFill="1" applyBorder="1" applyAlignment="1" applyProtection="1">
      <alignment horizontal="center" vertical="center"/>
    </xf>
    <xf numFmtId="10" fontId="68" fillId="71" borderId="85" xfId="1" applyNumberFormat="1" applyFont="1" applyFill="1" applyBorder="1" applyAlignment="1" applyProtection="1">
      <alignment horizontal="center" vertical="center"/>
    </xf>
    <xf numFmtId="10" fontId="68" fillId="71" borderId="86" xfId="1" applyNumberFormat="1" applyFont="1" applyFill="1" applyBorder="1" applyAlignment="1" applyProtection="1">
      <alignment horizontal="center" vertical="center"/>
    </xf>
    <xf numFmtId="10" fontId="68" fillId="71" borderId="90" xfId="1" applyNumberFormat="1" applyFont="1" applyFill="1" applyBorder="1" applyAlignment="1" applyProtection="1">
      <alignment horizontal="center" vertical="center"/>
    </xf>
    <xf numFmtId="10" fontId="68" fillId="71" borderId="91" xfId="1" applyNumberFormat="1" applyFont="1" applyFill="1" applyBorder="1" applyAlignment="1" applyProtection="1">
      <alignment horizontal="center" vertical="center"/>
    </xf>
    <xf numFmtId="0" fontId="6" fillId="0" borderId="98" xfId="1" applyBorder="1" applyAlignment="1">
      <alignment horizontal="center"/>
    </xf>
    <xf numFmtId="0" fontId="6" fillId="0" borderId="90" xfId="1" applyBorder="1" applyAlignment="1">
      <alignment horizontal="center"/>
    </xf>
    <xf numFmtId="0" fontId="6" fillId="0" borderId="99" xfId="1" applyBorder="1" applyAlignment="1">
      <alignment horizontal="center"/>
    </xf>
    <xf numFmtId="10" fontId="68" fillId="71" borderId="81" xfId="1" applyNumberFormat="1" applyFont="1" applyFill="1" applyBorder="1" applyAlignment="1" applyProtection="1">
      <alignment horizontal="center" vertical="center"/>
    </xf>
    <xf numFmtId="10" fontId="68" fillId="71" borderId="95" xfId="1" applyNumberFormat="1" applyFont="1" applyFill="1" applyBorder="1" applyAlignment="1" applyProtection="1">
      <alignment horizontal="center" vertical="center"/>
    </xf>
    <xf numFmtId="10" fontId="68" fillId="70" borderId="80" xfId="1" applyNumberFormat="1" applyFont="1" applyFill="1" applyBorder="1" applyAlignment="1" applyProtection="1">
      <alignment horizontal="center" vertical="center"/>
    </xf>
    <xf numFmtId="10" fontId="68" fillId="70" borderId="81" xfId="1" applyNumberFormat="1" applyFont="1" applyFill="1" applyBorder="1" applyAlignment="1" applyProtection="1">
      <alignment horizontal="center" vertical="center"/>
    </xf>
    <xf numFmtId="10" fontId="68" fillId="70" borderId="82" xfId="1" applyNumberFormat="1" applyFont="1" applyFill="1" applyBorder="1" applyAlignment="1" applyProtection="1">
      <alignment horizontal="center" vertical="center"/>
    </xf>
    <xf numFmtId="0" fontId="6" fillId="0" borderId="96" xfId="1" applyBorder="1" applyAlignment="1">
      <alignment horizontal="center"/>
    </xf>
    <xf numFmtId="0" fontId="6" fillId="0" borderId="85" xfId="1" applyBorder="1" applyAlignment="1">
      <alignment horizontal="center"/>
    </xf>
    <xf numFmtId="0" fontId="6" fillId="0" borderId="97" xfId="1" applyBorder="1" applyAlignment="1">
      <alignment horizontal="center"/>
    </xf>
    <xf numFmtId="0" fontId="69" fillId="71" borderId="80" xfId="1" applyFont="1" applyFill="1" applyBorder="1" applyAlignment="1">
      <alignment horizontal="center"/>
    </xf>
    <xf numFmtId="0" fontId="69" fillId="71" borderId="81" xfId="1" applyFont="1" applyFill="1" applyBorder="1" applyAlignment="1">
      <alignment horizontal="center"/>
    </xf>
    <xf numFmtId="0" fontId="69" fillId="71" borderId="82" xfId="1" applyFont="1" applyFill="1" applyBorder="1" applyAlignment="1">
      <alignment horizontal="center"/>
    </xf>
    <xf numFmtId="10" fontId="6" fillId="71" borderId="94" xfId="1" applyNumberFormat="1" applyFill="1" applyBorder="1" applyAlignment="1">
      <alignment horizontal="left" vertical="center"/>
    </xf>
    <xf numFmtId="0" fontId="6" fillId="71" borderId="81" xfId="1" applyFill="1" applyBorder="1" applyAlignment="1">
      <alignment horizontal="left" vertical="center"/>
    </xf>
    <xf numFmtId="0" fontId="6" fillId="71" borderId="82" xfId="1" applyFill="1" applyBorder="1" applyAlignment="1">
      <alignment horizontal="left" vertical="center"/>
    </xf>
    <xf numFmtId="10" fontId="6" fillId="71" borderId="106" xfId="1" applyNumberFormat="1" applyFill="1" applyBorder="1" applyAlignment="1">
      <alignment horizontal="left" vertical="center"/>
    </xf>
    <xf numFmtId="0" fontId="6" fillId="71" borderId="107" xfId="1" applyFill="1" applyBorder="1" applyAlignment="1">
      <alignment horizontal="left" vertical="center"/>
    </xf>
    <xf numFmtId="0" fontId="6" fillId="71" borderId="108" xfId="1" applyFill="1" applyBorder="1" applyAlignment="1">
      <alignment horizontal="left" vertical="center"/>
    </xf>
    <xf numFmtId="0" fontId="69" fillId="0" borderId="110" xfId="0" applyFont="1" applyBorder="1" applyAlignment="1">
      <alignment horizontal="left" vertical="center" wrapText="1"/>
    </xf>
    <xf numFmtId="0" fontId="69" fillId="0" borderId="111" xfId="0" applyFont="1" applyBorder="1" applyAlignment="1">
      <alignment horizontal="left" vertical="center" wrapText="1"/>
    </xf>
    <xf numFmtId="0" fontId="69" fillId="0" borderId="112" xfId="0" applyFont="1" applyBorder="1" applyAlignment="1">
      <alignment horizontal="left" vertical="center" wrapText="1"/>
    </xf>
    <xf numFmtId="0" fontId="6" fillId="0" borderId="100" xfId="1" applyBorder="1" applyAlignment="1">
      <alignment horizontal="center"/>
    </xf>
    <xf numFmtId="0" fontId="6" fillId="0" borderId="101" xfId="1" applyBorder="1" applyAlignment="1">
      <alignment horizontal="center"/>
    </xf>
    <xf numFmtId="0" fontId="6" fillId="0" borderId="102" xfId="1" applyBorder="1" applyAlignment="1">
      <alignment horizontal="center"/>
    </xf>
    <xf numFmtId="0" fontId="6" fillId="72" borderId="94" xfId="1" applyFill="1" applyBorder="1" applyAlignment="1">
      <alignment horizontal="center"/>
    </xf>
    <xf numFmtId="0" fontId="6" fillId="72" borderId="81" xfId="1" applyFill="1" applyBorder="1" applyAlignment="1">
      <alignment horizontal="center"/>
    </xf>
    <xf numFmtId="0" fontId="6" fillId="72" borderId="95" xfId="1" applyFill="1" applyBorder="1" applyAlignment="1">
      <alignment horizontal="center"/>
    </xf>
    <xf numFmtId="0" fontId="6" fillId="0" borderId="94" xfId="1" applyFont="1" applyBorder="1" applyAlignment="1">
      <alignment horizontal="center"/>
    </xf>
    <xf numFmtId="0" fontId="6" fillId="0" borderId="81" xfId="1" applyFont="1" applyBorder="1" applyAlignment="1">
      <alignment horizontal="center"/>
    </xf>
    <xf numFmtId="0" fontId="6" fillId="0" borderId="82" xfId="1" applyFont="1" applyBorder="1" applyAlignment="1">
      <alignment horizontal="center"/>
    </xf>
  </cellXfs>
  <cellStyles count="8775">
    <cellStyle name="20% - Accent1" xfId="5"/>
    <cellStyle name="20% - Accent1 10" xfId="7230"/>
    <cellStyle name="20% - Accent1 2" xfId="6"/>
    <cellStyle name="20% - Accent1 2 2" xfId="629"/>
    <cellStyle name="20% - Accent1 2 3" xfId="630"/>
    <cellStyle name="20% - Accent1 2 4" xfId="5489"/>
    <cellStyle name="20% - Accent1 2 5" xfId="7245"/>
    <cellStyle name="20% - Accent1 3" xfId="454"/>
    <cellStyle name="20% - Accent1 3 2" xfId="631"/>
    <cellStyle name="20% - Accent1 3 2 2" xfId="632"/>
    <cellStyle name="20% - Accent1 3 3" xfId="633"/>
    <cellStyle name="20% - Accent1 4" xfId="552"/>
    <cellStyle name="20% - Accent1 5" xfId="634"/>
    <cellStyle name="20% - Accent1 6" xfId="635"/>
    <cellStyle name="20% - Accent1 7" xfId="636"/>
    <cellStyle name="20% - Accent1 8" xfId="637"/>
    <cellStyle name="20% - Accent1 9" xfId="5541"/>
    <cellStyle name="20% - Accent1_COMPOSIÇOES DRENAGEM" xfId="377"/>
    <cellStyle name="20% - Accent2" xfId="7"/>
    <cellStyle name="20% - Accent2 2" xfId="8"/>
    <cellStyle name="20% - Accent2 2 2" xfId="638"/>
    <cellStyle name="20% - Accent2 2 3" xfId="639"/>
    <cellStyle name="20% - Accent2 2 4" xfId="8361"/>
    <cellStyle name="20% - Accent2 2 5" xfId="5385"/>
    <cellStyle name="20% - Accent2 3" xfId="455"/>
    <cellStyle name="20% - Accent2 4" xfId="543"/>
    <cellStyle name="20% - Accent2 5" xfId="640"/>
    <cellStyle name="20% - Accent2 6" xfId="641"/>
    <cellStyle name="20% - Accent2 7" xfId="642"/>
    <cellStyle name="20% - Accent2_COMPOSIÇOES DRENAGEM" xfId="378"/>
    <cellStyle name="20% - Accent3" xfId="9"/>
    <cellStyle name="20% - Accent3 2" xfId="10"/>
    <cellStyle name="20% - Accent3 2 2" xfId="643"/>
    <cellStyle name="20% - Accent3 2 3" xfId="644"/>
    <cellStyle name="20% - Accent3 2 4" xfId="8360"/>
    <cellStyle name="20% - Accent3 2 5" xfId="7300"/>
    <cellStyle name="20% - Accent3 3" xfId="456"/>
    <cellStyle name="20% - Accent3 4" xfId="529"/>
    <cellStyle name="20% - Accent3 5" xfId="645"/>
    <cellStyle name="20% - Accent3 6" xfId="646"/>
    <cellStyle name="20% - Accent3 7" xfId="647"/>
    <cellStyle name="20% - Accent3_COMPOSIÇOES DRENAGEM" xfId="379"/>
    <cellStyle name="20% - Accent4" xfId="11"/>
    <cellStyle name="20% - Accent4 10" xfId="648"/>
    <cellStyle name="20% - Accent4 11" xfId="649"/>
    <cellStyle name="20% - Accent4 12" xfId="650"/>
    <cellStyle name="20% - Accent4 13" xfId="651"/>
    <cellStyle name="20% - Accent4 14" xfId="652"/>
    <cellStyle name="20% - Accent4 15" xfId="653"/>
    <cellStyle name="20% - Accent4 16" xfId="654"/>
    <cellStyle name="20% - Accent4 17" xfId="655"/>
    <cellStyle name="20% - Accent4 18" xfId="8359"/>
    <cellStyle name="20% - Accent4 19" xfId="7314"/>
    <cellStyle name="20% - Accent4 2" xfId="12"/>
    <cellStyle name="20% - Accent4 2 10" xfId="656"/>
    <cellStyle name="20% - Accent4 2 11" xfId="657"/>
    <cellStyle name="20% - Accent4 2 12" xfId="658"/>
    <cellStyle name="20% - Accent4 2 13" xfId="659"/>
    <cellStyle name="20% - Accent4 2 14" xfId="660"/>
    <cellStyle name="20% - Accent4 2 15" xfId="661"/>
    <cellStyle name="20% - Accent4 2 16" xfId="662"/>
    <cellStyle name="20% - Accent4 2 17" xfId="663"/>
    <cellStyle name="20% - Accent4 2 18" xfId="664"/>
    <cellStyle name="20% - Accent4 2 19" xfId="665"/>
    <cellStyle name="20% - Accent4 2 2" xfId="666"/>
    <cellStyle name="20% - Accent4 2 2 2" xfId="667"/>
    <cellStyle name="20% - Accent4 2 20" xfId="8358"/>
    <cellStyle name="20% - Accent4 2 21" xfId="7321"/>
    <cellStyle name="20% - Accent4 2 3" xfId="668"/>
    <cellStyle name="20% - Accent4 2 4" xfId="669"/>
    <cellStyle name="20% - Accent4 2 5" xfId="670"/>
    <cellStyle name="20% - Accent4 2 6" xfId="671"/>
    <cellStyle name="20% - Accent4 2 7" xfId="672"/>
    <cellStyle name="20% - Accent4 2 8" xfId="673"/>
    <cellStyle name="20% - Accent4 2 9" xfId="674"/>
    <cellStyle name="20% - Accent4 3" xfId="457"/>
    <cellStyle name="20% - Accent4 3 2" xfId="675"/>
    <cellStyle name="20% - Accent4 3 2 2" xfId="676"/>
    <cellStyle name="20% - Accent4 3 2 2 2" xfId="677"/>
    <cellStyle name="20% - Accent4 3 3" xfId="678"/>
    <cellStyle name="20% - Accent4 4" xfId="528"/>
    <cellStyle name="20% - Accent4 4 2" xfId="679"/>
    <cellStyle name="20% - Accent4 4 2 2" xfId="680"/>
    <cellStyle name="20% - Accent4 4 3" xfId="681"/>
    <cellStyle name="20% - Accent4 5" xfId="682"/>
    <cellStyle name="20% - Accent4 5 2" xfId="683"/>
    <cellStyle name="20% - Accent4 5 3" xfId="684"/>
    <cellStyle name="20% - Accent4 5 4" xfId="7173"/>
    <cellStyle name="20% - Accent4 5 5" xfId="5927"/>
    <cellStyle name="20% - Accent4 6" xfId="685"/>
    <cellStyle name="20% - Accent4 6 2" xfId="686"/>
    <cellStyle name="20% - Accent4 6 3" xfId="687"/>
    <cellStyle name="20% - Accent4 6 4" xfId="7172"/>
    <cellStyle name="20% - Accent4 6 5" xfId="5926"/>
    <cellStyle name="20% - Accent4 7" xfId="688"/>
    <cellStyle name="20% - Accent4 7 2" xfId="689"/>
    <cellStyle name="20% - Accent4 7 3" xfId="690"/>
    <cellStyle name="20% - Accent4 7 4" xfId="7171"/>
    <cellStyle name="20% - Accent4 7 5" xfId="5925"/>
    <cellStyle name="20% - Accent4 8" xfId="691"/>
    <cellStyle name="20% - Accent4 9" xfId="692"/>
    <cellStyle name="20% - Accent4_34.3 - Rua Piaui_Joa" xfId="693"/>
    <cellStyle name="20% - Accent5" xfId="13"/>
    <cellStyle name="20% - Accent5 10" xfId="7341"/>
    <cellStyle name="20% - Accent5 2" xfId="14"/>
    <cellStyle name="20% - Accent5 2 2" xfId="694"/>
    <cellStyle name="20% - Accent5 2 3" xfId="695"/>
    <cellStyle name="20% - Accent5 2 4" xfId="8356"/>
    <cellStyle name="20% - Accent5 2 5" xfId="7380"/>
    <cellStyle name="20% - Accent5 3" xfId="458"/>
    <cellStyle name="20% - Accent5 3 2" xfId="696"/>
    <cellStyle name="20% - Accent5 3 2 2" xfId="697"/>
    <cellStyle name="20% - Accent5 3 3" xfId="698"/>
    <cellStyle name="20% - Accent5 4" xfId="527"/>
    <cellStyle name="20% - Accent5 5" xfId="699"/>
    <cellStyle name="20% - Accent5 6" xfId="700"/>
    <cellStyle name="20% - Accent5 7" xfId="701"/>
    <cellStyle name="20% - Accent5 8" xfId="702"/>
    <cellStyle name="20% - Accent5 9" xfId="8357"/>
    <cellStyle name="20% - Accent5_COMPOSIÇOES DRENAGEM" xfId="380"/>
    <cellStyle name="20% - Accent6" xfId="15"/>
    <cellStyle name="20% - Accent6 10" xfId="703"/>
    <cellStyle name="20% - Accent6 11" xfId="704"/>
    <cellStyle name="20% - Accent6 12" xfId="705"/>
    <cellStyle name="20% - Accent6 13" xfId="706"/>
    <cellStyle name="20% - Accent6 14" xfId="707"/>
    <cellStyle name="20% - Accent6 15" xfId="708"/>
    <cellStyle name="20% - Accent6 16" xfId="709"/>
    <cellStyle name="20% - Accent6 17" xfId="710"/>
    <cellStyle name="20% - Accent6 18" xfId="711"/>
    <cellStyle name="20% - Accent6 19" xfId="712"/>
    <cellStyle name="20% - Accent6 2" xfId="16"/>
    <cellStyle name="20% - Accent6 2 10" xfId="713"/>
    <cellStyle name="20% - Accent6 2 11" xfId="714"/>
    <cellStyle name="20% - Accent6 2 12" xfId="715"/>
    <cellStyle name="20% - Accent6 2 13" xfId="716"/>
    <cellStyle name="20% - Accent6 2 14" xfId="717"/>
    <cellStyle name="20% - Accent6 2 15" xfId="718"/>
    <cellStyle name="20% - Accent6 2 16" xfId="719"/>
    <cellStyle name="20% - Accent6 2 17" xfId="720"/>
    <cellStyle name="20% - Accent6 2 18" xfId="721"/>
    <cellStyle name="20% - Accent6 2 19" xfId="722"/>
    <cellStyle name="20% - Accent6 2 2" xfId="723"/>
    <cellStyle name="20% - Accent6 2 2 2" xfId="724"/>
    <cellStyle name="20% - Accent6 2 20" xfId="8355"/>
    <cellStyle name="20% - Accent6 2 21" xfId="6077"/>
    <cellStyle name="20% - Accent6 2 3" xfId="725"/>
    <cellStyle name="20% - Accent6 2 4" xfId="726"/>
    <cellStyle name="20% - Accent6 2 5" xfId="727"/>
    <cellStyle name="20% - Accent6 2 6" xfId="728"/>
    <cellStyle name="20% - Accent6 2 7" xfId="729"/>
    <cellStyle name="20% - Accent6 2 8" xfId="730"/>
    <cellStyle name="20% - Accent6 2 9" xfId="731"/>
    <cellStyle name="20% - Accent6 20" xfId="5540"/>
    <cellStyle name="20% - Accent6 21" xfId="7396"/>
    <cellStyle name="20% - Accent6 3" xfId="459"/>
    <cellStyle name="20% - Accent6 3 2" xfId="732"/>
    <cellStyle name="20% - Accent6 3 2 2" xfId="733"/>
    <cellStyle name="20% - Accent6 3 2 2 2" xfId="734"/>
    <cellStyle name="20% - Accent6 3 3" xfId="735"/>
    <cellStyle name="20% - Accent6 4" xfId="526"/>
    <cellStyle name="20% - Accent6 4 2" xfId="736"/>
    <cellStyle name="20% - Accent6 4 2 2" xfId="737"/>
    <cellStyle name="20% - Accent6 4 3" xfId="738"/>
    <cellStyle name="20% - Accent6 5" xfId="739"/>
    <cellStyle name="20% - Accent6 5 2" xfId="740"/>
    <cellStyle name="20% - Accent6 5 3" xfId="741"/>
    <cellStyle name="20% - Accent6 5 4" xfId="7168"/>
    <cellStyle name="20% - Accent6 5 5" xfId="5920"/>
    <cellStyle name="20% - Accent6 6" xfId="742"/>
    <cellStyle name="20% - Accent6 6 2" xfId="743"/>
    <cellStyle name="20% - Accent6 6 3" xfId="744"/>
    <cellStyle name="20% - Accent6 6 4" xfId="7167"/>
    <cellStyle name="20% - Accent6 6 5" xfId="5548"/>
    <cellStyle name="20% - Accent6 7" xfId="745"/>
    <cellStyle name="20% - Accent6 7 2" xfId="746"/>
    <cellStyle name="20% - Accent6 7 3" xfId="747"/>
    <cellStyle name="20% - Accent6 7 4" xfId="7166"/>
    <cellStyle name="20% - Accent6 7 5" xfId="5918"/>
    <cellStyle name="20% - Accent6 8" xfId="748"/>
    <cellStyle name="20% - Accent6 9" xfId="749"/>
    <cellStyle name="20% - Accent6_34.3 - Rua Piaui_Joa" xfId="750"/>
    <cellStyle name="20% - Ênfase1" xfId="5237" builtinId="30" customBuiltin="1"/>
    <cellStyle name="20% - Ênfase1 10" xfId="752"/>
    <cellStyle name="20% - Ênfase1 100" xfId="753"/>
    <cellStyle name="20% - Ênfase1 11" xfId="754"/>
    <cellStyle name="20% - Ênfase1 12" xfId="755"/>
    <cellStyle name="20% - Ênfase1 13" xfId="756"/>
    <cellStyle name="20% - Ênfase1 14" xfId="757"/>
    <cellStyle name="20% - Ênfase1 15" xfId="758"/>
    <cellStyle name="20% - Ênfase1 16" xfId="759"/>
    <cellStyle name="20% - Ênfase1 17" xfId="760"/>
    <cellStyle name="20% - Ênfase1 18" xfId="761"/>
    <cellStyle name="20% - Ênfase1 19" xfId="762"/>
    <cellStyle name="20% - Ênfase1 19 2" xfId="5678"/>
    <cellStyle name="20% - Ênfase1 2" xfId="17"/>
    <cellStyle name="20% - Ênfase1 2 10" xfId="763"/>
    <cellStyle name="20% - Ênfase1 2 11" xfId="764"/>
    <cellStyle name="20% - Ênfase1 2 12" xfId="765"/>
    <cellStyle name="20% - Ênfase1 2 13" xfId="766"/>
    <cellStyle name="20% - Ênfase1 2 14" xfId="767"/>
    <cellStyle name="20% - Ênfase1 2 15" xfId="768"/>
    <cellStyle name="20% - Ênfase1 2 16" xfId="769"/>
    <cellStyle name="20% - Ênfase1 2 17" xfId="770"/>
    <cellStyle name="20% - Ênfase1 2 18" xfId="771"/>
    <cellStyle name="20% - Ênfase1 2 19" xfId="772"/>
    <cellStyle name="20% - Ênfase1 2 2" xfId="18"/>
    <cellStyle name="20% - Ênfase1 2 2 2" xfId="773"/>
    <cellStyle name="20% - Ênfase1 2 2 2 2" xfId="774"/>
    <cellStyle name="20% - Ênfase1 2 2 2 3" xfId="775"/>
    <cellStyle name="20% - Ênfase1 2 2 2 4" xfId="7164"/>
    <cellStyle name="20% - Ênfase1 2 2 2 5" xfId="5917"/>
    <cellStyle name="20% - Ênfase1 2 2 3" xfId="776"/>
    <cellStyle name="20% - Ênfase1 2 2 4" xfId="777"/>
    <cellStyle name="20% - Ênfase1 2 2 5" xfId="778"/>
    <cellStyle name="20% - Ênfase1 2 2 6" xfId="779"/>
    <cellStyle name="20% - Ênfase1 2 2 7" xfId="780"/>
    <cellStyle name="20% - Ênfase1 2 2 8" xfId="8353"/>
    <cellStyle name="20% - Ênfase1 2 2 9" xfId="6268"/>
    <cellStyle name="20% - Ênfase1 2 20" xfId="8354"/>
    <cellStyle name="20% - Ênfase1 2 21" xfId="7404"/>
    <cellStyle name="20% - Ênfase1 2 3" xfId="781"/>
    <cellStyle name="20% - Ênfase1 2 3 2" xfId="782"/>
    <cellStyle name="20% - Ênfase1 2 3 3" xfId="5372"/>
    <cellStyle name="20% - Ênfase1 2 3 4" xfId="5916"/>
    <cellStyle name="20% - Ênfase1 2 4" xfId="783"/>
    <cellStyle name="20% - Ênfase1 2 5" xfId="784"/>
    <cellStyle name="20% - Ênfase1 2 6" xfId="785"/>
    <cellStyle name="20% - Ênfase1 2 7" xfId="786"/>
    <cellStyle name="20% - Ênfase1 2 8" xfId="787"/>
    <cellStyle name="20% - Ênfase1 2 9" xfId="788"/>
    <cellStyle name="20% - Ênfase1 20" xfId="789"/>
    <cellStyle name="20% - Ênfase1 20 2" xfId="5688"/>
    <cellStyle name="20% - Ênfase1 3" xfId="19"/>
    <cellStyle name="20% - Ênfase1 3 10" xfId="7405"/>
    <cellStyle name="20% - Ênfase1 3 2" xfId="20"/>
    <cellStyle name="20% - Ênfase1 3 2 2" xfId="790"/>
    <cellStyle name="20% - Ênfase1 3 2 2 2" xfId="791"/>
    <cellStyle name="20% - Ênfase1 3 2 2 3" xfId="792"/>
    <cellStyle name="20% - Ênfase1 3 2 2 4" xfId="7156"/>
    <cellStyle name="20% - Ênfase1 3 2 2 5" xfId="5915"/>
    <cellStyle name="20% - Ênfase1 3 2 3" xfId="793"/>
    <cellStyle name="20% - Ênfase1 3 2 4" xfId="794"/>
    <cellStyle name="20% - Ênfase1 3 2 5" xfId="795"/>
    <cellStyle name="20% - Ênfase1 3 2 6" xfId="796"/>
    <cellStyle name="20% - Ênfase1 3 2 7" xfId="797"/>
    <cellStyle name="20% - Ênfase1 3 2 8" xfId="5488"/>
    <cellStyle name="20% - Ênfase1 3 2 9" xfId="7406"/>
    <cellStyle name="20% - Ênfase1 3 3" xfId="798"/>
    <cellStyle name="20% - Ênfase1 3 3 2" xfId="799"/>
    <cellStyle name="20% - Ênfase1 3 3 3" xfId="800"/>
    <cellStyle name="20% - Ênfase1 3 3 4" xfId="7145"/>
    <cellStyle name="20% - Ênfase1 3 3 5" xfId="5279"/>
    <cellStyle name="20% - Ênfase1 3 4" xfId="801"/>
    <cellStyle name="20% - Ênfase1 3 5" xfId="802"/>
    <cellStyle name="20% - Ênfase1 3 6" xfId="803"/>
    <cellStyle name="20% - Ênfase1 3 7" xfId="804"/>
    <cellStyle name="20% - Ênfase1 3 8" xfId="805"/>
    <cellStyle name="20% - Ênfase1 3 9" xfId="8352"/>
    <cellStyle name="20% - Ênfase1 4" xfId="460"/>
    <cellStyle name="20% - Ênfase1 4 2" xfId="806"/>
    <cellStyle name="20% - Ênfase1 4 2 2" xfId="807"/>
    <cellStyle name="20% - Ênfase1 4 2 2 2" xfId="808"/>
    <cellStyle name="20% - Ênfase1 4 2 2 2 2" xfId="5694"/>
    <cellStyle name="20% - Ênfase1 4 2 3" xfId="809"/>
    <cellStyle name="20% - Ênfase1 4 2 3 2" xfId="5695"/>
    <cellStyle name="20% - Ênfase1 4 2 4" xfId="7143"/>
    <cellStyle name="20% - Ênfase1 4 2 5" xfId="5914"/>
    <cellStyle name="20% - Ênfase1 4 3" xfId="810"/>
    <cellStyle name="20% - Ênfase1 4 4" xfId="811"/>
    <cellStyle name="20% - Ênfase1 5" xfId="525"/>
    <cellStyle name="20% - Ênfase1 5 2" xfId="812"/>
    <cellStyle name="20% - Ênfase1 5 2 2" xfId="813"/>
    <cellStyle name="20% - Ênfase1 5 2 2 2" xfId="814"/>
    <cellStyle name="20% - Ênfase1 5 2 2 2 2" xfId="5696"/>
    <cellStyle name="20% - Ênfase1 5 2 3" xfId="815"/>
    <cellStyle name="20% - Ênfase1 5 2 3 2" xfId="5697"/>
    <cellStyle name="20% - Ênfase1 5 2 4" xfId="7140"/>
    <cellStyle name="20% - Ênfase1 5 2 5" xfId="5913"/>
    <cellStyle name="20% - Ênfase1 5 3" xfId="816"/>
    <cellStyle name="20% - Ênfase1 5 4" xfId="817"/>
    <cellStyle name="20% - Ênfase1 6" xfId="751"/>
    <cellStyle name="20% - Ênfase1 6 2" xfId="818"/>
    <cellStyle name="20% - Ênfase1 6 2 2" xfId="819"/>
    <cellStyle name="20% - Ênfase1 6 2 3" xfId="7137"/>
    <cellStyle name="20% - Ênfase1 6 2 4" xfId="5911"/>
    <cellStyle name="20% - Ênfase1 6 3" xfId="820"/>
    <cellStyle name="20% - Ênfase1 6 4" xfId="7138"/>
    <cellStyle name="20% - Ênfase1 6 5" xfId="5912"/>
    <cellStyle name="20% - Ênfase1 7" xfId="821"/>
    <cellStyle name="20% - Ênfase1 7 2" xfId="822"/>
    <cellStyle name="20% - Ênfase1 7 3" xfId="823"/>
    <cellStyle name="20% - Ênfase1 7 4" xfId="7136"/>
    <cellStyle name="20% - Ênfase1 7 5" xfId="5910"/>
    <cellStyle name="20% - Ênfase1 8" xfId="824"/>
    <cellStyle name="20% - Ênfase1 8 2" xfId="825"/>
    <cellStyle name="20% - Ênfase1 8 3" xfId="826"/>
    <cellStyle name="20% - Ênfase1 8 4" xfId="7135"/>
    <cellStyle name="20% - Ênfase1 8 5" xfId="5909"/>
    <cellStyle name="20% - Ênfase1 9" xfId="827"/>
    <cellStyle name="20% - Ênfase2" xfId="5239" builtinId="34" customBuiltin="1"/>
    <cellStyle name="20% - Ênfase2 10" xfId="829"/>
    <cellStyle name="20% - Ênfase2 11" xfId="830"/>
    <cellStyle name="20% - Ênfase2 12" xfId="831"/>
    <cellStyle name="20% - Ênfase2 13" xfId="832"/>
    <cellStyle name="20% - Ênfase2 14" xfId="833"/>
    <cellStyle name="20% - Ênfase2 15" xfId="834"/>
    <cellStyle name="20% - Ênfase2 16" xfId="835"/>
    <cellStyle name="20% - Ênfase2 17" xfId="836"/>
    <cellStyle name="20% - Ênfase2 18" xfId="837"/>
    <cellStyle name="20% - Ênfase2 19" xfId="838"/>
    <cellStyle name="20% - Ênfase2 19 2" xfId="5704"/>
    <cellStyle name="20% - Ênfase2 2" xfId="21"/>
    <cellStyle name="20% - Ênfase2 2 10" xfId="839"/>
    <cellStyle name="20% - Ênfase2 2 11" xfId="840"/>
    <cellStyle name="20% - Ênfase2 2 12" xfId="841"/>
    <cellStyle name="20% - Ênfase2 2 13" xfId="842"/>
    <cellStyle name="20% - Ênfase2 2 14" xfId="843"/>
    <cellStyle name="20% - Ênfase2 2 15" xfId="844"/>
    <cellStyle name="20% - Ênfase2 2 16" xfId="845"/>
    <cellStyle name="20% - Ênfase2 2 17" xfId="846"/>
    <cellStyle name="20% - Ênfase2 2 18" xfId="847"/>
    <cellStyle name="20% - Ênfase2 2 19" xfId="848"/>
    <cellStyle name="20% - Ênfase2 2 2" xfId="22"/>
    <cellStyle name="20% - Ênfase2 2 2 2" xfId="849"/>
    <cellStyle name="20% - Ênfase2 2 2 2 2" xfId="850"/>
    <cellStyle name="20% - Ênfase2 2 2 2 3" xfId="851"/>
    <cellStyle name="20% - Ênfase2 2 2 2 4" xfId="7134"/>
    <cellStyle name="20% - Ênfase2 2 2 2 5" xfId="5908"/>
    <cellStyle name="20% - Ênfase2 2 2 3" xfId="852"/>
    <cellStyle name="20% - Ênfase2 2 2 4" xfId="853"/>
    <cellStyle name="20% - Ênfase2 2 2 5" xfId="854"/>
    <cellStyle name="20% - Ênfase2 2 2 6" xfId="855"/>
    <cellStyle name="20% - Ênfase2 2 2 7" xfId="856"/>
    <cellStyle name="20% - Ênfase2 2 2 8" xfId="8350"/>
    <cellStyle name="20% - Ênfase2 2 2 9" xfId="7408"/>
    <cellStyle name="20% - Ênfase2 2 20" xfId="8351"/>
    <cellStyle name="20% - Ênfase2 2 21" xfId="7407"/>
    <cellStyle name="20% - Ênfase2 2 3" xfId="857"/>
    <cellStyle name="20% - Ênfase2 2 3 2" xfId="858"/>
    <cellStyle name="20% - Ênfase2 2 3 3" xfId="7130"/>
    <cellStyle name="20% - Ênfase2 2 3 4" xfId="5907"/>
    <cellStyle name="20% - Ênfase2 2 4" xfId="859"/>
    <cellStyle name="20% - Ênfase2 2 5" xfId="860"/>
    <cellStyle name="20% - Ênfase2 2 6" xfId="861"/>
    <cellStyle name="20% - Ênfase2 2 7" xfId="862"/>
    <cellStyle name="20% - Ênfase2 2 8" xfId="863"/>
    <cellStyle name="20% - Ênfase2 2 9" xfId="864"/>
    <cellStyle name="20% - Ênfase2 20" xfId="865"/>
    <cellStyle name="20% - Ênfase2 20 2" xfId="5708"/>
    <cellStyle name="20% - Ênfase2 3" xfId="23"/>
    <cellStyle name="20% - Ênfase2 3 10" xfId="6277"/>
    <cellStyle name="20% - Ênfase2 3 2" xfId="24"/>
    <cellStyle name="20% - Ênfase2 3 2 2" xfId="866"/>
    <cellStyle name="20% - Ênfase2 3 2 2 2" xfId="867"/>
    <cellStyle name="20% - Ênfase2 3 2 2 3" xfId="868"/>
    <cellStyle name="20% - Ênfase2 3 2 2 4" xfId="7127"/>
    <cellStyle name="20% - Ênfase2 3 2 2 5" xfId="5906"/>
    <cellStyle name="20% - Ênfase2 3 2 3" xfId="869"/>
    <cellStyle name="20% - Ênfase2 3 2 4" xfId="870"/>
    <cellStyle name="20% - Ênfase2 3 2 5" xfId="871"/>
    <cellStyle name="20% - Ênfase2 3 2 6" xfId="872"/>
    <cellStyle name="20% - Ênfase2 3 2 7" xfId="873"/>
    <cellStyle name="20% - Ênfase2 3 2 8" xfId="8348"/>
    <cellStyle name="20% - Ênfase2 3 2 9" xfId="7410"/>
    <cellStyle name="20% - Ênfase2 3 3" xfId="874"/>
    <cellStyle name="20% - Ênfase2 3 3 2" xfId="875"/>
    <cellStyle name="20% - Ênfase2 3 3 3" xfId="876"/>
    <cellStyle name="20% - Ênfase2 3 3 4" xfId="7126"/>
    <cellStyle name="20% - Ênfase2 3 3 5" xfId="5905"/>
    <cellStyle name="20% - Ênfase2 3 4" xfId="877"/>
    <cellStyle name="20% - Ênfase2 3 5" xfId="878"/>
    <cellStyle name="20% - Ênfase2 3 6" xfId="879"/>
    <cellStyle name="20% - Ênfase2 3 7" xfId="880"/>
    <cellStyle name="20% - Ênfase2 3 8" xfId="881"/>
    <cellStyle name="20% - Ênfase2 3 9" xfId="8349"/>
    <cellStyle name="20% - Ênfase2 4" xfId="461"/>
    <cellStyle name="20% - Ênfase2 4 2" xfId="882"/>
    <cellStyle name="20% - Ênfase2 4 2 2" xfId="883"/>
    <cellStyle name="20% - Ênfase2 4 2 2 2" xfId="884"/>
    <cellStyle name="20% - Ênfase2 4 2 2 2 2" xfId="5715"/>
    <cellStyle name="20% - Ênfase2 4 2 3" xfId="885"/>
    <cellStyle name="20% - Ênfase2 4 2 3 2" xfId="5716"/>
    <cellStyle name="20% - Ênfase2 4 2 4" xfId="7123"/>
    <cellStyle name="20% - Ênfase2 4 2 5" xfId="5904"/>
    <cellStyle name="20% - Ênfase2 4 3" xfId="886"/>
    <cellStyle name="20% - Ênfase2 4 4" xfId="887"/>
    <cellStyle name="20% - Ênfase2 5" xfId="522"/>
    <cellStyle name="20% - Ênfase2 5 2" xfId="888"/>
    <cellStyle name="20% - Ênfase2 5 2 2" xfId="889"/>
    <cellStyle name="20% - Ênfase2 5 2 2 2" xfId="890"/>
    <cellStyle name="20% - Ênfase2 5 2 2 2 2" xfId="5718"/>
    <cellStyle name="20% - Ênfase2 5 2 3" xfId="891"/>
    <cellStyle name="20% - Ênfase2 5 2 3 2" xfId="5719"/>
    <cellStyle name="20% - Ênfase2 5 2 4" xfId="7122"/>
    <cellStyle name="20% - Ênfase2 5 2 5" xfId="5903"/>
    <cellStyle name="20% - Ênfase2 5 3" xfId="892"/>
    <cellStyle name="20% - Ênfase2 5 4" xfId="893"/>
    <cellStyle name="20% - Ênfase2 6" xfId="828"/>
    <cellStyle name="20% - Ênfase2 6 2" xfId="894"/>
    <cellStyle name="20% - Ênfase2 6 2 2" xfId="895"/>
    <cellStyle name="20% - Ênfase2 6 2 3" xfId="7120"/>
    <cellStyle name="20% - Ênfase2 6 2 4" xfId="5901"/>
    <cellStyle name="20% - Ênfase2 6 3" xfId="896"/>
    <cellStyle name="20% - Ênfase2 6 4" xfId="7121"/>
    <cellStyle name="20% - Ênfase2 6 5" xfId="5902"/>
    <cellStyle name="20% - Ênfase2 7" xfId="897"/>
    <cellStyle name="20% - Ênfase2 7 2" xfId="898"/>
    <cellStyle name="20% - Ênfase2 7 3" xfId="899"/>
    <cellStyle name="20% - Ênfase2 7 4" xfId="7119"/>
    <cellStyle name="20% - Ênfase2 7 5" xfId="5900"/>
    <cellStyle name="20% - Ênfase2 8" xfId="900"/>
    <cellStyle name="20% - Ênfase2 8 2" xfId="901"/>
    <cellStyle name="20% - Ênfase2 8 3" xfId="902"/>
    <cellStyle name="20% - Ênfase2 8 4" xfId="7118"/>
    <cellStyle name="20% - Ênfase2 8 5" xfId="5899"/>
    <cellStyle name="20% - Ênfase2 9" xfId="903"/>
    <cellStyle name="20% - Ênfase3" xfId="5243" builtinId="38" customBuiltin="1"/>
    <cellStyle name="20% - Ênfase3 10" xfId="905"/>
    <cellStyle name="20% - Ênfase3 11" xfId="906"/>
    <cellStyle name="20% - Ênfase3 12" xfId="907"/>
    <cellStyle name="20% - Ênfase3 13" xfId="908"/>
    <cellStyle name="20% - Ênfase3 14" xfId="909"/>
    <cellStyle name="20% - Ênfase3 15" xfId="910"/>
    <cellStyle name="20% - Ênfase3 16" xfId="911"/>
    <cellStyle name="20% - Ênfase3 17" xfId="912"/>
    <cellStyle name="20% - Ênfase3 18" xfId="913"/>
    <cellStyle name="20% - Ênfase3 19" xfId="914"/>
    <cellStyle name="20% - Ênfase3 19 2" xfId="5728"/>
    <cellStyle name="20% - Ênfase3 2" xfId="25"/>
    <cellStyle name="20% - Ênfase3 2 10" xfId="915"/>
    <cellStyle name="20% - Ênfase3 2 11" xfId="916"/>
    <cellStyle name="20% - Ênfase3 2 12" xfId="917"/>
    <cellStyle name="20% - Ênfase3 2 13" xfId="918"/>
    <cellStyle name="20% - Ênfase3 2 14" xfId="919"/>
    <cellStyle name="20% - Ênfase3 2 15" xfId="920"/>
    <cellStyle name="20% - Ênfase3 2 16" xfId="921"/>
    <cellStyle name="20% - Ênfase3 2 17" xfId="922"/>
    <cellStyle name="20% - Ênfase3 2 18" xfId="923"/>
    <cellStyle name="20% - Ênfase3 2 19" xfId="924"/>
    <cellStyle name="20% - Ênfase3 2 2" xfId="26"/>
    <cellStyle name="20% - Ênfase3 2 2 2" xfId="925"/>
    <cellStyle name="20% - Ênfase3 2 2 2 2" xfId="926"/>
    <cellStyle name="20% - Ênfase3 2 2 2 3" xfId="927"/>
    <cellStyle name="20% - Ênfase3 2 2 2 4" xfId="7117"/>
    <cellStyle name="20% - Ênfase3 2 2 2 5" xfId="5898"/>
    <cellStyle name="20% - Ênfase3 2 2 3" xfId="928"/>
    <cellStyle name="20% - Ênfase3 2 2 4" xfId="929"/>
    <cellStyle name="20% - Ênfase3 2 2 5" xfId="930"/>
    <cellStyle name="20% - Ênfase3 2 2 6" xfId="931"/>
    <cellStyle name="20% - Ênfase3 2 2 7" xfId="932"/>
    <cellStyle name="20% - Ênfase3 2 2 8" xfId="8346"/>
    <cellStyle name="20% - Ênfase3 2 2 9" xfId="7413"/>
    <cellStyle name="20% - Ênfase3 2 20" xfId="8347"/>
    <cellStyle name="20% - Ênfase3 2 21" xfId="6280"/>
    <cellStyle name="20% - Ênfase3 2 3" xfId="933"/>
    <cellStyle name="20% - Ênfase3 2 3 2" xfId="934"/>
    <cellStyle name="20% - Ênfase3 2 3 3" xfId="7114"/>
    <cellStyle name="20% - Ênfase3 2 3 4" xfId="5897"/>
    <cellStyle name="20% - Ênfase3 2 4" xfId="935"/>
    <cellStyle name="20% - Ênfase3 2 5" xfId="936"/>
    <cellStyle name="20% - Ênfase3 2 6" xfId="937"/>
    <cellStyle name="20% - Ênfase3 2 7" xfId="938"/>
    <cellStyle name="20% - Ênfase3 2 8" xfId="939"/>
    <cellStyle name="20% - Ênfase3 2 9" xfId="940"/>
    <cellStyle name="20% - Ênfase3 20" xfId="941"/>
    <cellStyle name="20% - Ênfase3 20 2" xfId="5738"/>
    <cellStyle name="20% - Ênfase3 3" xfId="27"/>
    <cellStyle name="20% - Ênfase3 3 10" xfId="6285"/>
    <cellStyle name="20% - Ênfase3 3 2" xfId="28"/>
    <cellStyle name="20% - Ênfase3 3 2 2" xfId="942"/>
    <cellStyle name="20% - Ênfase3 3 2 2 2" xfId="943"/>
    <cellStyle name="20% - Ênfase3 3 2 2 3" xfId="944"/>
    <cellStyle name="20% - Ênfase3 3 2 2 4" xfId="7109"/>
    <cellStyle name="20% - Ênfase3 3 2 2 5" xfId="5894"/>
    <cellStyle name="20% - Ênfase3 3 2 3" xfId="945"/>
    <cellStyle name="20% - Ênfase3 3 2 4" xfId="946"/>
    <cellStyle name="20% - Ênfase3 3 2 5" xfId="947"/>
    <cellStyle name="20% - Ênfase3 3 2 6" xfId="948"/>
    <cellStyle name="20% - Ênfase3 3 2 7" xfId="949"/>
    <cellStyle name="20% - Ênfase3 3 2 8" xfId="8342"/>
    <cellStyle name="20% - Ênfase3 3 2 9" xfId="7414"/>
    <cellStyle name="20% - Ênfase3 3 3" xfId="950"/>
    <cellStyle name="20% - Ênfase3 3 3 2" xfId="951"/>
    <cellStyle name="20% - Ênfase3 3 3 3" xfId="952"/>
    <cellStyle name="20% - Ênfase3 3 3 4" xfId="7106"/>
    <cellStyle name="20% - Ênfase3 3 3 5" xfId="5891"/>
    <cellStyle name="20% - Ênfase3 3 4" xfId="953"/>
    <cellStyle name="20% - Ênfase3 3 5" xfId="954"/>
    <cellStyle name="20% - Ênfase3 3 6" xfId="955"/>
    <cellStyle name="20% - Ênfase3 3 7" xfId="956"/>
    <cellStyle name="20% - Ênfase3 3 8" xfId="957"/>
    <cellStyle name="20% - Ênfase3 3 9" xfId="8345"/>
    <cellStyle name="20% - Ênfase3 4" xfId="462"/>
    <cellStyle name="20% - Ênfase3 4 2" xfId="958"/>
    <cellStyle name="20% - Ênfase3 4 2 2" xfId="959"/>
    <cellStyle name="20% - Ênfase3 4 2 2 2" xfId="960"/>
    <cellStyle name="20% - Ênfase3 4 2 2 2 2" xfId="5742"/>
    <cellStyle name="20% - Ênfase3 4 2 3" xfId="961"/>
    <cellStyle name="20% - Ênfase3 4 2 3 2" xfId="5743"/>
    <cellStyle name="20% - Ênfase3 4 2 4" xfId="7104"/>
    <cellStyle name="20% - Ênfase3 4 2 5" xfId="5890"/>
    <cellStyle name="20% - Ênfase3 4 3" xfId="962"/>
    <cellStyle name="20% - Ênfase3 4 4" xfId="963"/>
    <cellStyle name="20% - Ênfase3 5" xfId="520"/>
    <cellStyle name="20% - Ênfase3 5 2" xfId="964"/>
    <cellStyle name="20% - Ênfase3 5 2 2" xfId="965"/>
    <cellStyle name="20% - Ênfase3 5 2 2 2" xfId="966"/>
    <cellStyle name="20% - Ênfase3 5 2 2 2 2" xfId="5748"/>
    <cellStyle name="20% - Ênfase3 5 2 3" xfId="967"/>
    <cellStyle name="20% - Ênfase3 5 2 3 2" xfId="5749"/>
    <cellStyle name="20% - Ênfase3 5 2 4" xfId="7102"/>
    <cellStyle name="20% - Ênfase3 5 2 5" xfId="5889"/>
    <cellStyle name="20% - Ênfase3 5 3" xfId="968"/>
    <cellStyle name="20% - Ênfase3 5 4" xfId="969"/>
    <cellStyle name="20% - Ênfase3 6" xfId="904"/>
    <cellStyle name="20% - Ênfase3 6 2" xfId="970"/>
    <cellStyle name="20% - Ênfase3 6 2 2" xfId="971"/>
    <cellStyle name="20% - Ênfase3 6 2 3" xfId="7100"/>
    <cellStyle name="20% - Ênfase3 6 2 4" xfId="5887"/>
    <cellStyle name="20% - Ênfase3 6 3" xfId="972"/>
    <cellStyle name="20% - Ênfase3 6 4" xfId="7101"/>
    <cellStyle name="20% - Ênfase3 6 5" xfId="5888"/>
    <cellStyle name="20% - Ênfase3 7" xfId="973"/>
    <cellStyle name="20% - Ênfase3 7 2" xfId="974"/>
    <cellStyle name="20% - Ênfase3 7 3" xfId="975"/>
    <cellStyle name="20% - Ênfase3 7 4" xfId="7099"/>
    <cellStyle name="20% - Ênfase3 7 5" xfId="5886"/>
    <cellStyle name="20% - Ênfase3 8" xfId="976"/>
    <cellStyle name="20% - Ênfase3 8 2" xfId="977"/>
    <cellStyle name="20% - Ênfase3 8 3" xfId="978"/>
    <cellStyle name="20% - Ênfase3 8 4" xfId="7098"/>
    <cellStyle name="20% - Ênfase3 8 5" xfId="5885"/>
    <cellStyle name="20% - Ênfase3 9" xfId="979"/>
    <cellStyle name="20% - Ênfase4" xfId="5246" builtinId="42" customBuiltin="1"/>
    <cellStyle name="20% - Ênfase4 10" xfId="981"/>
    <cellStyle name="20% - Ênfase4 11" xfId="982"/>
    <cellStyle name="20% - Ênfase4 12" xfId="983"/>
    <cellStyle name="20% - Ênfase4 13" xfId="984"/>
    <cellStyle name="20% - Ênfase4 14" xfId="985"/>
    <cellStyle name="20% - Ênfase4 15" xfId="986"/>
    <cellStyle name="20% - Ênfase4 16" xfId="987"/>
    <cellStyle name="20% - Ênfase4 17" xfId="988"/>
    <cellStyle name="20% - Ênfase4 18" xfId="989"/>
    <cellStyle name="20% - Ênfase4 19" xfId="990"/>
    <cellStyle name="20% - Ênfase4 19 2" xfId="5755"/>
    <cellStyle name="20% - Ênfase4 2" xfId="29"/>
    <cellStyle name="20% - Ênfase4 2 10" xfId="991"/>
    <cellStyle name="20% - Ênfase4 2 11" xfId="992"/>
    <cellStyle name="20% - Ênfase4 2 12" xfId="993"/>
    <cellStyle name="20% - Ênfase4 2 13" xfId="994"/>
    <cellStyle name="20% - Ênfase4 2 14" xfId="995"/>
    <cellStyle name="20% - Ênfase4 2 15" xfId="996"/>
    <cellStyle name="20% - Ênfase4 2 16" xfId="997"/>
    <cellStyle name="20% - Ênfase4 2 17" xfId="998"/>
    <cellStyle name="20% - Ênfase4 2 18" xfId="999"/>
    <cellStyle name="20% - Ênfase4 2 19" xfId="1000"/>
    <cellStyle name="20% - Ênfase4 2 2" xfId="30"/>
    <cellStyle name="20% - Ênfase4 2 2 2" xfId="1001"/>
    <cellStyle name="20% - Ênfase4 2 2 2 2" xfId="1002"/>
    <cellStyle name="20% - Ênfase4 2 2 2 3" xfId="1003"/>
    <cellStyle name="20% - Ênfase4 2 2 2 4" xfId="7097"/>
    <cellStyle name="20% - Ênfase4 2 2 2 5" xfId="5278"/>
    <cellStyle name="20% - Ênfase4 2 2 3" xfId="1004"/>
    <cellStyle name="20% - Ênfase4 2 2 4" xfId="1005"/>
    <cellStyle name="20% - Ênfase4 2 2 5" xfId="1006"/>
    <cellStyle name="20% - Ênfase4 2 2 6" xfId="1007"/>
    <cellStyle name="20% - Ênfase4 2 2 7" xfId="1008"/>
    <cellStyle name="20% - Ênfase4 2 2 8" xfId="8343"/>
    <cellStyle name="20% - Ênfase4 2 2 9" xfId="7416"/>
    <cellStyle name="20% - Ênfase4 2 20" xfId="8344"/>
    <cellStyle name="20% - Ênfase4 2 21" xfId="7415"/>
    <cellStyle name="20% - Ênfase4 2 3" xfId="1009"/>
    <cellStyle name="20% - Ênfase4 2 3 2" xfId="1010"/>
    <cellStyle name="20% - Ênfase4 2 3 3" xfId="7095"/>
    <cellStyle name="20% - Ênfase4 2 3 4" xfId="5883"/>
    <cellStyle name="20% - Ênfase4 2 4" xfId="1011"/>
    <cellStyle name="20% - Ênfase4 2 5" xfId="1012"/>
    <cellStyle name="20% - Ênfase4 2 6" xfId="1013"/>
    <cellStyle name="20% - Ênfase4 2 7" xfId="1014"/>
    <cellStyle name="20% - Ênfase4 2 8" xfId="1015"/>
    <cellStyle name="20% - Ênfase4 2 9" xfId="1016"/>
    <cellStyle name="20% - Ênfase4 20" xfId="1017"/>
    <cellStyle name="20% - Ênfase4 20 2" xfId="5764"/>
    <cellStyle name="20% - Ênfase4 3" xfId="31"/>
    <cellStyle name="20% - Ênfase4 3 10" xfId="7417"/>
    <cellStyle name="20% - Ênfase4 3 2" xfId="32"/>
    <cellStyle name="20% - Ênfase4 3 2 2" xfId="1018"/>
    <cellStyle name="20% - Ênfase4 3 2 2 2" xfId="1019"/>
    <cellStyle name="20% - Ênfase4 3 2 2 3" xfId="1020"/>
    <cellStyle name="20% - Ênfase4 3 2 2 4" xfId="7094"/>
    <cellStyle name="20% - Ênfase4 3 2 2 5" xfId="5882"/>
    <cellStyle name="20% - Ênfase4 3 2 3" xfId="1021"/>
    <cellStyle name="20% - Ênfase4 3 2 4" xfId="1022"/>
    <cellStyle name="20% - Ênfase4 3 2 5" xfId="1023"/>
    <cellStyle name="20% - Ênfase4 3 2 6" xfId="1024"/>
    <cellStyle name="20% - Ênfase4 3 2 7" xfId="1025"/>
    <cellStyle name="20% - Ênfase4 3 2 8" xfId="5487"/>
    <cellStyle name="20% - Ênfase4 3 2 9" xfId="6294"/>
    <cellStyle name="20% - Ênfase4 3 3" xfId="1026"/>
    <cellStyle name="20% - Ênfase4 3 3 2" xfId="1027"/>
    <cellStyle name="20% - Ênfase4 3 3 3" xfId="1028"/>
    <cellStyle name="20% - Ênfase4 3 3 4" xfId="7092"/>
    <cellStyle name="20% - Ênfase4 3 3 5" xfId="5881"/>
    <cellStyle name="20% - Ênfase4 3 4" xfId="1029"/>
    <cellStyle name="20% - Ênfase4 3 5" xfId="1030"/>
    <cellStyle name="20% - Ênfase4 3 6" xfId="1031"/>
    <cellStyle name="20% - Ênfase4 3 7" xfId="1032"/>
    <cellStyle name="20% - Ênfase4 3 8" xfId="1033"/>
    <cellStyle name="20% - Ênfase4 3 9" xfId="5539"/>
    <cellStyle name="20% - Ênfase4 4" xfId="463"/>
    <cellStyle name="20% - Ênfase4 4 2" xfId="1034"/>
    <cellStyle name="20% - Ênfase4 4 2 2" xfId="1035"/>
    <cellStyle name="20% - Ênfase4 4 2 2 2" xfId="1036"/>
    <cellStyle name="20% - Ênfase4 4 2 2 2 2" xfId="5774"/>
    <cellStyle name="20% - Ênfase4 4 2 3" xfId="1037"/>
    <cellStyle name="20% - Ênfase4 4 2 3 2" xfId="5775"/>
    <cellStyle name="20% - Ênfase4 4 2 4" xfId="7088"/>
    <cellStyle name="20% - Ênfase4 4 2 5" xfId="5880"/>
    <cellStyle name="20% - Ênfase4 4 3" xfId="1038"/>
    <cellStyle name="20% - Ênfase4 4 4" xfId="1039"/>
    <cellStyle name="20% - Ênfase4 5" xfId="517"/>
    <cellStyle name="20% - Ênfase4 5 2" xfId="1040"/>
    <cellStyle name="20% - Ênfase4 5 2 2" xfId="1041"/>
    <cellStyle name="20% - Ênfase4 5 2 2 2" xfId="1042"/>
    <cellStyle name="20% - Ênfase4 5 2 2 2 2" xfId="5777"/>
    <cellStyle name="20% - Ênfase4 5 2 3" xfId="1043"/>
    <cellStyle name="20% - Ênfase4 5 2 3 2" xfId="5778"/>
    <cellStyle name="20% - Ênfase4 5 2 4" xfId="7087"/>
    <cellStyle name="20% - Ênfase4 5 2 5" xfId="5879"/>
    <cellStyle name="20% - Ênfase4 5 3" xfId="1044"/>
    <cellStyle name="20% - Ênfase4 5 4" xfId="1045"/>
    <cellStyle name="20% - Ênfase4 6" xfId="980"/>
    <cellStyle name="20% - Ênfase4 6 2" xfId="1046"/>
    <cellStyle name="20% - Ênfase4 6 2 2" xfId="1047"/>
    <cellStyle name="20% - Ênfase4 6 2 3" xfId="5572"/>
    <cellStyle name="20% - Ênfase4 6 2 4" xfId="5877"/>
    <cellStyle name="20% - Ênfase4 6 3" xfId="1048"/>
    <cellStyle name="20% - Ênfase4 6 4" xfId="7086"/>
    <cellStyle name="20% - Ênfase4 6 5" xfId="5878"/>
    <cellStyle name="20% - Ênfase4 7" xfId="1049"/>
    <cellStyle name="20% - Ênfase4 7 2" xfId="1050"/>
    <cellStyle name="20% - Ênfase4 7 3" xfId="1051"/>
    <cellStyle name="20% - Ênfase4 7 4" xfId="7085"/>
    <cellStyle name="20% - Ênfase4 7 5" xfId="5876"/>
    <cellStyle name="20% - Ênfase4 8" xfId="1052"/>
    <cellStyle name="20% - Ênfase4 8 2" xfId="1053"/>
    <cellStyle name="20% - Ênfase4 8 3" xfId="1054"/>
    <cellStyle name="20% - Ênfase4 8 4" xfId="7084"/>
    <cellStyle name="20% - Ênfase4 8 5" xfId="5277"/>
    <cellStyle name="20% - Ênfase4 9" xfId="1055"/>
    <cellStyle name="20% - Ênfase5" xfId="5249" builtinId="46" customBuiltin="1"/>
    <cellStyle name="20% - Ênfase5 10" xfId="1057"/>
    <cellStyle name="20% - Ênfase5 11" xfId="1058"/>
    <cellStyle name="20% - Ênfase5 12" xfId="1059"/>
    <cellStyle name="20% - Ênfase5 13" xfId="1060"/>
    <cellStyle name="20% - Ênfase5 14" xfId="1061"/>
    <cellStyle name="20% - Ênfase5 15" xfId="1062"/>
    <cellStyle name="20% - Ênfase5 16" xfId="1063"/>
    <cellStyle name="20% - Ênfase5 17" xfId="1064"/>
    <cellStyle name="20% - Ênfase5 18" xfId="1065"/>
    <cellStyle name="20% - Ênfase5 2" xfId="33"/>
    <cellStyle name="20% - Ênfase5 2 10" xfId="1066"/>
    <cellStyle name="20% - Ênfase5 2 11" xfId="1067"/>
    <cellStyle name="20% - Ênfase5 2 12" xfId="1068"/>
    <cellStyle name="20% - Ênfase5 2 13" xfId="1069"/>
    <cellStyle name="20% - Ênfase5 2 14" xfId="1070"/>
    <cellStyle name="20% - Ênfase5 2 15" xfId="1071"/>
    <cellStyle name="20% - Ênfase5 2 16" xfId="1072"/>
    <cellStyle name="20% - Ênfase5 2 17" xfId="1073"/>
    <cellStyle name="20% - Ênfase5 2 18" xfId="1074"/>
    <cellStyle name="20% - Ênfase5 2 19" xfId="1075"/>
    <cellStyle name="20% - Ênfase5 2 2" xfId="34"/>
    <cellStyle name="20% - Ênfase5 2 2 2" xfId="1076"/>
    <cellStyle name="20% - Ênfase5 2 2 2 2" xfId="1077"/>
    <cellStyle name="20% - Ênfase5 2 2 2 3" xfId="1078"/>
    <cellStyle name="20% - Ênfase5 2 2 2 4" xfId="7083"/>
    <cellStyle name="20% - Ênfase5 2 2 2 5" xfId="5874"/>
    <cellStyle name="20% - Ênfase5 2 2 3" xfId="1079"/>
    <cellStyle name="20% - Ênfase5 2 2 4" xfId="1080"/>
    <cellStyle name="20% - Ênfase5 2 2 5" xfId="1081"/>
    <cellStyle name="20% - Ênfase5 2 2 6" xfId="1082"/>
    <cellStyle name="20% - Ênfase5 2 2 7" xfId="1083"/>
    <cellStyle name="20% - Ênfase5 2 2 8" xfId="8340"/>
    <cellStyle name="20% - Ênfase5 2 2 9" xfId="7419"/>
    <cellStyle name="20% - Ênfase5 2 20" xfId="8341"/>
    <cellStyle name="20% - Ênfase5 2 21" xfId="7418"/>
    <cellStyle name="20% - Ênfase5 2 3" xfId="1084"/>
    <cellStyle name="20% - Ênfase5 2 3 2" xfId="1085"/>
    <cellStyle name="20% - Ênfase5 2 3 3" xfId="7081"/>
    <cellStyle name="20% - Ênfase5 2 3 4" xfId="5873"/>
    <cellStyle name="20% - Ênfase5 2 4" xfId="1086"/>
    <cellStyle name="20% - Ênfase5 2 5" xfId="1087"/>
    <cellStyle name="20% - Ênfase5 2 6" xfId="1088"/>
    <cellStyle name="20% - Ênfase5 2 7" xfId="1089"/>
    <cellStyle name="20% - Ênfase5 2 8" xfId="1090"/>
    <cellStyle name="20% - Ênfase5 2 9" xfId="1091"/>
    <cellStyle name="20% - Ênfase5 3" xfId="35"/>
    <cellStyle name="20% - Ênfase5 3 10" xfId="7420"/>
    <cellStyle name="20% - Ênfase5 3 2" xfId="36"/>
    <cellStyle name="20% - Ênfase5 3 2 2" xfId="1092"/>
    <cellStyle name="20% - Ênfase5 3 2 2 2" xfId="1093"/>
    <cellStyle name="20% - Ênfase5 3 2 2 3" xfId="1094"/>
    <cellStyle name="20% - Ênfase5 3 2 2 4" xfId="7080"/>
    <cellStyle name="20% - Ênfase5 3 2 2 5" xfId="5872"/>
    <cellStyle name="20% - Ênfase5 3 2 3" xfId="1095"/>
    <cellStyle name="20% - Ênfase5 3 2 4" xfId="1096"/>
    <cellStyle name="20% - Ênfase5 3 2 5" xfId="1097"/>
    <cellStyle name="20% - Ênfase5 3 2 6" xfId="1098"/>
    <cellStyle name="20% - Ênfase5 3 2 7" xfId="1099"/>
    <cellStyle name="20% - Ênfase5 3 2 8" xfId="8338"/>
    <cellStyle name="20% - Ênfase5 3 2 9" xfId="7421"/>
    <cellStyle name="20% - Ênfase5 3 3" xfId="1100"/>
    <cellStyle name="20% - Ênfase5 3 3 2" xfId="1101"/>
    <cellStyle name="20% - Ênfase5 3 3 3" xfId="1102"/>
    <cellStyle name="20% - Ênfase5 3 3 4" xfId="7078"/>
    <cellStyle name="20% - Ênfase5 3 3 5" xfId="5871"/>
    <cellStyle name="20% - Ênfase5 3 4" xfId="1103"/>
    <cellStyle name="20% - Ênfase5 3 5" xfId="1104"/>
    <cellStyle name="20% - Ênfase5 3 6" xfId="1105"/>
    <cellStyle name="20% - Ênfase5 3 7" xfId="1106"/>
    <cellStyle name="20% - Ênfase5 3 8" xfId="1107"/>
    <cellStyle name="20% - Ênfase5 3 9" xfId="8339"/>
    <cellStyle name="20% - Ênfase5 4" xfId="464"/>
    <cellStyle name="20% - Ênfase5 4 2" xfId="1108"/>
    <cellStyle name="20% - Ênfase5 4 2 2" xfId="1109"/>
    <cellStyle name="20% - Ênfase5 4 2 2 2" xfId="1110"/>
    <cellStyle name="20% - Ênfase5 4 2 2 2 2" xfId="1111"/>
    <cellStyle name="20% - Ênfase5 4 2 2 2 2 2" xfId="5796"/>
    <cellStyle name="20% - Ênfase5 4 2 3" xfId="1112"/>
    <cellStyle name="20% - Ênfase5 4 2 3 2" xfId="5797"/>
    <cellStyle name="20% - Ênfase5 4 2 4" xfId="5794"/>
    <cellStyle name="20% - Ênfase5 4 2 5" xfId="5366"/>
    <cellStyle name="20% - Ênfase5 4 2 6" xfId="5870"/>
    <cellStyle name="20% - Ênfase5 4 3" xfId="1113"/>
    <cellStyle name="20% - Ênfase5 4 4" xfId="1114"/>
    <cellStyle name="20% - Ênfase5 5" xfId="516"/>
    <cellStyle name="20% - Ênfase5 5 2" xfId="1115"/>
    <cellStyle name="20% - Ênfase5 5 2 2" xfId="1116"/>
    <cellStyle name="20% - Ênfase5 5 2 2 2" xfId="1117"/>
    <cellStyle name="20% - Ênfase5 5 2 2 2 2" xfId="5802"/>
    <cellStyle name="20% - Ênfase5 5 2 3" xfId="1118"/>
    <cellStyle name="20% - Ênfase5 5 2 3 2" xfId="5803"/>
    <cellStyle name="20% - Ênfase5 5 2 4" xfId="7074"/>
    <cellStyle name="20% - Ênfase5 5 2 5" xfId="5597"/>
    <cellStyle name="20% - Ênfase5 5 3" xfId="1119"/>
    <cellStyle name="20% - Ênfase5 5 4" xfId="1120"/>
    <cellStyle name="20% - Ênfase5 6" xfId="1056"/>
    <cellStyle name="20% - Ênfase5 6 2" xfId="1121"/>
    <cellStyle name="20% - Ênfase5 6 2 2" xfId="1122"/>
    <cellStyle name="20% - Ênfase5 6 2 3" xfId="7072"/>
    <cellStyle name="20% - Ênfase5 6 2 4" xfId="5868"/>
    <cellStyle name="20% - Ênfase5 6 3" xfId="1123"/>
    <cellStyle name="20% - Ênfase5 6 4" xfId="7073"/>
    <cellStyle name="20% - Ênfase5 6 5" xfId="5869"/>
    <cellStyle name="20% - Ênfase5 7" xfId="1124"/>
    <cellStyle name="20% - Ênfase5 7 2" xfId="1125"/>
    <cellStyle name="20% - Ênfase5 7 3" xfId="1126"/>
    <cellStyle name="20% - Ênfase5 7 4" xfId="7071"/>
    <cellStyle name="20% - Ênfase5 7 5" xfId="5867"/>
    <cellStyle name="20% - Ênfase5 8" xfId="1127"/>
    <cellStyle name="20% - Ênfase5 8 2" xfId="1128"/>
    <cellStyle name="20% - Ênfase5 8 3" xfId="1129"/>
    <cellStyle name="20% - Ênfase5 8 4" xfId="7070"/>
    <cellStyle name="20% - Ênfase5 8 5" xfId="5547"/>
    <cellStyle name="20% - Ênfase5 9" xfId="1130"/>
    <cellStyle name="20% - Ênfase6" xfId="5253" builtinId="50" customBuiltin="1"/>
    <cellStyle name="20% - Ênfase6 10" xfId="1132"/>
    <cellStyle name="20% - Ênfase6 11" xfId="1133"/>
    <cellStyle name="20% - Ênfase6 12" xfId="1134"/>
    <cellStyle name="20% - Ênfase6 13" xfId="1135"/>
    <cellStyle name="20% - Ênfase6 14" xfId="1136"/>
    <cellStyle name="20% - Ênfase6 15" xfId="1137"/>
    <cellStyle name="20% - Ênfase6 16" xfId="1138"/>
    <cellStyle name="20% - Ênfase6 17" xfId="1139"/>
    <cellStyle name="20% - Ênfase6 18" xfId="1140"/>
    <cellStyle name="20% - Ênfase6 2" xfId="37"/>
    <cellStyle name="20% - Ênfase6 2 10" xfId="1141"/>
    <cellStyle name="20% - Ênfase6 2 11" xfId="1142"/>
    <cellStyle name="20% - Ênfase6 2 12" xfId="1143"/>
    <cellStyle name="20% - Ênfase6 2 13" xfId="1144"/>
    <cellStyle name="20% - Ênfase6 2 14" xfId="1145"/>
    <cellStyle name="20% - Ênfase6 2 15" xfId="1146"/>
    <cellStyle name="20% - Ênfase6 2 16" xfId="1147"/>
    <cellStyle name="20% - Ênfase6 2 17" xfId="1148"/>
    <cellStyle name="20% - Ênfase6 2 18" xfId="1149"/>
    <cellStyle name="20% - Ênfase6 2 19" xfId="1150"/>
    <cellStyle name="20% - Ênfase6 2 2" xfId="38"/>
    <cellStyle name="20% - Ênfase6 2 2 2" xfId="1151"/>
    <cellStyle name="20% - Ênfase6 2 2 2 2" xfId="1152"/>
    <cellStyle name="20% - Ênfase6 2 2 2 3" xfId="1153"/>
    <cellStyle name="20% - Ênfase6 2 2 2 4" xfId="7069"/>
    <cellStyle name="20% - Ênfase6 2 2 2 5" xfId="5866"/>
    <cellStyle name="20% - Ênfase6 2 2 3" xfId="1154"/>
    <cellStyle name="20% - Ênfase6 2 2 4" xfId="1155"/>
    <cellStyle name="20% - Ênfase6 2 2 5" xfId="1156"/>
    <cellStyle name="20% - Ênfase6 2 2 6" xfId="1157"/>
    <cellStyle name="20% - Ênfase6 2 2 7" xfId="1158"/>
    <cellStyle name="20% - Ênfase6 2 2 8" xfId="8336"/>
    <cellStyle name="20% - Ênfase6 2 2 9" xfId="7422"/>
    <cellStyle name="20% - Ênfase6 2 20" xfId="8337"/>
    <cellStyle name="20% - Ênfase6 2 21" xfId="6304"/>
    <cellStyle name="20% - Ênfase6 2 3" xfId="1159"/>
    <cellStyle name="20% - Ênfase6 2 3 2" xfId="1160"/>
    <cellStyle name="20% - Ênfase6 2 3 3" xfId="7068"/>
    <cellStyle name="20% - Ênfase6 2 3 4" xfId="5865"/>
    <cellStyle name="20% - Ênfase6 2 4" xfId="1161"/>
    <cellStyle name="20% - Ênfase6 2 5" xfId="1162"/>
    <cellStyle name="20% - Ênfase6 2 6" xfId="1163"/>
    <cellStyle name="20% - Ênfase6 2 7" xfId="1164"/>
    <cellStyle name="20% - Ênfase6 2 8" xfId="1165"/>
    <cellStyle name="20% - Ênfase6 2 9" xfId="1166"/>
    <cellStyle name="20% - Ênfase6 3" xfId="39"/>
    <cellStyle name="20% - Ênfase6 3 10" xfId="7423"/>
    <cellStyle name="20% - Ênfase6 3 2" xfId="40"/>
    <cellStyle name="20% - Ênfase6 3 2 2" xfId="1167"/>
    <cellStyle name="20% - Ênfase6 3 2 2 2" xfId="1168"/>
    <cellStyle name="20% - Ênfase6 3 2 2 3" xfId="1169"/>
    <cellStyle name="20% - Ênfase6 3 2 2 4" xfId="7064"/>
    <cellStyle name="20% - Ênfase6 3 2 2 5" xfId="5864"/>
    <cellStyle name="20% - Ênfase6 3 2 3" xfId="1170"/>
    <cellStyle name="20% - Ênfase6 3 2 4" xfId="1171"/>
    <cellStyle name="20% - Ênfase6 3 2 5" xfId="1172"/>
    <cellStyle name="20% - Ênfase6 3 2 6" xfId="1173"/>
    <cellStyle name="20% - Ênfase6 3 2 7" xfId="1174"/>
    <cellStyle name="20% - Ênfase6 3 2 8" xfId="8330"/>
    <cellStyle name="20% - Ênfase6 3 2 9" xfId="7424"/>
    <cellStyle name="20% - Ênfase6 3 3" xfId="1175"/>
    <cellStyle name="20% - Ênfase6 3 3 2" xfId="1176"/>
    <cellStyle name="20% - Ênfase6 3 3 3" xfId="1177"/>
    <cellStyle name="20% - Ênfase6 3 3 4" xfId="7059"/>
    <cellStyle name="20% - Ênfase6 3 3 5" xfId="5863"/>
    <cellStyle name="20% - Ênfase6 3 4" xfId="1178"/>
    <cellStyle name="20% - Ênfase6 3 5" xfId="1179"/>
    <cellStyle name="20% - Ênfase6 3 6" xfId="1180"/>
    <cellStyle name="20% - Ênfase6 3 7" xfId="1181"/>
    <cellStyle name="20% - Ênfase6 3 8" xfId="1182"/>
    <cellStyle name="20% - Ênfase6 3 9" xfId="8335"/>
    <cellStyle name="20% - Ênfase6 4" xfId="465"/>
    <cellStyle name="20% - Ênfase6 4 2" xfId="1183"/>
    <cellStyle name="20% - Ênfase6 4 2 2" xfId="1184"/>
    <cellStyle name="20% - Ênfase6 4 2 2 2" xfId="1185"/>
    <cellStyle name="20% - Ênfase6 4 2 2 2 2" xfId="1186"/>
    <cellStyle name="20% - Ênfase6 4 2 2 2 2 2" xfId="5828"/>
    <cellStyle name="20% - Ênfase6 4 2 3" xfId="1187"/>
    <cellStyle name="20% - Ênfase6 4 2 3 2" xfId="5829"/>
    <cellStyle name="20% - Ênfase6 4 2 4" xfId="5827"/>
    <cellStyle name="20% - Ênfase6 4 2 5" xfId="7058"/>
    <cellStyle name="20% - Ênfase6 4 2 6" xfId="5862"/>
    <cellStyle name="20% - Ênfase6 4 3" xfId="1188"/>
    <cellStyle name="20% - Ênfase6 4 4" xfId="1189"/>
    <cellStyle name="20% - Ênfase6 5" xfId="511"/>
    <cellStyle name="20% - Ênfase6 5 2" xfId="1190"/>
    <cellStyle name="20% - Ênfase6 5 2 2" xfId="1191"/>
    <cellStyle name="20% - Ênfase6 5 2 2 2" xfId="1192"/>
    <cellStyle name="20% - Ênfase6 5 2 2 2 2" xfId="5831"/>
    <cellStyle name="20% - Ênfase6 5 2 3" xfId="1193"/>
    <cellStyle name="20% - Ênfase6 5 2 3 2" xfId="5832"/>
    <cellStyle name="20% - Ênfase6 5 2 4" xfId="7057"/>
    <cellStyle name="20% - Ênfase6 5 2 5" xfId="5861"/>
    <cellStyle name="20% - Ênfase6 5 3" xfId="1194"/>
    <cellStyle name="20% - Ênfase6 5 4" xfId="1195"/>
    <cellStyle name="20% - Ênfase6 6" xfId="1131"/>
    <cellStyle name="20% - Ênfase6 6 2" xfId="1196"/>
    <cellStyle name="20% - Ênfase6 6 2 2" xfId="1197"/>
    <cellStyle name="20% - Ênfase6 6 2 3" xfId="7054"/>
    <cellStyle name="20% - Ênfase6 6 2 4" xfId="5859"/>
    <cellStyle name="20% - Ênfase6 6 3" xfId="1198"/>
    <cellStyle name="20% - Ênfase6 6 4" xfId="7055"/>
    <cellStyle name="20% - Ênfase6 6 5" xfId="5860"/>
    <cellStyle name="20% - Ênfase6 7" xfId="1199"/>
    <cellStyle name="20% - Ênfase6 7 2" xfId="1200"/>
    <cellStyle name="20% - Ênfase6 7 3" xfId="1201"/>
    <cellStyle name="20% - Ênfase6 7 4" xfId="7053"/>
    <cellStyle name="20% - Ênfase6 7 5" xfId="5276"/>
    <cellStyle name="20% - Ênfase6 8" xfId="1202"/>
    <cellStyle name="20% - Ênfase6 8 2" xfId="1203"/>
    <cellStyle name="20% - Ênfase6 8 3" xfId="1204"/>
    <cellStyle name="20% - Ênfase6 8 4" xfId="7052"/>
    <cellStyle name="20% - Ênfase6 8 5" xfId="5494"/>
    <cellStyle name="20% - Ênfase6 9" xfId="1205"/>
    <cellStyle name="40% - Accent1" xfId="41"/>
    <cellStyle name="40% - Accent1 2" xfId="42"/>
    <cellStyle name="40% - Accent1 2 2" xfId="1206"/>
    <cellStyle name="40% - Accent1 2 3" xfId="1207"/>
    <cellStyle name="40% - Accent1 2 4" xfId="5538"/>
    <cellStyle name="40% - Accent1 2 5" xfId="5313"/>
    <cellStyle name="40% - Accent1 3" xfId="466"/>
    <cellStyle name="40% - Accent1 4" xfId="554"/>
    <cellStyle name="40% - Accent1 5" xfId="1208"/>
    <cellStyle name="40% - Accent1 6" xfId="1209"/>
    <cellStyle name="40% - Accent1 7" xfId="1210"/>
    <cellStyle name="40% - Accent1_COMPOSIÇOES DRENAGEM" xfId="381"/>
    <cellStyle name="40% - Accent2" xfId="43"/>
    <cellStyle name="40% - Accent2 2" xfId="44"/>
    <cellStyle name="40% - Accent2 2 2" xfId="1211"/>
    <cellStyle name="40% - Accent2 2 3" xfId="1212"/>
    <cellStyle name="40% - Accent2 2 4" xfId="8331"/>
    <cellStyle name="40% - Accent2 2 5" xfId="5579"/>
    <cellStyle name="40% - Accent2 3" xfId="467"/>
    <cellStyle name="40% - Accent2 4" xfId="555"/>
    <cellStyle name="40% - Accent2 5" xfId="1213"/>
    <cellStyle name="40% - Accent2 6" xfId="1214"/>
    <cellStyle name="40% - Accent2 7" xfId="1215"/>
    <cellStyle name="40% - Accent2_COMPOSIÇOES DRENAGEM" xfId="382"/>
    <cellStyle name="40% - Accent3" xfId="45"/>
    <cellStyle name="40% - Accent3 2" xfId="46"/>
    <cellStyle name="40% - Accent3 2 2" xfId="1216"/>
    <cellStyle name="40% - Accent3 2 3" xfId="1217"/>
    <cellStyle name="40% - Accent3 2 4" xfId="8332"/>
    <cellStyle name="40% - Accent3 2 5" xfId="5623"/>
    <cellStyle name="40% - Accent3 3" xfId="468"/>
    <cellStyle name="40% - Accent3 4" xfId="556"/>
    <cellStyle name="40% - Accent3 5" xfId="1218"/>
    <cellStyle name="40% - Accent3 6" xfId="1219"/>
    <cellStyle name="40% - Accent3 7" xfId="1220"/>
    <cellStyle name="40% - Accent3_COMPOSIÇOES DRENAGEM" xfId="383"/>
    <cellStyle name="40% - Accent4" xfId="47"/>
    <cellStyle name="40% - Accent4 10" xfId="1221"/>
    <cellStyle name="40% - Accent4 11" xfId="1222"/>
    <cellStyle name="40% - Accent4 12" xfId="1223"/>
    <cellStyle name="40% - Accent4 13" xfId="1224"/>
    <cellStyle name="40% - Accent4 14" xfId="1225"/>
    <cellStyle name="40% - Accent4 15" xfId="1226"/>
    <cellStyle name="40% - Accent4 16" xfId="1227"/>
    <cellStyle name="40% - Accent4 17" xfId="1228"/>
    <cellStyle name="40% - Accent4 18" xfId="5537"/>
    <cellStyle name="40% - Accent4 19" xfId="6325"/>
    <cellStyle name="40% - Accent4 2" xfId="48"/>
    <cellStyle name="40% - Accent4 2 10" xfId="1229"/>
    <cellStyle name="40% - Accent4 2 11" xfId="1230"/>
    <cellStyle name="40% - Accent4 2 12" xfId="1231"/>
    <cellStyle name="40% - Accent4 2 13" xfId="1232"/>
    <cellStyle name="40% - Accent4 2 14" xfId="1233"/>
    <cellStyle name="40% - Accent4 2 15" xfId="1234"/>
    <cellStyle name="40% - Accent4 2 16" xfId="1235"/>
    <cellStyle name="40% - Accent4 2 17" xfId="1236"/>
    <cellStyle name="40% - Accent4 2 18" xfId="1237"/>
    <cellStyle name="40% - Accent4 2 19" xfId="1238"/>
    <cellStyle name="40% - Accent4 2 2" xfId="1239"/>
    <cellStyle name="40% - Accent4 2 2 2" xfId="1240"/>
    <cellStyle name="40% - Accent4 2 20" xfId="5486"/>
    <cellStyle name="40% - Accent4 2 21" xfId="7425"/>
    <cellStyle name="40% - Accent4 2 3" xfId="1241"/>
    <cellStyle name="40% - Accent4 2 4" xfId="1242"/>
    <cellStyle name="40% - Accent4 2 5" xfId="1243"/>
    <cellStyle name="40% - Accent4 2 6" xfId="1244"/>
    <cellStyle name="40% - Accent4 2 7" xfId="1245"/>
    <cellStyle name="40% - Accent4 2 8" xfId="1246"/>
    <cellStyle name="40% - Accent4 2 9" xfId="1247"/>
    <cellStyle name="40% - Accent4 3" xfId="469"/>
    <cellStyle name="40% - Accent4 3 2" xfId="1248"/>
    <cellStyle name="40% - Accent4 3 2 2" xfId="1249"/>
    <cellStyle name="40% - Accent4 3 2 2 2" xfId="1250"/>
    <cellStyle name="40% - Accent4 3 3" xfId="1251"/>
    <cellStyle name="40% - Accent4 4" xfId="557"/>
    <cellStyle name="40% - Accent4 4 2" xfId="1252"/>
    <cellStyle name="40% - Accent4 4 2 2" xfId="1253"/>
    <cellStyle name="40% - Accent4 4 3" xfId="1254"/>
    <cellStyle name="40% - Accent4 5" xfId="1255"/>
    <cellStyle name="40% - Accent4 5 2" xfId="1256"/>
    <cellStyle name="40% - Accent4 5 3" xfId="1257"/>
    <cellStyle name="40% - Accent4 5 4" xfId="7038"/>
    <cellStyle name="40% - Accent4 5 5" xfId="5858"/>
    <cellStyle name="40% - Accent4 6" xfId="1258"/>
    <cellStyle name="40% - Accent4 6 2" xfId="1259"/>
    <cellStyle name="40% - Accent4 6 3" xfId="1260"/>
    <cellStyle name="40% - Accent4 6 4" xfId="7037"/>
    <cellStyle name="40% - Accent4 6 5" xfId="5857"/>
    <cellStyle name="40% - Accent4 7" xfId="1261"/>
    <cellStyle name="40% - Accent4 7 2" xfId="1262"/>
    <cellStyle name="40% - Accent4 7 3" xfId="1263"/>
    <cellStyle name="40% - Accent4 7 4" xfId="5364"/>
    <cellStyle name="40% - Accent4 7 5" xfId="5856"/>
    <cellStyle name="40% - Accent4 8" xfId="1264"/>
    <cellStyle name="40% - Accent4 9" xfId="1265"/>
    <cellStyle name="40% - Accent4_34.3 - Rua Piaui_Joa" xfId="1266"/>
    <cellStyle name="40% - Accent5" xfId="49"/>
    <cellStyle name="40% - Accent5 2" xfId="50"/>
    <cellStyle name="40% - Accent5 2 2" xfId="1267"/>
    <cellStyle name="40% - Accent5 2 3" xfId="1268"/>
    <cellStyle name="40% - Accent5 2 4" xfId="5257"/>
    <cellStyle name="40% - Accent5 2 5" xfId="7426"/>
    <cellStyle name="40% - Accent5 3" xfId="470"/>
    <cellStyle name="40% - Accent5 4" xfId="558"/>
    <cellStyle name="40% - Accent5 5" xfId="1269"/>
    <cellStyle name="40% - Accent5 6" xfId="1270"/>
    <cellStyle name="40% - Accent5 7" xfId="1271"/>
    <cellStyle name="40% - Accent5_COMPOSIÇOES DRENAGEM" xfId="384"/>
    <cellStyle name="40% - Accent6" xfId="51"/>
    <cellStyle name="40% - Accent6 10" xfId="1272"/>
    <cellStyle name="40% - Accent6 11" xfId="1273"/>
    <cellStyle name="40% - Accent6 12" xfId="1274"/>
    <cellStyle name="40% - Accent6 13" xfId="1275"/>
    <cellStyle name="40% - Accent6 14" xfId="1276"/>
    <cellStyle name="40% - Accent6 15" xfId="1277"/>
    <cellStyle name="40% - Accent6 16" xfId="1278"/>
    <cellStyle name="40% - Accent6 17" xfId="1279"/>
    <cellStyle name="40% - Accent6 18" xfId="8329"/>
    <cellStyle name="40% - Accent6 19" xfId="7427"/>
    <cellStyle name="40% - Accent6 2" xfId="52"/>
    <cellStyle name="40% - Accent6 2 10" xfId="1280"/>
    <cellStyle name="40% - Accent6 2 11" xfId="1281"/>
    <cellStyle name="40% - Accent6 2 12" xfId="1282"/>
    <cellStyle name="40% - Accent6 2 13" xfId="1283"/>
    <cellStyle name="40% - Accent6 2 14" xfId="1284"/>
    <cellStyle name="40% - Accent6 2 15" xfId="1285"/>
    <cellStyle name="40% - Accent6 2 16" xfId="1286"/>
    <cellStyle name="40% - Accent6 2 17" xfId="1287"/>
    <cellStyle name="40% - Accent6 2 18" xfId="1288"/>
    <cellStyle name="40% - Accent6 2 19" xfId="1289"/>
    <cellStyle name="40% - Accent6 2 2" xfId="1290"/>
    <cellStyle name="40% - Accent6 2 2 2" xfId="1291"/>
    <cellStyle name="40% - Accent6 2 20" xfId="8328"/>
    <cellStyle name="40% - Accent6 2 21" xfId="5396"/>
    <cellStyle name="40% - Accent6 2 3" xfId="1292"/>
    <cellStyle name="40% - Accent6 2 4" xfId="1293"/>
    <cellStyle name="40% - Accent6 2 5" xfId="1294"/>
    <cellStyle name="40% - Accent6 2 6" xfId="1295"/>
    <cellStyle name="40% - Accent6 2 7" xfId="1296"/>
    <cellStyle name="40% - Accent6 2 8" xfId="1297"/>
    <cellStyle name="40% - Accent6 2 9" xfId="1298"/>
    <cellStyle name="40% - Accent6 3" xfId="471"/>
    <cellStyle name="40% - Accent6 3 2" xfId="1299"/>
    <cellStyle name="40% - Accent6 3 2 2" xfId="1300"/>
    <cellStyle name="40% - Accent6 3 2 2 2" xfId="1301"/>
    <cellStyle name="40% - Accent6 3 3" xfId="1302"/>
    <cellStyle name="40% - Accent6 4" xfId="559"/>
    <cellStyle name="40% - Accent6 4 2" xfId="1303"/>
    <cellStyle name="40% - Accent6 4 2 2" xfId="1304"/>
    <cellStyle name="40% - Accent6 4 3" xfId="1305"/>
    <cellStyle name="40% - Accent6 5" xfId="1306"/>
    <cellStyle name="40% - Accent6 5 2" xfId="1307"/>
    <cellStyle name="40% - Accent6 5 3" xfId="1308"/>
    <cellStyle name="40% - Accent6 5 4" xfId="7029"/>
    <cellStyle name="40% - Accent6 5 5" xfId="5855"/>
    <cellStyle name="40% - Accent6 6" xfId="1309"/>
    <cellStyle name="40% - Accent6 6 2" xfId="1310"/>
    <cellStyle name="40% - Accent6 6 3" xfId="1311"/>
    <cellStyle name="40% - Accent6 6 4" xfId="7028"/>
    <cellStyle name="40% - Accent6 6 5" xfId="5854"/>
    <cellStyle name="40% - Accent6 7" xfId="1312"/>
    <cellStyle name="40% - Accent6 7 2" xfId="1313"/>
    <cellStyle name="40% - Accent6 7 3" xfId="1314"/>
    <cellStyle name="40% - Accent6 7 4" xfId="5363"/>
    <cellStyle name="40% - Accent6 7 5" xfId="5546"/>
    <cellStyle name="40% - Accent6 8" xfId="1315"/>
    <cellStyle name="40% - Accent6 9" xfId="1316"/>
    <cellStyle name="40% - Accent6_34.3 - Rua Piaui_Joa" xfId="1317"/>
    <cellStyle name="40% - Ênfase1 10" xfId="1319"/>
    <cellStyle name="40% - Ênfase1 11" xfId="1320"/>
    <cellStyle name="40% - Ênfase1 12" xfId="1321"/>
    <cellStyle name="40% - Ênfase1 13" xfId="1322"/>
    <cellStyle name="40% - Ênfase1 14" xfId="1323"/>
    <cellStyle name="40% - Ênfase1 15" xfId="1324"/>
    <cellStyle name="40% - Ênfase1 16" xfId="1325"/>
    <cellStyle name="40% - Ênfase1 17" xfId="1326"/>
    <cellStyle name="40% - Ênfase1 18" xfId="1327"/>
    <cellStyle name="40% - Ênfase1 19" xfId="1328"/>
    <cellStyle name="40% - Ênfase1 19 2" xfId="5875"/>
    <cellStyle name="40% - Ênfase1 2" xfId="53"/>
    <cellStyle name="40% - Ênfase1 2 10" xfId="1329"/>
    <cellStyle name="40% - Ênfase1 2 11" xfId="1330"/>
    <cellStyle name="40% - Ênfase1 2 12" xfId="1331"/>
    <cellStyle name="40% - Ênfase1 2 13" xfId="1332"/>
    <cellStyle name="40% - Ênfase1 2 14" xfId="1333"/>
    <cellStyle name="40% - Ênfase1 2 15" xfId="1334"/>
    <cellStyle name="40% - Ênfase1 2 16" xfId="1335"/>
    <cellStyle name="40% - Ênfase1 2 17" xfId="1336"/>
    <cellStyle name="40% - Ênfase1 2 18" xfId="1337"/>
    <cellStyle name="40% - Ênfase1 2 19" xfId="1338"/>
    <cellStyle name="40% - Ênfase1 2 2" xfId="54"/>
    <cellStyle name="40% - Ênfase1 2 2 2" xfId="1339"/>
    <cellStyle name="40% - Ênfase1 2 2 2 2" xfId="1340"/>
    <cellStyle name="40% - Ênfase1 2 2 2 3" xfId="1341"/>
    <cellStyle name="40% - Ênfase1 2 2 2 4" xfId="7026"/>
    <cellStyle name="40% - Ênfase1 2 2 2 5" xfId="5852"/>
    <cellStyle name="40% - Ênfase1 2 2 3" xfId="1342"/>
    <cellStyle name="40% - Ênfase1 2 2 4" xfId="1343"/>
    <cellStyle name="40% - Ênfase1 2 2 5" xfId="1344"/>
    <cellStyle name="40% - Ênfase1 2 2 6" xfId="1345"/>
    <cellStyle name="40% - Ênfase1 2 2 7" xfId="1346"/>
    <cellStyle name="40% - Ênfase1 2 2 8" xfId="8326"/>
    <cellStyle name="40% - Ênfase1 2 2 9" xfId="6337"/>
    <cellStyle name="40% - Ênfase1 2 20" xfId="8327"/>
    <cellStyle name="40% - Ênfase1 2 21" xfId="6335"/>
    <cellStyle name="40% - Ênfase1 2 3" xfId="1347"/>
    <cellStyle name="40% - Ênfase1 2 3 2" xfId="1348"/>
    <cellStyle name="40% - Ênfase1 2 3 3" xfId="7022"/>
    <cellStyle name="40% - Ênfase1 2 3 4" xfId="5851"/>
    <cellStyle name="40% - Ênfase1 2 4" xfId="1349"/>
    <cellStyle name="40% - Ênfase1 2 5" xfId="1350"/>
    <cellStyle name="40% - Ênfase1 2 6" xfId="1351"/>
    <cellStyle name="40% - Ênfase1 2 7" xfId="1352"/>
    <cellStyle name="40% - Ênfase1 2 8" xfId="1353"/>
    <cellStyle name="40% - Ênfase1 2 9" xfId="1354"/>
    <cellStyle name="40% - Ênfase1 20" xfId="1355"/>
    <cellStyle name="40% - Ênfase1 20 2" xfId="5884"/>
    <cellStyle name="40% - Ênfase1 3" xfId="55"/>
    <cellStyle name="40% - Ênfase1 3 10" xfId="5397"/>
    <cellStyle name="40% - Ênfase1 3 2" xfId="56"/>
    <cellStyle name="40% - Ênfase1 3 2 2" xfId="1356"/>
    <cellStyle name="40% - Ênfase1 3 2 2 2" xfId="1357"/>
    <cellStyle name="40% - Ênfase1 3 2 2 3" xfId="1358"/>
    <cellStyle name="40% - Ênfase1 3 2 2 4" xfId="5362"/>
    <cellStyle name="40% - Ênfase1 3 2 2 5" xfId="5850"/>
    <cellStyle name="40% - Ênfase1 3 2 3" xfId="1359"/>
    <cellStyle name="40% - Ênfase1 3 2 4" xfId="1360"/>
    <cellStyle name="40% - Ênfase1 3 2 5" xfId="1361"/>
    <cellStyle name="40% - Ênfase1 3 2 6" xfId="1362"/>
    <cellStyle name="40% - Ênfase1 3 2 7" xfId="1363"/>
    <cellStyle name="40% - Ênfase1 3 2 8" xfId="8324"/>
    <cellStyle name="40% - Ênfase1 3 2 9" xfId="7428"/>
    <cellStyle name="40% - Ênfase1 3 3" xfId="1364"/>
    <cellStyle name="40% - Ênfase1 3 3 2" xfId="1365"/>
    <cellStyle name="40% - Ênfase1 3 3 3" xfId="1366"/>
    <cellStyle name="40% - Ênfase1 3 3 4" xfId="7019"/>
    <cellStyle name="40% - Ênfase1 3 3 5" xfId="5849"/>
    <cellStyle name="40% - Ênfase1 3 4" xfId="1367"/>
    <cellStyle name="40% - Ênfase1 3 5" xfId="1368"/>
    <cellStyle name="40% - Ênfase1 3 6" xfId="1369"/>
    <cellStyle name="40% - Ênfase1 3 7" xfId="1370"/>
    <cellStyle name="40% - Ênfase1 3 8" xfId="1371"/>
    <cellStyle name="40% - Ênfase1 3 9" xfId="8325"/>
    <cellStyle name="40% - Ênfase1 4" xfId="472"/>
    <cellStyle name="40% - Ênfase1 4 2" xfId="1372"/>
    <cellStyle name="40% - Ênfase1 4 2 2" xfId="1373"/>
    <cellStyle name="40% - Ênfase1 4 2 2 2" xfId="1374"/>
    <cellStyle name="40% - Ênfase1 4 2 2 2 2" xfId="5892"/>
    <cellStyle name="40% - Ênfase1 4 2 2 3" xfId="5361"/>
    <cellStyle name="40% - Ênfase1 4 2 2 4" xfId="5847"/>
    <cellStyle name="40% - Ênfase1 4 2 3" xfId="1375"/>
    <cellStyle name="40% - Ênfase1 4 2 3 2" xfId="5893"/>
    <cellStyle name="40% - Ênfase1 4 2 4" xfId="7018"/>
    <cellStyle name="40% - Ênfase1 4 2 5" xfId="5848"/>
    <cellStyle name="40% - Ênfase1 4 3" xfId="1376"/>
    <cellStyle name="40% - Ênfase1 4 4" xfId="1377"/>
    <cellStyle name="40% - Ênfase1 4 5" xfId="7027"/>
    <cellStyle name="40% - Ênfase1 4 6" xfId="5853"/>
    <cellStyle name="40% - Ênfase1 5" xfId="560"/>
    <cellStyle name="40% - Ênfase1 5 2" xfId="1378"/>
    <cellStyle name="40% - Ênfase1 5 2 2" xfId="1379"/>
    <cellStyle name="40% - Ênfase1 5 2 2 2" xfId="1380"/>
    <cellStyle name="40% - Ênfase1 5 2 2 2 2" xfId="5895"/>
    <cellStyle name="40% - Ênfase1 5 2 3" xfId="1381"/>
    <cellStyle name="40% - Ênfase1 5 2 3 2" xfId="5896"/>
    <cellStyle name="40% - Ênfase1 5 2 4" xfId="7016"/>
    <cellStyle name="40% - Ênfase1 5 2 5" xfId="5846"/>
    <cellStyle name="40% - Ênfase1 5 3" xfId="1382"/>
    <cellStyle name="40% - Ênfase1 5 4" xfId="1383"/>
    <cellStyle name="40% - Ênfase1 6" xfId="1318"/>
    <cellStyle name="40% - Ênfase1 6 2" xfId="1384"/>
    <cellStyle name="40% - Ênfase1 6 2 2" xfId="1385"/>
    <cellStyle name="40% - Ênfase1 6 2 3" xfId="7013"/>
    <cellStyle name="40% - Ênfase1 6 2 4" xfId="5275"/>
    <cellStyle name="40% - Ênfase1 6 3" xfId="1386"/>
    <cellStyle name="40% - Ênfase1 6 4" xfId="7014"/>
    <cellStyle name="40% - Ênfase1 6 5" xfId="5845"/>
    <cellStyle name="40% - Ênfase1 7" xfId="1387"/>
    <cellStyle name="40% - Ênfase1 7 2" xfId="1388"/>
    <cellStyle name="40% - Ênfase1 7 3" xfId="1389"/>
    <cellStyle name="40% - Ênfase1 7 4" xfId="7012"/>
    <cellStyle name="40% - Ênfase1 7 5" xfId="5493"/>
    <cellStyle name="40% - Ênfase1 8" xfId="1390"/>
    <cellStyle name="40% - Ênfase1 8 2" xfId="1391"/>
    <cellStyle name="40% - Ênfase1 8 3" xfId="1392"/>
    <cellStyle name="40% - Ênfase1 8 4" xfId="7011"/>
    <cellStyle name="40% - Ênfase1 8 5" xfId="5844"/>
    <cellStyle name="40% - Ênfase1 9" xfId="1393"/>
    <cellStyle name="40% - Ênfase2" xfId="5240" builtinId="35" customBuiltin="1"/>
    <cellStyle name="40% - Ênfase2 10" xfId="1395"/>
    <cellStyle name="40% - Ênfase2 11" xfId="1396"/>
    <cellStyle name="40% - Ênfase2 12" xfId="1397"/>
    <cellStyle name="40% - Ênfase2 13" xfId="1398"/>
    <cellStyle name="40% - Ênfase2 14" xfId="1399"/>
    <cellStyle name="40% - Ênfase2 15" xfId="1400"/>
    <cellStyle name="40% - Ênfase2 16" xfId="1401"/>
    <cellStyle name="40% - Ênfase2 17" xfId="1402"/>
    <cellStyle name="40% - Ênfase2 18" xfId="1403"/>
    <cellStyle name="40% - Ênfase2 2" xfId="57"/>
    <cellStyle name="40% - Ênfase2 2 10" xfId="1404"/>
    <cellStyle name="40% - Ênfase2 2 11" xfId="1405"/>
    <cellStyle name="40% - Ênfase2 2 12" xfId="1406"/>
    <cellStyle name="40% - Ênfase2 2 13" xfId="1407"/>
    <cellStyle name="40% - Ênfase2 2 14" xfId="1408"/>
    <cellStyle name="40% - Ênfase2 2 15" xfId="1409"/>
    <cellStyle name="40% - Ênfase2 2 16" xfId="1410"/>
    <cellStyle name="40% - Ênfase2 2 17" xfId="1411"/>
    <cellStyle name="40% - Ênfase2 2 18" xfId="1412"/>
    <cellStyle name="40% - Ênfase2 2 19" xfId="1413"/>
    <cellStyle name="40% - Ênfase2 2 2" xfId="58"/>
    <cellStyle name="40% - Ênfase2 2 2 2" xfId="1414"/>
    <cellStyle name="40% - Ênfase2 2 2 2 2" xfId="1415"/>
    <cellStyle name="40% - Ênfase2 2 2 2 3" xfId="1416"/>
    <cellStyle name="40% - Ênfase2 2 2 2 4" xfId="7010"/>
    <cellStyle name="40% - Ênfase2 2 2 2 5" xfId="5843"/>
    <cellStyle name="40% - Ênfase2 2 2 3" xfId="1417"/>
    <cellStyle name="40% - Ênfase2 2 2 4" xfId="1418"/>
    <cellStyle name="40% - Ênfase2 2 2 5" xfId="1419"/>
    <cellStyle name="40% - Ênfase2 2 2 6" xfId="1420"/>
    <cellStyle name="40% - Ênfase2 2 2 7" xfId="1421"/>
    <cellStyle name="40% - Ênfase2 2 2 8" xfId="8322"/>
    <cellStyle name="40% - Ênfase2 2 2 9" xfId="7430"/>
    <cellStyle name="40% - Ênfase2 2 20" xfId="8323"/>
    <cellStyle name="40% - Ênfase2 2 21" xfId="7429"/>
    <cellStyle name="40% - Ênfase2 2 3" xfId="1422"/>
    <cellStyle name="40% - Ênfase2 2 3 2" xfId="1423"/>
    <cellStyle name="40% - Ênfase2 2 3 3" xfId="7005"/>
    <cellStyle name="40% - Ênfase2 2 3 4" xfId="5842"/>
    <cellStyle name="40% - Ênfase2 2 4" xfId="1424"/>
    <cellStyle name="40% - Ênfase2 2 5" xfId="1425"/>
    <cellStyle name="40% - Ênfase2 2 6" xfId="1426"/>
    <cellStyle name="40% - Ênfase2 2 7" xfId="1427"/>
    <cellStyle name="40% - Ênfase2 2 8" xfId="1428"/>
    <cellStyle name="40% - Ênfase2 2 9" xfId="1429"/>
    <cellStyle name="40% - Ênfase2 3" xfId="59"/>
    <cellStyle name="40% - Ênfase2 3 10" xfId="7201"/>
    <cellStyle name="40% - Ênfase2 3 2" xfId="60"/>
    <cellStyle name="40% - Ênfase2 3 2 2" xfId="1430"/>
    <cellStyle name="40% - Ênfase2 3 2 2 2" xfId="1431"/>
    <cellStyle name="40% - Ênfase2 3 2 2 3" xfId="1432"/>
    <cellStyle name="40% - Ênfase2 3 2 2 4" xfId="7004"/>
    <cellStyle name="40% - Ênfase2 3 2 2 5" xfId="5841"/>
    <cellStyle name="40% - Ênfase2 3 2 3" xfId="1433"/>
    <cellStyle name="40% - Ênfase2 3 2 4" xfId="1434"/>
    <cellStyle name="40% - Ênfase2 3 2 5" xfId="1435"/>
    <cellStyle name="40% - Ênfase2 3 2 6" xfId="1436"/>
    <cellStyle name="40% - Ênfase2 3 2 7" xfId="1437"/>
    <cellStyle name="40% - Ênfase2 3 2 8" xfId="8320"/>
    <cellStyle name="40% - Ênfase2 3 2 9" xfId="6343"/>
    <cellStyle name="40% - Ênfase2 3 3" xfId="1438"/>
    <cellStyle name="40% - Ênfase2 3 3 2" xfId="1439"/>
    <cellStyle name="40% - Ênfase2 3 3 3" xfId="1440"/>
    <cellStyle name="40% - Ênfase2 3 3 4" xfId="7002"/>
    <cellStyle name="40% - Ênfase2 3 3 5" xfId="5840"/>
    <cellStyle name="40% - Ênfase2 3 4" xfId="1441"/>
    <cellStyle name="40% - Ênfase2 3 5" xfId="1442"/>
    <cellStyle name="40% - Ênfase2 3 6" xfId="1443"/>
    <cellStyle name="40% - Ênfase2 3 7" xfId="1444"/>
    <cellStyle name="40% - Ênfase2 3 8" xfId="1445"/>
    <cellStyle name="40% - Ênfase2 3 9" xfId="8321"/>
    <cellStyle name="40% - Ênfase2 4" xfId="473"/>
    <cellStyle name="40% - Ênfase2 4 2" xfId="1446"/>
    <cellStyle name="40% - Ênfase2 4 2 2" xfId="1447"/>
    <cellStyle name="40% - Ênfase2 4 2 2 2" xfId="1448"/>
    <cellStyle name="40% - Ênfase2 4 2 2 2 2" xfId="1449"/>
    <cellStyle name="40% - Ênfase2 4 2 2 2 2 2" xfId="5921"/>
    <cellStyle name="40% - Ênfase2 4 2 3" xfId="1450"/>
    <cellStyle name="40% - Ênfase2 4 2 3 2" xfId="5922"/>
    <cellStyle name="40% - Ênfase2 4 2 4" xfId="5919"/>
    <cellStyle name="40% - Ênfase2 4 2 5" xfId="7000"/>
    <cellStyle name="40% - Ênfase2 4 2 6" xfId="5839"/>
    <cellStyle name="40% - Ênfase2 4 3" xfId="1451"/>
    <cellStyle name="40% - Ênfase2 4 4" xfId="1452"/>
    <cellStyle name="40% - Ênfase2 5" xfId="561"/>
    <cellStyle name="40% - Ênfase2 5 2" xfId="1453"/>
    <cellStyle name="40% - Ênfase2 5 2 2" xfId="1454"/>
    <cellStyle name="40% - Ênfase2 5 2 2 2" xfId="1455"/>
    <cellStyle name="40% - Ênfase2 5 2 2 2 2" xfId="5923"/>
    <cellStyle name="40% - Ênfase2 5 2 3" xfId="1456"/>
    <cellStyle name="40% - Ênfase2 5 2 3 2" xfId="5924"/>
    <cellStyle name="40% - Ênfase2 5 2 4" xfId="6999"/>
    <cellStyle name="40% - Ênfase2 5 2 5" xfId="5838"/>
    <cellStyle name="40% - Ênfase2 5 3" xfId="1457"/>
    <cellStyle name="40% - Ênfase2 5 4" xfId="1458"/>
    <cellStyle name="40% - Ênfase2 6" xfId="1394"/>
    <cellStyle name="40% - Ênfase2 6 2" xfId="1459"/>
    <cellStyle name="40% - Ênfase2 6 2 2" xfId="1460"/>
    <cellStyle name="40% - Ênfase2 6 2 3" xfId="6996"/>
    <cellStyle name="40% - Ênfase2 6 2 4" xfId="5273"/>
    <cellStyle name="40% - Ênfase2 6 3" xfId="1461"/>
    <cellStyle name="40% - Ênfase2 6 4" xfId="6997"/>
    <cellStyle name="40% - Ênfase2 6 5" xfId="5274"/>
    <cellStyle name="40% - Ênfase2 7" xfId="1462"/>
    <cellStyle name="40% - Ênfase2 7 2" xfId="1463"/>
    <cellStyle name="40% - Ênfase2 7 3" xfId="1464"/>
    <cellStyle name="40% - Ênfase2 7 4" xfId="6995"/>
    <cellStyle name="40% - Ênfase2 7 5" xfId="5837"/>
    <cellStyle name="40% - Ênfase2 8" xfId="1465"/>
    <cellStyle name="40% - Ênfase2 8 2" xfId="1466"/>
    <cellStyle name="40% - Ênfase2 8 3" xfId="1467"/>
    <cellStyle name="40% - Ênfase2 8 4" xfId="6994"/>
    <cellStyle name="40% - Ênfase2 8 5" xfId="5836"/>
    <cellStyle name="40% - Ênfase2 9" xfId="1468"/>
    <cellStyle name="40% - Ênfase3" xfId="5244" builtinId="39" customBuiltin="1"/>
    <cellStyle name="40% - Ênfase3 10" xfId="1470"/>
    <cellStyle name="40% - Ênfase3 11" xfId="1471"/>
    <cellStyle name="40% - Ênfase3 12" xfId="1472"/>
    <cellStyle name="40% - Ênfase3 13" xfId="1473"/>
    <cellStyle name="40% - Ênfase3 14" xfId="1474"/>
    <cellStyle name="40% - Ênfase3 15" xfId="1475"/>
    <cellStyle name="40% - Ênfase3 16" xfId="1476"/>
    <cellStyle name="40% - Ênfase3 17" xfId="1477"/>
    <cellStyle name="40% - Ênfase3 18" xfId="1478"/>
    <cellStyle name="40% - Ênfase3 19" xfId="1479"/>
    <cellStyle name="40% - Ênfase3 19 2" xfId="5928"/>
    <cellStyle name="40% - Ênfase3 2" xfId="61"/>
    <cellStyle name="40% - Ênfase3 2 10" xfId="1480"/>
    <cellStyle name="40% - Ênfase3 2 11" xfId="1481"/>
    <cellStyle name="40% - Ênfase3 2 12" xfId="1482"/>
    <cellStyle name="40% - Ênfase3 2 13" xfId="1483"/>
    <cellStyle name="40% - Ênfase3 2 14" xfId="1484"/>
    <cellStyle name="40% - Ênfase3 2 15" xfId="1485"/>
    <cellStyle name="40% - Ênfase3 2 16" xfId="1486"/>
    <cellStyle name="40% - Ênfase3 2 17" xfId="1487"/>
    <cellStyle name="40% - Ênfase3 2 18" xfId="1488"/>
    <cellStyle name="40% - Ênfase3 2 19" xfId="1489"/>
    <cellStyle name="40% - Ênfase3 2 2" xfId="62"/>
    <cellStyle name="40% - Ênfase3 2 2 2" xfId="1490"/>
    <cellStyle name="40% - Ênfase3 2 2 2 2" xfId="1491"/>
    <cellStyle name="40% - Ênfase3 2 2 2 3" xfId="1492"/>
    <cellStyle name="40% - Ênfase3 2 2 2 4" xfId="6993"/>
    <cellStyle name="40% - Ênfase3 2 2 2 5" xfId="5835"/>
    <cellStyle name="40% - Ênfase3 2 2 3" xfId="1493"/>
    <cellStyle name="40% - Ênfase3 2 2 4" xfId="1494"/>
    <cellStyle name="40% - Ênfase3 2 2 5" xfId="1495"/>
    <cellStyle name="40% - Ênfase3 2 2 6" xfId="1496"/>
    <cellStyle name="40% - Ênfase3 2 2 7" xfId="1497"/>
    <cellStyle name="40% - Ênfase3 2 2 8" xfId="8318"/>
    <cellStyle name="40% - Ênfase3 2 2 9" xfId="7431"/>
    <cellStyle name="40% - Ênfase3 2 20" xfId="8319"/>
    <cellStyle name="40% - Ênfase3 2 21" xfId="6346"/>
    <cellStyle name="40% - Ênfase3 2 3" xfId="1498"/>
    <cellStyle name="40% - Ênfase3 2 3 2" xfId="1499"/>
    <cellStyle name="40% - Ênfase3 2 3 3" xfId="6992"/>
    <cellStyle name="40% - Ênfase3 2 3 4" xfId="5834"/>
    <cellStyle name="40% - Ênfase3 2 4" xfId="1500"/>
    <cellStyle name="40% - Ênfase3 2 5" xfId="1501"/>
    <cellStyle name="40% - Ênfase3 2 6" xfId="1502"/>
    <cellStyle name="40% - Ênfase3 2 7" xfId="1503"/>
    <cellStyle name="40% - Ênfase3 2 8" xfId="1504"/>
    <cellStyle name="40% - Ênfase3 2 9" xfId="1505"/>
    <cellStyle name="40% - Ênfase3 20" xfId="1506"/>
    <cellStyle name="40% - Ênfase3 20 2" xfId="5930"/>
    <cellStyle name="40% - Ênfase3 3" xfId="63"/>
    <cellStyle name="40% - Ênfase3 3 10" xfId="7432"/>
    <cellStyle name="40% - Ênfase3 3 2" xfId="64"/>
    <cellStyle name="40% - Ênfase3 3 2 2" xfId="1507"/>
    <cellStyle name="40% - Ênfase3 3 2 2 2" xfId="1508"/>
    <cellStyle name="40% - Ênfase3 3 2 2 3" xfId="1509"/>
    <cellStyle name="40% - Ênfase3 3 2 2 4" xfId="5359"/>
    <cellStyle name="40% - Ênfase3 3 2 2 5" xfId="5833"/>
    <cellStyle name="40% - Ênfase3 3 2 3" xfId="1510"/>
    <cellStyle name="40% - Ênfase3 3 2 4" xfId="1511"/>
    <cellStyle name="40% - Ênfase3 3 2 5" xfId="1512"/>
    <cellStyle name="40% - Ênfase3 3 2 6" xfId="1513"/>
    <cellStyle name="40% - Ênfase3 3 2 7" xfId="1514"/>
    <cellStyle name="40% - Ênfase3 3 2 8" xfId="8317"/>
    <cellStyle name="40% - Ênfase3 3 2 9" xfId="7433"/>
    <cellStyle name="40% - Ênfase3 3 3" xfId="1515"/>
    <cellStyle name="40% - Ênfase3 3 3 2" xfId="1516"/>
    <cellStyle name="40% - Ênfase3 3 3 3" xfId="1517"/>
    <cellStyle name="40% - Ênfase3 3 3 4" xfId="6990"/>
    <cellStyle name="40% - Ênfase3 3 3 5" xfId="5830"/>
    <cellStyle name="40% - Ênfase3 3 4" xfId="1518"/>
    <cellStyle name="40% - Ênfase3 3 5" xfId="1519"/>
    <cellStyle name="40% - Ênfase3 3 6" xfId="1520"/>
    <cellStyle name="40% - Ênfase3 3 7" xfId="1521"/>
    <cellStyle name="40% - Ênfase3 3 8" xfId="1522"/>
    <cellStyle name="40% - Ênfase3 3 9" xfId="8252"/>
    <cellStyle name="40% - Ênfase3 4" xfId="474"/>
    <cellStyle name="40% - Ênfase3 4 2" xfId="1523"/>
    <cellStyle name="40% - Ênfase3 4 2 2" xfId="1524"/>
    <cellStyle name="40% - Ênfase3 4 2 2 2" xfId="1525"/>
    <cellStyle name="40% - Ênfase3 4 2 2 2 2" xfId="5935"/>
    <cellStyle name="40% - Ênfase3 4 2 3" xfId="1526"/>
    <cellStyle name="40% - Ênfase3 4 2 3 2" xfId="5936"/>
    <cellStyle name="40% - Ênfase3 4 2 4" xfId="6988"/>
    <cellStyle name="40% - Ênfase3 4 2 5" xfId="5826"/>
    <cellStyle name="40% - Ênfase3 4 3" xfId="1527"/>
    <cellStyle name="40% - Ênfase3 4 4" xfId="1528"/>
    <cellStyle name="40% - Ênfase3 5" xfId="562"/>
    <cellStyle name="40% - Ênfase3 5 2" xfId="1529"/>
    <cellStyle name="40% - Ênfase3 5 2 2" xfId="1530"/>
    <cellStyle name="40% - Ênfase3 5 2 2 2" xfId="1531"/>
    <cellStyle name="40% - Ênfase3 5 2 2 2 2" xfId="5938"/>
    <cellStyle name="40% - Ênfase3 5 2 3" xfId="1532"/>
    <cellStyle name="40% - Ênfase3 5 2 3 2" xfId="5939"/>
    <cellStyle name="40% - Ênfase3 5 2 4" xfId="6986"/>
    <cellStyle name="40% - Ênfase3 5 2 5" xfId="5825"/>
    <cellStyle name="40% - Ênfase3 5 3" xfId="1533"/>
    <cellStyle name="40% - Ênfase3 5 4" xfId="1534"/>
    <cellStyle name="40% - Ênfase3 6" xfId="1469"/>
    <cellStyle name="40% - Ênfase3 6 2" xfId="1535"/>
    <cellStyle name="40% - Ênfase3 6 2 2" xfId="1536"/>
    <cellStyle name="40% - Ênfase3 6 2 3" xfId="6983"/>
    <cellStyle name="40% - Ênfase3 6 2 4" xfId="5823"/>
    <cellStyle name="40% - Ênfase3 6 3" xfId="1537"/>
    <cellStyle name="40% - Ênfase3 6 4" xfId="6984"/>
    <cellStyle name="40% - Ênfase3 6 5" xfId="5824"/>
    <cellStyle name="40% - Ênfase3 7" xfId="1538"/>
    <cellStyle name="40% - Ênfase3 7 2" xfId="1539"/>
    <cellStyle name="40% - Ênfase3 7 3" xfId="1540"/>
    <cellStyle name="40% - Ênfase3 7 4" xfId="6982"/>
    <cellStyle name="40% - Ênfase3 7 5" xfId="5822"/>
    <cellStyle name="40% - Ênfase3 8" xfId="1541"/>
    <cellStyle name="40% - Ênfase3 8 2" xfId="1542"/>
    <cellStyle name="40% - Ênfase3 8 3" xfId="1543"/>
    <cellStyle name="40% - Ênfase3 8 4" xfId="6981"/>
    <cellStyle name="40% - Ênfase3 8 5" xfId="5821"/>
    <cellStyle name="40% - Ênfase3 9" xfId="1544"/>
    <cellStyle name="40% - Ênfase4 10" xfId="1546"/>
    <cellStyle name="40% - Ênfase4 11" xfId="1547"/>
    <cellStyle name="40% - Ênfase4 12" xfId="1548"/>
    <cellStyle name="40% - Ênfase4 13" xfId="1549"/>
    <cellStyle name="40% - Ênfase4 14" xfId="1550"/>
    <cellStyle name="40% - Ênfase4 15" xfId="1551"/>
    <cellStyle name="40% - Ênfase4 16" xfId="1552"/>
    <cellStyle name="40% - Ênfase4 17" xfId="1553"/>
    <cellStyle name="40% - Ênfase4 18" xfId="1554"/>
    <cellStyle name="40% - Ênfase4 19" xfId="1555"/>
    <cellStyle name="40% - Ênfase4 19 2" xfId="5944"/>
    <cellStyle name="40% - Ênfase4 2" xfId="65"/>
    <cellStyle name="40% - Ênfase4 2 10" xfId="1556"/>
    <cellStyle name="40% - Ênfase4 2 11" xfId="1557"/>
    <cellStyle name="40% - Ênfase4 2 12" xfId="1558"/>
    <cellStyle name="40% - Ênfase4 2 13" xfId="1559"/>
    <cellStyle name="40% - Ênfase4 2 14" xfId="1560"/>
    <cellStyle name="40% - Ênfase4 2 15" xfId="1561"/>
    <cellStyle name="40% - Ênfase4 2 16" xfId="1562"/>
    <cellStyle name="40% - Ênfase4 2 17" xfId="1563"/>
    <cellStyle name="40% - Ênfase4 2 18" xfId="1564"/>
    <cellStyle name="40% - Ênfase4 2 19" xfId="1565"/>
    <cellStyle name="40% - Ênfase4 2 2" xfId="66"/>
    <cellStyle name="40% - Ênfase4 2 2 2" xfId="1566"/>
    <cellStyle name="40% - Ênfase4 2 2 2 2" xfId="1567"/>
    <cellStyle name="40% - Ênfase4 2 2 2 3" xfId="1568"/>
    <cellStyle name="40% - Ênfase4 2 2 2 4" xfId="6980"/>
    <cellStyle name="40% - Ênfase4 2 2 2 5" xfId="5819"/>
    <cellStyle name="40% - Ênfase4 2 2 3" xfId="1569"/>
    <cellStyle name="40% - Ênfase4 2 2 4" xfId="1570"/>
    <cellStyle name="40% - Ênfase4 2 2 5" xfId="1571"/>
    <cellStyle name="40% - Ênfase4 2 2 6" xfId="1572"/>
    <cellStyle name="40% - Ênfase4 2 2 7" xfId="1573"/>
    <cellStyle name="40% - Ênfase4 2 2 8" xfId="5536"/>
    <cellStyle name="40% - Ênfase4 2 2 9" xfId="7202"/>
    <cellStyle name="40% - Ênfase4 2 20" xfId="8316"/>
    <cellStyle name="40% - Ênfase4 2 21" xfId="7434"/>
    <cellStyle name="40% - Ênfase4 2 3" xfId="1574"/>
    <cellStyle name="40% - Ênfase4 2 3 2" xfId="1575"/>
    <cellStyle name="40% - Ênfase4 2 3 3" xfId="6975"/>
    <cellStyle name="40% - Ênfase4 2 3 4" xfId="5272"/>
    <cellStyle name="40% - Ênfase4 2 4" xfId="1576"/>
    <cellStyle name="40% - Ênfase4 2 5" xfId="1577"/>
    <cellStyle name="40% - Ênfase4 2 6" xfId="1578"/>
    <cellStyle name="40% - Ênfase4 2 7" xfId="1579"/>
    <cellStyle name="40% - Ênfase4 2 8" xfId="1580"/>
    <cellStyle name="40% - Ênfase4 2 9" xfId="1581"/>
    <cellStyle name="40% - Ênfase4 20" xfId="1582"/>
    <cellStyle name="40% - Ênfase4 20 2" xfId="5949"/>
    <cellStyle name="40% - Ênfase4 3" xfId="67"/>
    <cellStyle name="40% - Ênfase4 3 10" xfId="6349"/>
    <cellStyle name="40% - Ênfase4 3 2" xfId="68"/>
    <cellStyle name="40% - Ênfase4 3 2 2" xfId="1583"/>
    <cellStyle name="40% - Ênfase4 3 2 2 2" xfId="1584"/>
    <cellStyle name="40% - Ênfase4 3 2 2 3" xfId="1585"/>
    <cellStyle name="40% - Ênfase4 3 2 2 4" xfId="6971"/>
    <cellStyle name="40% - Ênfase4 3 2 2 5" xfId="5818"/>
    <cellStyle name="40% - Ênfase4 3 2 3" xfId="1586"/>
    <cellStyle name="40% - Ênfase4 3 2 4" xfId="1587"/>
    <cellStyle name="40% - Ênfase4 3 2 5" xfId="1588"/>
    <cellStyle name="40% - Ênfase4 3 2 6" xfId="1589"/>
    <cellStyle name="40% - Ênfase4 3 2 7" xfId="1590"/>
    <cellStyle name="40% - Ênfase4 3 2 8" xfId="8314"/>
    <cellStyle name="40% - Ênfase4 3 2 9" xfId="6350"/>
    <cellStyle name="40% - Ênfase4 3 3" xfId="1591"/>
    <cellStyle name="40% - Ênfase4 3 3 2" xfId="1592"/>
    <cellStyle name="40% - Ênfase4 3 3 3" xfId="1593"/>
    <cellStyle name="40% - Ênfase4 3 3 4" xfId="6967"/>
    <cellStyle name="40% - Ênfase4 3 3 5" xfId="5817"/>
    <cellStyle name="40% - Ênfase4 3 4" xfId="1594"/>
    <cellStyle name="40% - Ênfase4 3 5" xfId="1595"/>
    <cellStyle name="40% - Ênfase4 3 6" xfId="1596"/>
    <cellStyle name="40% - Ênfase4 3 7" xfId="1597"/>
    <cellStyle name="40% - Ênfase4 3 8" xfId="1598"/>
    <cellStyle name="40% - Ênfase4 3 9" xfId="8315"/>
    <cellStyle name="40% - Ênfase4 4" xfId="475"/>
    <cellStyle name="40% - Ênfase4 4 2" xfId="1599"/>
    <cellStyle name="40% - Ênfase4 4 2 2" xfId="1600"/>
    <cellStyle name="40% - Ênfase4 4 2 2 2" xfId="1601"/>
    <cellStyle name="40% - Ênfase4 4 2 2 2 2" xfId="5954"/>
    <cellStyle name="40% - Ênfase4 4 2 2 3" xfId="6965"/>
    <cellStyle name="40% - Ênfase4 4 2 2 4" xfId="5815"/>
    <cellStyle name="40% - Ênfase4 4 2 3" xfId="1602"/>
    <cellStyle name="40% - Ênfase4 4 2 3 2" xfId="5955"/>
    <cellStyle name="40% - Ênfase4 4 2 4" xfId="6966"/>
    <cellStyle name="40% - Ênfase4 4 2 5" xfId="5816"/>
    <cellStyle name="40% - Ênfase4 4 3" xfId="1603"/>
    <cellStyle name="40% - Ênfase4 4 4" xfId="1604"/>
    <cellStyle name="40% - Ênfase4 4 5" xfId="5358"/>
    <cellStyle name="40% - Ênfase4 4 6" xfId="5820"/>
    <cellStyle name="40% - Ênfase4 5" xfId="563"/>
    <cellStyle name="40% - Ênfase4 5 2" xfId="1605"/>
    <cellStyle name="40% - Ênfase4 5 2 2" xfId="1606"/>
    <cellStyle name="40% - Ênfase4 5 2 2 2" xfId="1607"/>
    <cellStyle name="40% - Ênfase4 5 2 2 2 2" xfId="5958"/>
    <cellStyle name="40% - Ênfase4 5 2 3" xfId="1608"/>
    <cellStyle name="40% - Ênfase4 5 2 3 2" xfId="5959"/>
    <cellStyle name="40% - Ênfase4 5 2 4" xfId="5510"/>
    <cellStyle name="40% - Ênfase4 5 2 5" xfId="5814"/>
    <cellStyle name="40% - Ênfase4 5 3" xfId="1609"/>
    <cellStyle name="40% - Ênfase4 5 4" xfId="1610"/>
    <cellStyle name="40% - Ênfase4 6" xfId="1545"/>
    <cellStyle name="40% - Ênfase4 6 2" xfId="1611"/>
    <cellStyle name="40% - Ênfase4 6 2 2" xfId="1612"/>
    <cellStyle name="40% - Ênfase4 6 2 3" xfId="5356"/>
    <cellStyle name="40% - Ênfase4 6 2 4" xfId="5812"/>
    <cellStyle name="40% - Ênfase4 6 3" xfId="1613"/>
    <cellStyle name="40% - Ênfase4 6 4" xfId="6963"/>
    <cellStyle name="40% - Ênfase4 6 5" xfId="5813"/>
    <cellStyle name="40% - Ênfase4 7" xfId="1614"/>
    <cellStyle name="40% - Ênfase4 7 2" xfId="1615"/>
    <cellStyle name="40% - Ênfase4 7 3" xfId="1616"/>
    <cellStyle name="40% - Ênfase4 7 4" xfId="6962"/>
    <cellStyle name="40% - Ênfase4 7 5" xfId="5811"/>
    <cellStyle name="40% - Ênfase4 8" xfId="1617"/>
    <cellStyle name="40% - Ênfase4 8 2" xfId="1618"/>
    <cellStyle name="40% - Ênfase4 8 3" xfId="1619"/>
    <cellStyle name="40% - Ênfase4 8 4" xfId="6961"/>
    <cellStyle name="40% - Ênfase4 8 5" xfId="5810"/>
    <cellStyle name="40% - Ênfase4 9" xfId="1620"/>
    <cellStyle name="40% - Ênfase5" xfId="5250" builtinId="47" customBuiltin="1"/>
    <cellStyle name="40% - Ênfase5 10" xfId="1622"/>
    <cellStyle name="40% - Ênfase5 11" xfId="1623"/>
    <cellStyle name="40% - Ênfase5 12" xfId="1624"/>
    <cellStyle name="40% - Ênfase5 13" xfId="1625"/>
    <cellStyle name="40% - Ênfase5 14" xfId="1626"/>
    <cellStyle name="40% - Ênfase5 15" xfId="1627"/>
    <cellStyle name="40% - Ênfase5 16" xfId="1628"/>
    <cellStyle name="40% - Ênfase5 17" xfId="1629"/>
    <cellStyle name="40% - Ênfase5 18" xfId="1630"/>
    <cellStyle name="40% - Ênfase5 2" xfId="69"/>
    <cellStyle name="40% - Ênfase5 2 10" xfId="1631"/>
    <cellStyle name="40% - Ênfase5 2 11" xfId="1632"/>
    <cellStyle name="40% - Ênfase5 2 12" xfId="1633"/>
    <cellStyle name="40% - Ênfase5 2 13" xfId="1634"/>
    <cellStyle name="40% - Ênfase5 2 14" xfId="1635"/>
    <cellStyle name="40% - Ênfase5 2 15" xfId="1636"/>
    <cellStyle name="40% - Ênfase5 2 16" xfId="1637"/>
    <cellStyle name="40% - Ênfase5 2 17" xfId="1638"/>
    <cellStyle name="40% - Ênfase5 2 18" xfId="1639"/>
    <cellStyle name="40% - Ênfase5 2 19" xfId="1640"/>
    <cellStyle name="40% - Ênfase5 2 2" xfId="70"/>
    <cellStyle name="40% - Ênfase5 2 2 2" xfId="1641"/>
    <cellStyle name="40% - Ênfase5 2 2 2 2" xfId="1642"/>
    <cellStyle name="40% - Ênfase5 2 2 2 3" xfId="1643"/>
    <cellStyle name="40% - Ênfase5 2 2 2 4" xfId="6960"/>
    <cellStyle name="40% - Ênfase5 2 2 2 5" xfId="5809"/>
    <cellStyle name="40% - Ênfase5 2 2 3" xfId="1644"/>
    <cellStyle name="40% - Ênfase5 2 2 4" xfId="1645"/>
    <cellStyle name="40% - Ênfase5 2 2 5" xfId="1646"/>
    <cellStyle name="40% - Ênfase5 2 2 6" xfId="1647"/>
    <cellStyle name="40% - Ênfase5 2 2 7" xfId="1648"/>
    <cellStyle name="40% - Ênfase5 2 2 8" xfId="8313"/>
    <cellStyle name="40% - Ênfase5 2 2 9" xfId="7463"/>
    <cellStyle name="40% - Ênfase5 2 20" xfId="5484"/>
    <cellStyle name="40% - Ênfase5 2 21" xfId="7446"/>
    <cellStyle name="40% - Ênfase5 2 3" xfId="1649"/>
    <cellStyle name="40% - Ênfase5 2 3 2" xfId="1650"/>
    <cellStyle name="40% - Ênfase5 2 3 3" xfId="6955"/>
    <cellStyle name="40% - Ênfase5 2 3 4" xfId="5808"/>
    <cellStyle name="40% - Ênfase5 2 4" xfId="1651"/>
    <cellStyle name="40% - Ênfase5 2 5" xfId="1652"/>
    <cellStyle name="40% - Ênfase5 2 6" xfId="1653"/>
    <cellStyle name="40% - Ênfase5 2 7" xfId="1654"/>
    <cellStyle name="40% - Ênfase5 2 8" xfId="1655"/>
    <cellStyle name="40% - Ênfase5 2 9" xfId="1656"/>
    <cellStyle name="40% - Ênfase5 3" xfId="71"/>
    <cellStyle name="40% - Ênfase5 3 10" xfId="7470"/>
    <cellStyle name="40% - Ênfase5 3 2" xfId="72"/>
    <cellStyle name="40% - Ênfase5 3 2 2" xfId="1657"/>
    <cellStyle name="40% - Ênfase5 3 2 2 2" xfId="1658"/>
    <cellStyle name="40% - Ênfase5 3 2 2 3" xfId="1659"/>
    <cellStyle name="40% - Ênfase5 3 2 2 4" xfId="6953"/>
    <cellStyle name="40% - Ênfase5 3 2 2 5" xfId="5807"/>
    <cellStyle name="40% - Ênfase5 3 2 3" xfId="1660"/>
    <cellStyle name="40% - Ênfase5 3 2 4" xfId="1661"/>
    <cellStyle name="40% - Ênfase5 3 2 5" xfId="1662"/>
    <cellStyle name="40% - Ênfase5 3 2 6" xfId="1663"/>
    <cellStyle name="40% - Ênfase5 3 2 7" xfId="1664"/>
    <cellStyle name="40% - Ênfase5 3 2 8" xfId="8311"/>
    <cellStyle name="40% - Ênfase5 3 2 9" xfId="5315"/>
    <cellStyle name="40% - Ênfase5 3 3" xfId="1665"/>
    <cellStyle name="40% - Ênfase5 3 3 2" xfId="1666"/>
    <cellStyle name="40% - Ênfase5 3 3 3" xfId="1667"/>
    <cellStyle name="40% - Ênfase5 3 3 4" xfId="6949"/>
    <cellStyle name="40% - Ênfase5 3 3 5" xfId="5806"/>
    <cellStyle name="40% - Ênfase5 3 4" xfId="1668"/>
    <cellStyle name="40% - Ênfase5 3 5" xfId="1669"/>
    <cellStyle name="40% - Ênfase5 3 6" xfId="1670"/>
    <cellStyle name="40% - Ênfase5 3 7" xfId="1671"/>
    <cellStyle name="40% - Ênfase5 3 8" xfId="1672"/>
    <cellStyle name="40% - Ênfase5 3 9" xfId="8312"/>
    <cellStyle name="40% - Ênfase5 4" xfId="476"/>
    <cellStyle name="40% - Ênfase5 4 2" xfId="1673"/>
    <cellStyle name="40% - Ênfase5 4 2 2" xfId="1674"/>
    <cellStyle name="40% - Ênfase5 4 2 2 2" xfId="1675"/>
    <cellStyle name="40% - Ênfase5 4 2 2 2 2" xfId="1676"/>
    <cellStyle name="40% - Ênfase5 4 2 2 2 2 2" xfId="5987"/>
    <cellStyle name="40% - Ênfase5 4 2 3" xfId="1677"/>
    <cellStyle name="40% - Ênfase5 4 2 3 2" xfId="5988"/>
    <cellStyle name="40% - Ênfase5 4 2 4" xfId="5984"/>
    <cellStyle name="40% - Ênfase5 4 2 5" xfId="5355"/>
    <cellStyle name="40% - Ênfase5 4 2 6" xfId="5805"/>
    <cellStyle name="40% - Ênfase5 4 3" xfId="1678"/>
    <cellStyle name="40% - Ênfase5 4 4" xfId="1679"/>
    <cellStyle name="40% - Ênfase5 5" xfId="564"/>
    <cellStyle name="40% - Ênfase5 5 2" xfId="1680"/>
    <cellStyle name="40% - Ênfase5 5 2 2" xfId="1681"/>
    <cellStyle name="40% - Ênfase5 5 2 2 2" xfId="1682"/>
    <cellStyle name="40% - Ênfase5 5 2 2 2 2" xfId="5993"/>
    <cellStyle name="40% - Ênfase5 5 2 3" xfId="1683"/>
    <cellStyle name="40% - Ênfase5 5 2 3 2" xfId="5994"/>
    <cellStyle name="40% - Ênfase5 5 2 4" xfId="6947"/>
    <cellStyle name="40% - Ênfase5 5 2 5" xfId="5804"/>
    <cellStyle name="40% - Ênfase5 5 3" xfId="1684"/>
    <cellStyle name="40% - Ênfase5 5 4" xfId="1685"/>
    <cellStyle name="40% - Ênfase5 6" xfId="1621"/>
    <cellStyle name="40% - Ênfase5 6 2" xfId="1686"/>
    <cellStyle name="40% - Ênfase5 6 2 2" xfId="1687"/>
    <cellStyle name="40% - Ênfase5 6 2 3" xfId="6945"/>
    <cellStyle name="40% - Ênfase5 6 2 4" xfId="5800"/>
    <cellStyle name="40% - Ênfase5 6 3" xfId="1688"/>
    <cellStyle name="40% - Ênfase5 6 4" xfId="6946"/>
    <cellStyle name="40% - Ênfase5 6 5" xfId="5801"/>
    <cellStyle name="40% - Ênfase5 7" xfId="1689"/>
    <cellStyle name="40% - Ênfase5 7 2" xfId="1690"/>
    <cellStyle name="40% - Ênfase5 7 3" xfId="1691"/>
    <cellStyle name="40% - Ênfase5 7 4" xfId="6944"/>
    <cellStyle name="40% - Ênfase5 7 5" xfId="5569"/>
    <cellStyle name="40% - Ênfase5 8" xfId="1692"/>
    <cellStyle name="40% - Ênfase5 8 2" xfId="1693"/>
    <cellStyle name="40% - Ênfase5 8 3" xfId="1694"/>
    <cellStyle name="40% - Ênfase5 8 4" xfId="6943"/>
    <cellStyle name="40% - Ênfase5 8 5" xfId="5799"/>
    <cellStyle name="40% - Ênfase5 9" xfId="1695"/>
    <cellStyle name="40% - Ênfase6 10" xfId="1697"/>
    <cellStyle name="40% - Ênfase6 11" xfId="1698"/>
    <cellStyle name="40% - Ênfase6 12" xfId="1699"/>
    <cellStyle name="40% - Ênfase6 13" xfId="1700"/>
    <cellStyle name="40% - Ênfase6 14" xfId="1701"/>
    <cellStyle name="40% - Ênfase6 15" xfId="1702"/>
    <cellStyle name="40% - Ênfase6 16" xfId="1703"/>
    <cellStyle name="40% - Ênfase6 17" xfId="1704"/>
    <cellStyle name="40% - Ênfase6 18" xfId="1705"/>
    <cellStyle name="40% - Ênfase6 2" xfId="73"/>
    <cellStyle name="40% - Ênfase6 2 10" xfId="1706"/>
    <cellStyle name="40% - Ênfase6 2 11" xfId="1707"/>
    <cellStyle name="40% - Ênfase6 2 12" xfId="1708"/>
    <cellStyle name="40% - Ênfase6 2 13" xfId="1709"/>
    <cellStyle name="40% - Ênfase6 2 14" xfId="1710"/>
    <cellStyle name="40% - Ênfase6 2 15" xfId="1711"/>
    <cellStyle name="40% - Ênfase6 2 16" xfId="1712"/>
    <cellStyle name="40% - Ênfase6 2 17" xfId="1713"/>
    <cellStyle name="40% - Ênfase6 2 18" xfId="1714"/>
    <cellStyle name="40% - Ênfase6 2 19" xfId="1715"/>
    <cellStyle name="40% - Ênfase6 2 2" xfId="74"/>
    <cellStyle name="40% - Ênfase6 2 2 2" xfId="1716"/>
    <cellStyle name="40% - Ênfase6 2 2 2 2" xfId="1717"/>
    <cellStyle name="40% - Ênfase6 2 2 2 3" xfId="1718"/>
    <cellStyle name="40% - Ênfase6 2 2 2 4" xfId="6941"/>
    <cellStyle name="40% - Ênfase6 2 2 2 5" xfId="5795"/>
    <cellStyle name="40% - Ênfase6 2 2 3" xfId="1719"/>
    <cellStyle name="40% - Ênfase6 2 2 4" xfId="1720"/>
    <cellStyle name="40% - Ênfase6 2 2 5" xfId="1721"/>
    <cellStyle name="40% - Ênfase6 2 2 6" xfId="1722"/>
    <cellStyle name="40% - Ênfase6 2 2 7" xfId="1723"/>
    <cellStyle name="40% - Ênfase6 2 2 8" xfId="8309"/>
    <cellStyle name="40% - Ênfase6 2 2 9" xfId="7486"/>
    <cellStyle name="40% - Ênfase6 2 20" xfId="8310"/>
    <cellStyle name="40% - Ênfase6 2 21" xfId="6363"/>
    <cellStyle name="40% - Ênfase6 2 3" xfId="1724"/>
    <cellStyle name="40% - Ênfase6 2 3 2" xfId="1725"/>
    <cellStyle name="40% - Ênfase6 2 3 3" xfId="6939"/>
    <cellStyle name="40% - Ênfase6 2 3 4" xfId="5793"/>
    <cellStyle name="40% - Ênfase6 2 4" xfId="1726"/>
    <cellStyle name="40% - Ênfase6 2 5" xfId="1727"/>
    <cellStyle name="40% - Ênfase6 2 6" xfId="1728"/>
    <cellStyle name="40% - Ênfase6 2 7" xfId="1729"/>
    <cellStyle name="40% - Ênfase6 2 8" xfId="1730"/>
    <cellStyle name="40% - Ênfase6 2 9" xfId="1731"/>
    <cellStyle name="40% - Ênfase6 3" xfId="75"/>
    <cellStyle name="40% - Ênfase6 3 10" xfId="5409"/>
    <cellStyle name="40% - Ênfase6 3 2" xfId="76"/>
    <cellStyle name="40% - Ênfase6 3 2 2" xfId="1732"/>
    <cellStyle name="40% - Ênfase6 3 2 2 2" xfId="1733"/>
    <cellStyle name="40% - Ênfase6 3 2 2 3" xfId="1734"/>
    <cellStyle name="40% - Ênfase6 3 2 2 4" xfId="6938"/>
    <cellStyle name="40% - Ênfase6 3 2 2 5" xfId="5792"/>
    <cellStyle name="40% - Ênfase6 3 2 3" xfId="1735"/>
    <cellStyle name="40% - Ênfase6 3 2 4" xfId="1736"/>
    <cellStyle name="40% - Ênfase6 3 2 5" xfId="1737"/>
    <cellStyle name="40% - Ênfase6 3 2 6" xfId="1738"/>
    <cellStyle name="40% - Ênfase6 3 2 7" xfId="1739"/>
    <cellStyle name="40% - Ênfase6 3 2 8" xfId="8307"/>
    <cellStyle name="40% - Ênfase6 3 2 9" xfId="6369"/>
    <cellStyle name="40% - Ênfase6 3 3" xfId="1740"/>
    <cellStyle name="40% - Ênfase6 3 3 2" xfId="1741"/>
    <cellStyle name="40% - Ênfase6 3 3 3" xfId="1742"/>
    <cellStyle name="40% - Ênfase6 3 3 4" xfId="6936"/>
    <cellStyle name="40% - Ênfase6 3 3 5" xfId="5791"/>
    <cellStyle name="40% - Ênfase6 3 4" xfId="1743"/>
    <cellStyle name="40% - Ênfase6 3 5" xfId="1744"/>
    <cellStyle name="40% - Ênfase6 3 6" xfId="1745"/>
    <cellStyle name="40% - Ênfase6 3 7" xfId="1746"/>
    <cellStyle name="40% - Ênfase6 3 8" xfId="1747"/>
    <cellStyle name="40% - Ênfase6 3 9" xfId="8308"/>
    <cellStyle name="40% - Ênfase6 4" xfId="477"/>
    <cellStyle name="40% - Ênfase6 4 2" xfId="1748"/>
    <cellStyle name="40% - Ênfase6 4 2 2" xfId="1749"/>
    <cellStyle name="40% - Ênfase6 4 2 2 2" xfId="1750"/>
    <cellStyle name="40% - Ênfase6 4 2 2 2 2" xfId="1751"/>
    <cellStyle name="40% - Ênfase6 4 2 2 2 2 2" xfId="6032"/>
    <cellStyle name="40% - Ênfase6 4 2 2 3" xfId="6931"/>
    <cellStyle name="40% - Ênfase6 4 2 2 4" xfId="5790"/>
    <cellStyle name="40% - Ênfase6 4 2 3" xfId="1752"/>
    <cellStyle name="40% - Ênfase6 4 2 3 2" xfId="6033"/>
    <cellStyle name="40% - Ênfase6 4 2 4" xfId="6031"/>
    <cellStyle name="40% - Ênfase6 4 2 5" xfId="6932"/>
    <cellStyle name="40% - Ênfase6 4 2 6" xfId="5271"/>
    <cellStyle name="40% - Ênfase6 4 3" xfId="1753"/>
    <cellStyle name="40% - Ênfase6 4 4" xfId="1754"/>
    <cellStyle name="40% - Ênfase6 4 5" xfId="6942"/>
    <cellStyle name="40% - Ênfase6 4 6" xfId="5798"/>
    <cellStyle name="40% - Ênfase6 5" xfId="565"/>
    <cellStyle name="40% - Ênfase6 5 2" xfId="1755"/>
    <cellStyle name="40% - Ênfase6 5 2 2" xfId="1756"/>
    <cellStyle name="40% - Ênfase6 5 2 2 2" xfId="1757"/>
    <cellStyle name="40% - Ênfase6 5 2 2 2 2" xfId="6034"/>
    <cellStyle name="40% - Ênfase6 5 2 3" xfId="1758"/>
    <cellStyle name="40% - Ênfase6 5 2 3 2" xfId="6035"/>
    <cellStyle name="40% - Ênfase6 5 2 4" xfId="6929"/>
    <cellStyle name="40% - Ênfase6 5 2 5" xfId="5789"/>
    <cellStyle name="40% - Ênfase6 5 3" xfId="1759"/>
    <cellStyle name="40% - Ênfase6 5 4" xfId="1760"/>
    <cellStyle name="40% - Ênfase6 6" xfId="1696"/>
    <cellStyle name="40% - Ênfase6 6 2" xfId="1761"/>
    <cellStyle name="40% - Ênfase6 6 2 2" xfId="1762"/>
    <cellStyle name="40% - Ênfase6 6 2 3" xfId="6927"/>
    <cellStyle name="40% - Ênfase6 6 2 4" xfId="5787"/>
    <cellStyle name="40% - Ênfase6 6 3" xfId="1763"/>
    <cellStyle name="40% - Ênfase6 6 4" xfId="6928"/>
    <cellStyle name="40% - Ênfase6 6 5" xfId="5788"/>
    <cellStyle name="40% - Ênfase6 7" xfId="1764"/>
    <cellStyle name="40% - Ênfase6 7 2" xfId="1765"/>
    <cellStyle name="40% - Ênfase6 7 3" xfId="1766"/>
    <cellStyle name="40% - Ênfase6 7 4" xfId="6926"/>
    <cellStyle name="40% - Ênfase6 7 5" xfId="5786"/>
    <cellStyle name="40% - Ênfase6 8" xfId="1767"/>
    <cellStyle name="40% - Ênfase6 8 2" xfId="1768"/>
    <cellStyle name="40% - Ênfase6 8 3" xfId="1769"/>
    <cellStyle name="40% - Ênfase6 8 4" xfId="6925"/>
    <cellStyle name="40% - Ênfase6 8 5" xfId="5785"/>
    <cellStyle name="40% - Ênfase6 9" xfId="1770"/>
    <cellStyle name="60% - Accent1" xfId="77"/>
    <cellStyle name="60% - Accent1 2" xfId="78"/>
    <cellStyle name="60% - Accent1 2 2" xfId="1771"/>
    <cellStyle name="60% - Accent1 2 3" xfId="1772"/>
    <cellStyle name="60% - Accent1 2 4" xfId="8306"/>
    <cellStyle name="60% - Accent1 2 5" xfId="7509"/>
    <cellStyle name="60% - Accent1 3" xfId="478"/>
    <cellStyle name="60% - Accent1 4" xfId="566"/>
    <cellStyle name="60% - Accent1 5" xfId="1773"/>
    <cellStyle name="60% - Accent1 6" xfId="1774"/>
    <cellStyle name="60% - Accent1 7" xfId="1775"/>
    <cellStyle name="60% - Accent1_COMPOSIÇOES DRENAGEM" xfId="385"/>
    <cellStyle name="60% - Accent2" xfId="79"/>
    <cellStyle name="60% - Accent2 2" xfId="80"/>
    <cellStyle name="60% - Accent2 2 2" xfId="1776"/>
    <cellStyle name="60% - Accent2 2 3" xfId="1777"/>
    <cellStyle name="60% - Accent2 2 4" xfId="8305"/>
    <cellStyle name="60% - Accent2 2 5" xfId="7536"/>
    <cellStyle name="60% - Accent2 3" xfId="479"/>
    <cellStyle name="60% - Accent2 4" xfId="567"/>
    <cellStyle name="60% - Accent2 5" xfId="1778"/>
    <cellStyle name="60% - Accent2 6" xfId="1779"/>
    <cellStyle name="60% - Accent2 7" xfId="1780"/>
    <cellStyle name="60% - Accent2_COMPOSIÇOES DRENAGEM" xfId="386"/>
    <cellStyle name="60% - Accent3" xfId="81"/>
    <cellStyle name="60% - Accent3 2" xfId="82"/>
    <cellStyle name="60% - Accent3 2 2" xfId="1781"/>
    <cellStyle name="60% - Accent3 2 3" xfId="1782"/>
    <cellStyle name="60% - Accent3 2 4" xfId="8304"/>
    <cellStyle name="60% - Accent3 2 5" xfId="7561"/>
    <cellStyle name="60% - Accent3 3" xfId="480"/>
    <cellStyle name="60% - Accent3 4" xfId="568"/>
    <cellStyle name="60% - Accent3 5" xfId="1783"/>
    <cellStyle name="60% - Accent3 6" xfId="1784"/>
    <cellStyle name="60% - Accent3 7" xfId="1785"/>
    <cellStyle name="60% - Accent3_COMPOSIÇOES DRENAGEM" xfId="387"/>
    <cellStyle name="60% - Accent4" xfId="83"/>
    <cellStyle name="60% - Accent4 2" xfId="84"/>
    <cellStyle name="60% - Accent4 2 2" xfId="1786"/>
    <cellStyle name="60% - Accent4 2 3" xfId="1787"/>
    <cellStyle name="60% - Accent4 2 4" xfId="8303"/>
    <cellStyle name="60% - Accent4 2 5" xfId="5420"/>
    <cellStyle name="60% - Accent4 3" xfId="481"/>
    <cellStyle name="60% - Accent4 4" xfId="569"/>
    <cellStyle name="60% - Accent4 5" xfId="1788"/>
    <cellStyle name="60% - Accent4 6" xfId="1789"/>
    <cellStyle name="60% - Accent4 7" xfId="1790"/>
    <cellStyle name="60% - Accent4_COMPOSIÇOES DRENAGEM" xfId="388"/>
    <cellStyle name="60% - Accent5" xfId="85"/>
    <cellStyle name="60% - Accent5 2" xfId="86"/>
    <cellStyle name="60% - Accent5 2 2" xfId="1791"/>
    <cellStyle name="60% - Accent5 2 3" xfId="1792"/>
    <cellStyle name="60% - Accent5 2 4" xfId="8301"/>
    <cellStyle name="60% - Accent5 2 5" xfId="7652"/>
    <cellStyle name="60% - Accent5 3" xfId="482"/>
    <cellStyle name="60% - Accent5 4" xfId="570"/>
    <cellStyle name="60% - Accent5 5" xfId="1793"/>
    <cellStyle name="60% - Accent5 6" xfId="1794"/>
    <cellStyle name="60% - Accent5 7" xfId="1795"/>
    <cellStyle name="60% - Accent5_COMPOSIÇOES DRENAGEM" xfId="389"/>
    <cellStyle name="60% - Accent6" xfId="87"/>
    <cellStyle name="60% - Accent6 10" xfId="1796"/>
    <cellStyle name="60% - Accent6 11" xfId="1797"/>
    <cellStyle name="60% - Accent6 12" xfId="1798"/>
    <cellStyle name="60% - Accent6 13" xfId="1799"/>
    <cellStyle name="60% - Accent6 14" xfId="1800"/>
    <cellStyle name="60% - Accent6 15" xfId="1801"/>
    <cellStyle name="60% - Accent6 16" xfId="1802"/>
    <cellStyle name="60% - Accent6 17" xfId="1803"/>
    <cellStyle name="60% - Accent6 18" xfId="8300"/>
    <cellStyle name="60% - Accent6 19" xfId="7663"/>
    <cellStyle name="60% - Accent6 2" xfId="88"/>
    <cellStyle name="60% - Accent6 2 10" xfId="1804"/>
    <cellStyle name="60% - Accent6 2 11" xfId="1805"/>
    <cellStyle name="60% - Accent6 2 12" xfId="1806"/>
    <cellStyle name="60% - Accent6 2 13" xfId="1807"/>
    <cellStyle name="60% - Accent6 2 14" xfId="1808"/>
    <cellStyle name="60% - Accent6 2 15" xfId="1809"/>
    <cellStyle name="60% - Accent6 2 16" xfId="1810"/>
    <cellStyle name="60% - Accent6 2 17" xfId="1811"/>
    <cellStyle name="60% - Accent6 2 18" xfId="1812"/>
    <cellStyle name="60% - Accent6 2 19" xfId="1813"/>
    <cellStyle name="60% - Accent6 2 2" xfId="1814"/>
    <cellStyle name="60% - Accent6 2 2 2" xfId="1815"/>
    <cellStyle name="60% - Accent6 2 20" xfId="8299"/>
    <cellStyle name="60% - Accent6 2 21" xfId="7688"/>
    <cellStyle name="60% - Accent6 2 3" xfId="1816"/>
    <cellStyle name="60% - Accent6 2 4" xfId="1817"/>
    <cellStyle name="60% - Accent6 2 5" xfId="1818"/>
    <cellStyle name="60% - Accent6 2 6" xfId="1819"/>
    <cellStyle name="60% - Accent6 2 7" xfId="1820"/>
    <cellStyle name="60% - Accent6 2 8" xfId="1821"/>
    <cellStyle name="60% - Accent6 2 9" xfId="1822"/>
    <cellStyle name="60% - Accent6 3" xfId="483"/>
    <cellStyle name="60% - Accent6 3 2" xfId="1823"/>
    <cellStyle name="60% - Accent6 3 2 2" xfId="1824"/>
    <cellStyle name="60% - Accent6 3 2 2 2" xfId="1825"/>
    <cellStyle name="60% - Accent6 3 3" xfId="1826"/>
    <cellStyle name="60% - Accent6 4" xfId="571"/>
    <cellStyle name="60% - Accent6 4 2" xfId="1827"/>
    <cellStyle name="60% - Accent6 4 2 2" xfId="1828"/>
    <cellStyle name="60% - Accent6 4 3" xfId="1829"/>
    <cellStyle name="60% - Accent6 5" xfId="1830"/>
    <cellStyle name="60% - Accent6 5 2" xfId="1831"/>
    <cellStyle name="60% - Accent6 5 3" xfId="1832"/>
    <cellStyle name="60% - Accent6 5 4" xfId="6915"/>
    <cellStyle name="60% - Accent6 5 5" xfId="5784"/>
    <cellStyle name="60% - Accent6 6" xfId="1833"/>
    <cellStyle name="60% - Accent6 6 2" xfId="1834"/>
    <cellStyle name="60% - Accent6 6 3" xfId="1835"/>
    <cellStyle name="60% - Accent6 6 4" xfId="6914"/>
    <cellStyle name="60% - Accent6 6 5" xfId="5783"/>
    <cellStyle name="60% - Accent6 7" xfId="1836"/>
    <cellStyle name="60% - Accent6 7 2" xfId="1837"/>
    <cellStyle name="60% - Accent6 7 3" xfId="1838"/>
    <cellStyle name="60% - Accent6 7 4" xfId="6913"/>
    <cellStyle name="60% - Accent6 7 5" xfId="5782"/>
    <cellStyle name="60% - Accent6 8" xfId="1839"/>
    <cellStyle name="60% - Accent6 9" xfId="1840"/>
    <cellStyle name="60% - Accent6_34.3 - Rua Piaui_Joa" xfId="1841"/>
    <cellStyle name="60% - Ênfase1 10" xfId="1843"/>
    <cellStyle name="60% - Ênfase1 11" xfId="1844"/>
    <cellStyle name="60% - Ênfase1 12" xfId="1845"/>
    <cellStyle name="60% - Ênfase1 13" xfId="1846"/>
    <cellStyle name="60% - Ênfase1 14" xfId="1847"/>
    <cellStyle name="60% - Ênfase1 15" xfId="1848"/>
    <cellStyle name="60% - Ênfase1 16" xfId="1849"/>
    <cellStyle name="60% - Ênfase1 17" xfId="1850"/>
    <cellStyle name="60% - Ênfase1 18" xfId="1851"/>
    <cellStyle name="60% - Ênfase1 2" xfId="89"/>
    <cellStyle name="60% - Ênfase1 2 10" xfId="1852"/>
    <cellStyle name="60% - Ênfase1 2 11" xfId="1853"/>
    <cellStyle name="60% - Ênfase1 2 12" xfId="1854"/>
    <cellStyle name="60% - Ênfase1 2 13" xfId="1855"/>
    <cellStyle name="60% - Ênfase1 2 14" xfId="1856"/>
    <cellStyle name="60% - Ênfase1 2 15" xfId="1857"/>
    <cellStyle name="60% - Ênfase1 2 16" xfId="1858"/>
    <cellStyle name="60% - Ênfase1 2 17" xfId="1859"/>
    <cellStyle name="60% - Ênfase1 2 18" xfId="1860"/>
    <cellStyle name="60% - Ênfase1 2 19" xfId="1861"/>
    <cellStyle name="60% - Ênfase1 2 2" xfId="90"/>
    <cellStyle name="60% - Ênfase1 2 2 2" xfId="1862"/>
    <cellStyle name="60% - Ênfase1 2 2 2 2" xfId="1863"/>
    <cellStyle name="60% - Ênfase1 2 2 2 3" xfId="1864"/>
    <cellStyle name="60% - Ênfase1 2 2 2 4" xfId="6911"/>
    <cellStyle name="60% - Ênfase1 2 2 2 5" xfId="5780"/>
    <cellStyle name="60% - Ênfase1 2 2 3" xfId="1865"/>
    <cellStyle name="60% - Ênfase1 2 2 4" xfId="1866"/>
    <cellStyle name="60% - Ênfase1 2 2 5" xfId="1867"/>
    <cellStyle name="60% - Ênfase1 2 2 6" xfId="1868"/>
    <cellStyle name="60% - Ênfase1 2 2 7" xfId="1869"/>
    <cellStyle name="60% - Ênfase1 2 2 8" xfId="8297"/>
    <cellStyle name="60% - Ênfase1 2 2 9" xfId="5322"/>
    <cellStyle name="60% - Ênfase1 2 20" xfId="8298"/>
    <cellStyle name="60% - Ênfase1 2 21" xfId="5427"/>
    <cellStyle name="60% - Ênfase1 2 3" xfId="1870"/>
    <cellStyle name="60% - Ênfase1 2 3 2" xfId="1871"/>
    <cellStyle name="60% - Ênfase1 2 3 3" xfId="6910"/>
    <cellStyle name="60% - Ênfase1 2 3 4" xfId="5779"/>
    <cellStyle name="60% - Ênfase1 2 4" xfId="1872"/>
    <cellStyle name="60% - Ênfase1 2 5" xfId="1873"/>
    <cellStyle name="60% - Ênfase1 2 6" xfId="1874"/>
    <cellStyle name="60% - Ênfase1 2 7" xfId="1875"/>
    <cellStyle name="60% - Ênfase1 2 8" xfId="1876"/>
    <cellStyle name="60% - Ênfase1 2 9" xfId="1877"/>
    <cellStyle name="60% - Ênfase1 3" xfId="91"/>
    <cellStyle name="60% - Ênfase1 3 10" xfId="7700"/>
    <cellStyle name="60% - Ênfase1 3 2" xfId="92"/>
    <cellStyle name="60% - Ênfase1 3 2 2" xfId="1878"/>
    <cellStyle name="60% - Ênfase1 3 2 2 2" xfId="1879"/>
    <cellStyle name="60% - Ênfase1 3 2 2 3" xfId="1880"/>
    <cellStyle name="60% - Ênfase1 3 2 2 4" xfId="6909"/>
    <cellStyle name="60% - Ênfase1 3 2 2 5" xfId="5776"/>
    <cellStyle name="60% - Ênfase1 3 2 3" xfId="1881"/>
    <cellStyle name="60% - Ênfase1 3 2 4" xfId="1882"/>
    <cellStyle name="60% - Ênfase1 3 2 5" xfId="1883"/>
    <cellStyle name="60% - Ênfase1 3 2 6" xfId="1884"/>
    <cellStyle name="60% - Ênfase1 3 2 7" xfId="1885"/>
    <cellStyle name="60% - Ênfase1 3 2 8" xfId="5483"/>
    <cellStyle name="60% - Ênfase1 3 2 9" xfId="6409"/>
    <cellStyle name="60% - Ênfase1 3 3" xfId="1886"/>
    <cellStyle name="60% - Ênfase1 3 3 2" xfId="1887"/>
    <cellStyle name="60% - Ênfase1 3 3 3" xfId="1888"/>
    <cellStyle name="60% - Ênfase1 3 3 4" xfId="6907"/>
    <cellStyle name="60% - Ênfase1 3 3 5" xfId="5773"/>
    <cellStyle name="60% - Ênfase1 3 4" xfId="1889"/>
    <cellStyle name="60% - Ênfase1 3 5" xfId="1890"/>
    <cellStyle name="60% - Ênfase1 3 6" xfId="1891"/>
    <cellStyle name="60% - Ênfase1 3 7" xfId="1892"/>
    <cellStyle name="60% - Ênfase1 3 8" xfId="1893"/>
    <cellStyle name="60% - Ênfase1 3 9" xfId="8296"/>
    <cellStyle name="60% - Ênfase1 4" xfId="484"/>
    <cellStyle name="60% - Ênfase1 4 2" xfId="1894"/>
    <cellStyle name="60% - Ênfase1 4 2 2" xfId="1895"/>
    <cellStyle name="60% - Ênfase1 4 2 2 2" xfId="1896"/>
    <cellStyle name="60% - Ênfase1 4 2 2 2 2" xfId="1897"/>
    <cellStyle name="60% - Ênfase1 4 2 2 3" xfId="6902"/>
    <cellStyle name="60% - Ênfase1 4 2 2 4" xfId="5771"/>
    <cellStyle name="60% - Ênfase1 4 2 3" xfId="1898"/>
    <cellStyle name="60% - Ênfase1 4 2 4" xfId="6903"/>
    <cellStyle name="60% - Ênfase1 4 2 5" xfId="5772"/>
    <cellStyle name="60% - Ênfase1 4 3" xfId="1899"/>
    <cellStyle name="60% - Ênfase1 4 4" xfId="1900"/>
    <cellStyle name="60% - Ênfase1 4 5" xfId="6912"/>
    <cellStyle name="60% - Ênfase1 4 6" xfId="5781"/>
    <cellStyle name="60% - Ênfase1 5" xfId="572"/>
    <cellStyle name="60% - Ênfase1 5 2" xfId="1901"/>
    <cellStyle name="60% - Ênfase1 5 2 2" xfId="1902"/>
    <cellStyle name="60% - Ênfase1 5 2 2 2" xfId="1903"/>
    <cellStyle name="60% - Ênfase1 5 2 3" xfId="1904"/>
    <cellStyle name="60% - Ênfase1 5 2 4" xfId="6901"/>
    <cellStyle name="60% - Ênfase1 5 2 5" xfId="5770"/>
    <cellStyle name="60% - Ênfase1 5 3" xfId="1905"/>
    <cellStyle name="60% - Ênfase1 5 4" xfId="1906"/>
    <cellStyle name="60% - Ênfase1 6" xfId="1842"/>
    <cellStyle name="60% - Ênfase1 6 2" xfId="1907"/>
    <cellStyle name="60% - Ênfase1 6 2 2" xfId="1908"/>
    <cellStyle name="60% - Ênfase1 6 2 3" xfId="6900"/>
    <cellStyle name="60% - Ênfase1 6 2 4" xfId="5768"/>
    <cellStyle name="60% - Ênfase1 6 3" xfId="1909"/>
    <cellStyle name="60% - Ênfase1 6 4" xfId="5354"/>
    <cellStyle name="60% - Ênfase1 6 5" xfId="5769"/>
    <cellStyle name="60% - Ênfase1 7" xfId="1910"/>
    <cellStyle name="60% - Ênfase1 7 2" xfId="1911"/>
    <cellStyle name="60% - Ênfase1 7 3" xfId="1912"/>
    <cellStyle name="60% - Ênfase1 7 4" xfId="6899"/>
    <cellStyle name="60% - Ênfase1 7 5" xfId="5767"/>
    <cellStyle name="60% - Ênfase1 8" xfId="1913"/>
    <cellStyle name="60% - Ênfase1 8 2" xfId="1914"/>
    <cellStyle name="60% - Ênfase1 8 3" xfId="1915"/>
    <cellStyle name="60% - Ênfase1 8 4" xfId="6898"/>
    <cellStyle name="60% - Ênfase1 8 5" xfId="5766"/>
    <cellStyle name="60% - Ênfase1 9" xfId="1916"/>
    <cellStyle name="60% - Ênfase2" xfId="5241" builtinId="36" customBuiltin="1"/>
    <cellStyle name="60% - Ênfase2 10" xfId="1918"/>
    <cellStyle name="60% - Ênfase2 11" xfId="1919"/>
    <cellStyle name="60% - Ênfase2 12" xfId="1920"/>
    <cellStyle name="60% - Ênfase2 13" xfId="1921"/>
    <cellStyle name="60% - Ênfase2 14" xfId="1922"/>
    <cellStyle name="60% - Ênfase2 15" xfId="1923"/>
    <cellStyle name="60% - Ênfase2 16" xfId="1924"/>
    <cellStyle name="60% - Ênfase2 17" xfId="1925"/>
    <cellStyle name="60% - Ênfase2 18" xfId="1926"/>
    <cellStyle name="60% - Ênfase2 2" xfId="93"/>
    <cellStyle name="60% - Ênfase2 2 10" xfId="1927"/>
    <cellStyle name="60% - Ênfase2 2 11" xfId="1928"/>
    <cellStyle name="60% - Ênfase2 2 12" xfId="1929"/>
    <cellStyle name="60% - Ênfase2 2 13" xfId="1930"/>
    <cellStyle name="60% - Ênfase2 2 14" xfId="1931"/>
    <cellStyle name="60% - Ênfase2 2 15" xfId="1932"/>
    <cellStyle name="60% - Ênfase2 2 16" xfId="1933"/>
    <cellStyle name="60% - Ênfase2 2 17" xfId="1934"/>
    <cellStyle name="60% - Ênfase2 2 18" xfId="1935"/>
    <cellStyle name="60% - Ênfase2 2 19" xfId="1936"/>
    <cellStyle name="60% - Ênfase2 2 2" xfId="94"/>
    <cellStyle name="60% - Ênfase2 2 2 2" xfId="1937"/>
    <cellStyle name="60% - Ênfase2 2 2 2 2" xfId="1938"/>
    <cellStyle name="60% - Ênfase2 2 2 2 3" xfId="1939"/>
    <cellStyle name="60% - Ênfase2 2 2 2 4" xfId="6897"/>
    <cellStyle name="60% - Ênfase2 2 2 2 5" xfId="5765"/>
    <cellStyle name="60% - Ênfase2 2 2 3" xfId="1940"/>
    <cellStyle name="60% - Ênfase2 2 2 4" xfId="1941"/>
    <cellStyle name="60% - Ênfase2 2 2 5" xfId="1942"/>
    <cellStyle name="60% - Ênfase2 2 2 6" xfId="1943"/>
    <cellStyle name="60% - Ênfase2 2 2 7" xfId="1944"/>
    <cellStyle name="60% - Ênfase2 2 2 8" xfId="8293"/>
    <cellStyle name="60% - Ênfase2 2 2 9" xfId="7721"/>
    <cellStyle name="60% - Ênfase2 2 20" xfId="8294"/>
    <cellStyle name="60% - Ênfase2 2 21" xfId="7706"/>
    <cellStyle name="60% - Ênfase2 2 3" xfId="1945"/>
    <cellStyle name="60% - Ênfase2 2 3 2" xfId="1946"/>
    <cellStyle name="60% - Ênfase2 2 3 3" xfId="6895"/>
    <cellStyle name="60% - Ênfase2 2 3 4" xfId="5270"/>
    <cellStyle name="60% - Ênfase2 2 4" xfId="1947"/>
    <cellStyle name="60% - Ênfase2 2 5" xfId="1948"/>
    <cellStyle name="60% - Ênfase2 2 6" xfId="1949"/>
    <cellStyle name="60% - Ênfase2 2 7" xfId="1950"/>
    <cellStyle name="60% - Ênfase2 2 8" xfId="1951"/>
    <cellStyle name="60% - Ênfase2 2 9" xfId="1952"/>
    <cellStyle name="60% - Ênfase2 3" xfId="95"/>
    <cellStyle name="60% - Ênfase2 3 10" xfId="6443"/>
    <cellStyle name="60% - Ênfase2 3 2" xfId="96"/>
    <cellStyle name="60% - Ênfase2 3 2 2" xfId="1953"/>
    <cellStyle name="60% - Ênfase2 3 2 2 2" xfId="1954"/>
    <cellStyle name="60% - Ênfase2 3 2 2 3" xfId="1955"/>
    <cellStyle name="60% - Ênfase2 3 2 2 4" xfId="6892"/>
    <cellStyle name="60% - Ênfase2 3 2 2 5" xfId="5763"/>
    <cellStyle name="60% - Ênfase2 3 2 3" xfId="1956"/>
    <cellStyle name="60% - Ênfase2 3 2 4" xfId="1957"/>
    <cellStyle name="60% - Ênfase2 3 2 5" xfId="1958"/>
    <cellStyle name="60% - Ênfase2 3 2 6" xfId="1959"/>
    <cellStyle name="60% - Ênfase2 3 2 7" xfId="1960"/>
    <cellStyle name="60% - Ênfase2 3 2 8" xfId="8291"/>
    <cellStyle name="60% - Ênfase2 3 2 9" xfId="7723"/>
    <cellStyle name="60% - Ênfase2 3 3" xfId="1961"/>
    <cellStyle name="60% - Ênfase2 3 3 2" xfId="1962"/>
    <cellStyle name="60% - Ênfase2 3 3 3" xfId="1963"/>
    <cellStyle name="60% - Ênfase2 3 3 4" xfId="6890"/>
    <cellStyle name="60% - Ênfase2 3 3 5" xfId="5762"/>
    <cellStyle name="60% - Ênfase2 3 4" xfId="1964"/>
    <cellStyle name="60% - Ênfase2 3 5" xfId="1965"/>
    <cellStyle name="60% - Ênfase2 3 6" xfId="1966"/>
    <cellStyle name="60% - Ênfase2 3 7" xfId="1967"/>
    <cellStyle name="60% - Ênfase2 3 8" xfId="1968"/>
    <cellStyle name="60% - Ênfase2 3 9" xfId="8292"/>
    <cellStyle name="60% - Ênfase2 4" xfId="485"/>
    <cellStyle name="60% - Ênfase2 4 2" xfId="1969"/>
    <cellStyle name="60% - Ênfase2 4 2 2" xfId="1970"/>
    <cellStyle name="60% - Ênfase2 4 2 2 2" xfId="1971"/>
    <cellStyle name="60% - Ênfase2 4 2 2 2 2" xfId="1972"/>
    <cellStyle name="60% - Ênfase2 4 2 3" xfId="1973"/>
    <cellStyle name="60% - Ênfase2 4 3" xfId="1974"/>
    <cellStyle name="60% - Ênfase2 4 4" xfId="1975"/>
    <cellStyle name="60% - Ênfase2 5" xfId="573"/>
    <cellStyle name="60% - Ênfase2 5 2" xfId="1976"/>
    <cellStyle name="60% - Ênfase2 5 2 2" xfId="1977"/>
    <cellStyle name="60% - Ênfase2 5 2 2 2" xfId="1978"/>
    <cellStyle name="60% - Ênfase2 5 2 3" xfId="1979"/>
    <cellStyle name="60% - Ênfase2 5 2 4" xfId="5353"/>
    <cellStyle name="60% - Ênfase2 5 2 5" xfId="5761"/>
    <cellStyle name="60% - Ênfase2 5 3" xfId="1980"/>
    <cellStyle name="60% - Ênfase2 5 4" xfId="1981"/>
    <cellStyle name="60% - Ênfase2 6" xfId="1917"/>
    <cellStyle name="60% - Ênfase2 6 2" xfId="1982"/>
    <cellStyle name="60% - Ênfase2 6 2 2" xfId="1983"/>
    <cellStyle name="60% - Ênfase2 6 2 3" xfId="6887"/>
    <cellStyle name="60% - Ênfase2 6 2 4" xfId="5759"/>
    <cellStyle name="60% - Ênfase2 6 3" xfId="1984"/>
    <cellStyle name="60% - Ênfase2 6 4" xfId="6888"/>
    <cellStyle name="60% - Ênfase2 6 5" xfId="5760"/>
    <cellStyle name="60% - Ênfase2 7" xfId="1985"/>
    <cellStyle name="60% - Ênfase2 7 2" xfId="1986"/>
    <cellStyle name="60% - Ênfase2 7 3" xfId="1987"/>
    <cellStyle name="60% - Ênfase2 7 4" xfId="6886"/>
    <cellStyle name="60% - Ênfase2 7 5" xfId="5758"/>
    <cellStyle name="60% - Ênfase2 8" xfId="1988"/>
    <cellStyle name="60% - Ênfase2 8 2" xfId="1989"/>
    <cellStyle name="60% - Ênfase2 8 3" xfId="1990"/>
    <cellStyle name="60% - Ênfase2 8 4" xfId="6885"/>
    <cellStyle name="60% - Ênfase2 8 5" xfId="5757"/>
    <cellStyle name="60% - Ênfase2 9" xfId="1991"/>
    <cellStyle name="60% - Ênfase3" xfId="5245" builtinId="40" customBuiltin="1"/>
    <cellStyle name="60% - Ênfase3 10" xfId="1993"/>
    <cellStyle name="60% - Ênfase3 11" xfId="1994"/>
    <cellStyle name="60% - Ênfase3 12" xfId="1995"/>
    <cellStyle name="60% - Ênfase3 13" xfId="1996"/>
    <cellStyle name="60% - Ênfase3 14" xfId="1997"/>
    <cellStyle name="60% - Ênfase3 15" xfId="1998"/>
    <cellStyle name="60% - Ênfase3 16" xfId="1999"/>
    <cellStyle name="60% - Ênfase3 17" xfId="2000"/>
    <cellStyle name="60% - Ênfase3 18" xfId="2001"/>
    <cellStyle name="60% - Ênfase3 19" xfId="2002"/>
    <cellStyle name="60% - Ênfase3 2" xfId="97"/>
    <cellStyle name="60% - Ênfase3 2 10" xfId="2003"/>
    <cellStyle name="60% - Ênfase3 2 11" xfId="2004"/>
    <cellStyle name="60% - Ênfase3 2 12" xfId="2005"/>
    <cellStyle name="60% - Ênfase3 2 13" xfId="2006"/>
    <cellStyle name="60% - Ênfase3 2 14" xfId="2007"/>
    <cellStyle name="60% - Ênfase3 2 15" xfId="2008"/>
    <cellStyle name="60% - Ênfase3 2 16" xfId="2009"/>
    <cellStyle name="60% - Ênfase3 2 17" xfId="2010"/>
    <cellStyle name="60% - Ênfase3 2 18" xfId="2011"/>
    <cellStyle name="60% - Ênfase3 2 19" xfId="2012"/>
    <cellStyle name="60% - Ênfase3 2 2" xfId="98"/>
    <cellStyle name="60% - Ênfase3 2 2 2" xfId="2013"/>
    <cellStyle name="60% - Ênfase3 2 2 2 2" xfId="2014"/>
    <cellStyle name="60% - Ênfase3 2 2 2 3" xfId="2015"/>
    <cellStyle name="60% - Ênfase3 2 2 2 4" xfId="6884"/>
    <cellStyle name="60% - Ênfase3 2 2 2 5" xfId="5756"/>
    <cellStyle name="60% - Ênfase3 2 2 3" xfId="2016"/>
    <cellStyle name="60% - Ênfase3 2 2 4" xfId="2017"/>
    <cellStyle name="60% - Ênfase3 2 2 5" xfId="2018"/>
    <cellStyle name="60% - Ênfase3 2 2 6" xfId="2019"/>
    <cellStyle name="60% - Ênfase3 2 2 7" xfId="2020"/>
    <cellStyle name="60% - Ênfase3 2 2 8" xfId="8289"/>
    <cellStyle name="60% - Ênfase3 2 2 9" xfId="7725"/>
    <cellStyle name="60% - Ênfase3 2 20" xfId="8290"/>
    <cellStyle name="60% - Ênfase3 2 21" xfId="5523"/>
    <cellStyle name="60% - Ênfase3 2 3" xfId="2021"/>
    <cellStyle name="60% - Ênfase3 2 3 2" xfId="2022"/>
    <cellStyle name="60% - Ênfase3 2 3 3" xfId="6881"/>
    <cellStyle name="60% - Ênfase3 2 3 4" xfId="5754"/>
    <cellStyle name="60% - Ênfase3 2 4" xfId="2023"/>
    <cellStyle name="60% - Ênfase3 2 5" xfId="2024"/>
    <cellStyle name="60% - Ênfase3 2 6" xfId="2025"/>
    <cellStyle name="60% - Ênfase3 2 7" xfId="2026"/>
    <cellStyle name="60% - Ênfase3 2 8" xfId="2027"/>
    <cellStyle name="60% - Ênfase3 2 9" xfId="2028"/>
    <cellStyle name="60% - Ênfase3 20" xfId="2029"/>
    <cellStyle name="60% - Ênfase3 3" xfId="99"/>
    <cellStyle name="60% - Ênfase3 3 10" xfId="6447"/>
    <cellStyle name="60% - Ênfase3 3 2" xfId="100"/>
    <cellStyle name="60% - Ênfase3 3 2 2" xfId="2030"/>
    <cellStyle name="60% - Ênfase3 3 2 2 2" xfId="2031"/>
    <cellStyle name="60% - Ênfase3 3 2 2 3" xfId="2032"/>
    <cellStyle name="60% - Ênfase3 3 2 2 4" xfId="6879"/>
    <cellStyle name="60% - Ênfase3 3 2 2 5" xfId="5753"/>
    <cellStyle name="60% - Ênfase3 3 2 3" xfId="2033"/>
    <cellStyle name="60% - Ênfase3 3 2 4" xfId="2034"/>
    <cellStyle name="60% - Ênfase3 3 2 5" xfId="2035"/>
    <cellStyle name="60% - Ênfase3 3 2 6" xfId="2036"/>
    <cellStyle name="60% - Ênfase3 3 2 7" xfId="2037"/>
    <cellStyle name="60% - Ênfase3 3 2 8" xfId="8287"/>
    <cellStyle name="60% - Ênfase3 3 2 9" xfId="7729"/>
    <cellStyle name="60% - Ênfase3 3 3" xfId="2038"/>
    <cellStyle name="60% - Ênfase3 3 3 2" xfId="2039"/>
    <cellStyle name="60% - Ênfase3 3 3 3" xfId="2040"/>
    <cellStyle name="60% - Ênfase3 3 3 4" xfId="6875"/>
    <cellStyle name="60% - Ênfase3 3 3 5" xfId="5752"/>
    <cellStyle name="60% - Ênfase3 3 4" xfId="2041"/>
    <cellStyle name="60% - Ênfase3 3 5" xfId="2042"/>
    <cellStyle name="60% - Ênfase3 3 6" xfId="2043"/>
    <cellStyle name="60% - Ênfase3 3 7" xfId="2044"/>
    <cellStyle name="60% - Ênfase3 3 8" xfId="2045"/>
    <cellStyle name="60% - Ênfase3 3 9" xfId="8288"/>
    <cellStyle name="60% - Ênfase3 4" xfId="486"/>
    <cellStyle name="60% - Ênfase3 4 2" xfId="2046"/>
    <cellStyle name="60% - Ênfase3 4 2 2" xfId="2047"/>
    <cellStyle name="60% - Ênfase3 4 2 2 2" xfId="2048"/>
    <cellStyle name="60% - Ênfase3 4 2 3" xfId="2049"/>
    <cellStyle name="60% - Ênfase3 4 2 4" xfId="6873"/>
    <cellStyle name="60% - Ênfase3 4 2 5" xfId="5751"/>
    <cellStyle name="60% - Ênfase3 4 3" xfId="2050"/>
    <cellStyle name="60% - Ênfase3 4 4" xfId="2051"/>
    <cellStyle name="60% - Ênfase3 5" xfId="574"/>
    <cellStyle name="60% - Ênfase3 5 2" xfId="2052"/>
    <cellStyle name="60% - Ênfase3 5 2 2" xfId="2053"/>
    <cellStyle name="60% - Ênfase3 5 2 2 2" xfId="2054"/>
    <cellStyle name="60% - Ênfase3 5 2 3" xfId="2055"/>
    <cellStyle name="60% - Ênfase3 5 2 4" xfId="5352"/>
    <cellStyle name="60% - Ênfase3 5 2 5" xfId="5750"/>
    <cellStyle name="60% - Ênfase3 5 3" xfId="2056"/>
    <cellStyle name="60% - Ênfase3 5 4" xfId="2057"/>
    <cellStyle name="60% - Ênfase3 6" xfId="1992"/>
    <cellStyle name="60% - Ênfase3 6 2" xfId="2058"/>
    <cellStyle name="60% - Ênfase3 6 2 2" xfId="2059"/>
    <cellStyle name="60% - Ênfase3 6 2 3" xfId="5509"/>
    <cellStyle name="60% - Ênfase3 6 2 4" xfId="5746"/>
    <cellStyle name="60% - Ênfase3 6 3" xfId="2060"/>
    <cellStyle name="60% - Ênfase3 6 4" xfId="6872"/>
    <cellStyle name="60% - Ênfase3 6 5" xfId="5747"/>
    <cellStyle name="60% - Ênfase3 7" xfId="2061"/>
    <cellStyle name="60% - Ênfase3 7 2" xfId="2062"/>
    <cellStyle name="60% - Ênfase3 7 3" xfId="2063"/>
    <cellStyle name="60% - Ênfase3 7 4" xfId="5351"/>
    <cellStyle name="60% - Ênfase3 7 5" xfId="5570"/>
    <cellStyle name="60% - Ênfase3 8" xfId="2064"/>
    <cellStyle name="60% - Ênfase3 8 2" xfId="2065"/>
    <cellStyle name="60% - Ênfase3 8 3" xfId="2066"/>
    <cellStyle name="60% - Ênfase3 8 4" xfId="5350"/>
    <cellStyle name="60% - Ênfase3 8 5" xfId="5745"/>
    <cellStyle name="60% - Ênfase3 9" xfId="2067"/>
    <cellStyle name="60% - Ênfase4" xfId="5247" builtinId="44" customBuiltin="1"/>
    <cellStyle name="60% - Ênfase4 10" xfId="2069"/>
    <cellStyle name="60% - Ênfase4 11" xfId="2070"/>
    <cellStyle name="60% - Ênfase4 12" xfId="2071"/>
    <cellStyle name="60% - Ênfase4 13" xfId="2072"/>
    <cellStyle name="60% - Ênfase4 14" xfId="2073"/>
    <cellStyle name="60% - Ênfase4 15" xfId="2074"/>
    <cellStyle name="60% - Ênfase4 16" xfId="2075"/>
    <cellStyle name="60% - Ênfase4 17" xfId="2076"/>
    <cellStyle name="60% - Ênfase4 18" xfId="2077"/>
    <cellStyle name="60% - Ênfase4 19" xfId="2078"/>
    <cellStyle name="60% - Ênfase4 2" xfId="101"/>
    <cellStyle name="60% - Ênfase4 2 10" xfId="2079"/>
    <cellStyle name="60% - Ênfase4 2 11" xfId="2080"/>
    <cellStyle name="60% - Ênfase4 2 12" xfId="2081"/>
    <cellStyle name="60% - Ênfase4 2 13" xfId="2082"/>
    <cellStyle name="60% - Ênfase4 2 14" xfId="2083"/>
    <cellStyle name="60% - Ênfase4 2 15" xfId="2084"/>
    <cellStyle name="60% - Ênfase4 2 16" xfId="2085"/>
    <cellStyle name="60% - Ênfase4 2 17" xfId="2086"/>
    <cellStyle name="60% - Ênfase4 2 18" xfId="2087"/>
    <cellStyle name="60% - Ênfase4 2 19" xfId="2088"/>
    <cellStyle name="60% - Ênfase4 2 2" xfId="102"/>
    <cellStyle name="60% - Ênfase4 2 2 2" xfId="2089"/>
    <cellStyle name="60% - Ênfase4 2 2 2 2" xfId="2090"/>
    <cellStyle name="60% - Ênfase4 2 2 2 3" xfId="2091"/>
    <cellStyle name="60% - Ênfase4 2 2 2 4" xfId="6871"/>
    <cellStyle name="60% - Ênfase4 2 2 2 5" xfId="5744"/>
    <cellStyle name="60% - Ênfase4 2 2 3" xfId="2092"/>
    <cellStyle name="60% - Ênfase4 2 2 4" xfId="2093"/>
    <cellStyle name="60% - Ênfase4 2 2 5" xfId="2094"/>
    <cellStyle name="60% - Ênfase4 2 2 6" xfId="2095"/>
    <cellStyle name="60% - Ênfase4 2 2 7" xfId="2096"/>
    <cellStyle name="60% - Ênfase4 2 2 8" xfId="8285"/>
    <cellStyle name="60% - Ênfase4 2 2 9" xfId="7744"/>
    <cellStyle name="60% - Ênfase4 2 20" xfId="8286"/>
    <cellStyle name="60% - Ênfase4 2 21" xfId="7742"/>
    <cellStyle name="60% - Ênfase4 2 3" xfId="2097"/>
    <cellStyle name="60% - Ênfase4 2 3 2" xfId="2098"/>
    <cellStyle name="60% - Ênfase4 2 3 3" xfId="6867"/>
    <cellStyle name="60% - Ênfase4 2 3 4" xfId="5741"/>
    <cellStyle name="60% - Ênfase4 2 4" xfId="2099"/>
    <cellStyle name="60% - Ênfase4 2 5" xfId="2100"/>
    <cellStyle name="60% - Ênfase4 2 6" xfId="2101"/>
    <cellStyle name="60% - Ênfase4 2 7" xfId="2102"/>
    <cellStyle name="60% - Ênfase4 2 8" xfId="2103"/>
    <cellStyle name="60% - Ênfase4 2 9" xfId="2104"/>
    <cellStyle name="60% - Ênfase4 20" xfId="2105"/>
    <cellStyle name="60% - Ênfase4 3" xfId="103"/>
    <cellStyle name="60% - Ênfase4 3 10" xfId="5432"/>
    <cellStyle name="60% - Ênfase4 3 2" xfId="104"/>
    <cellStyle name="60% - Ênfase4 3 2 2" xfId="2106"/>
    <cellStyle name="60% - Ênfase4 3 2 2 2" xfId="2107"/>
    <cellStyle name="60% - Ênfase4 3 2 2 3" xfId="2108"/>
    <cellStyle name="60% - Ênfase4 3 2 2 4" xfId="6864"/>
    <cellStyle name="60% - Ênfase4 3 2 2 5" xfId="5740"/>
    <cellStyle name="60% - Ênfase4 3 2 3" xfId="2109"/>
    <cellStyle name="60% - Ênfase4 3 2 4" xfId="2110"/>
    <cellStyle name="60% - Ênfase4 3 2 5" xfId="2111"/>
    <cellStyle name="60% - Ênfase4 3 2 6" xfId="2112"/>
    <cellStyle name="60% - Ênfase4 3 2 7" xfId="2113"/>
    <cellStyle name="60% - Ênfase4 3 2 8" xfId="8257"/>
    <cellStyle name="60% - Ênfase4 3 2 9" xfId="7745"/>
    <cellStyle name="60% - Ênfase4 3 3" xfId="2114"/>
    <cellStyle name="60% - Ênfase4 3 3 2" xfId="2115"/>
    <cellStyle name="60% - Ênfase4 3 3 3" xfId="2116"/>
    <cellStyle name="60% - Ênfase4 3 3 4" xfId="6859"/>
    <cellStyle name="60% - Ênfase4 3 3 5" xfId="5739"/>
    <cellStyle name="60% - Ênfase4 3 4" xfId="2117"/>
    <cellStyle name="60% - Ênfase4 3 5" xfId="2118"/>
    <cellStyle name="60% - Ênfase4 3 6" xfId="2119"/>
    <cellStyle name="60% - Ênfase4 3 7" xfId="2120"/>
    <cellStyle name="60% - Ênfase4 3 8" xfId="2121"/>
    <cellStyle name="60% - Ênfase4 3 9" xfId="8284"/>
    <cellStyle name="60% - Ênfase4 4" xfId="487"/>
    <cellStyle name="60% - Ênfase4 4 2" xfId="2122"/>
    <cellStyle name="60% - Ênfase4 4 2 2" xfId="2123"/>
    <cellStyle name="60% - Ênfase4 4 2 2 2" xfId="2124"/>
    <cellStyle name="60% - Ênfase4 4 2 3" xfId="2125"/>
    <cellStyle name="60% - Ênfase4 4 2 4" xfId="6853"/>
    <cellStyle name="60% - Ênfase4 4 2 5" xfId="5269"/>
    <cellStyle name="60% - Ênfase4 4 3" xfId="2126"/>
    <cellStyle name="60% - Ênfase4 4 4" xfId="2127"/>
    <cellStyle name="60% - Ênfase4 5" xfId="575"/>
    <cellStyle name="60% - Ênfase4 5 2" xfId="2128"/>
    <cellStyle name="60% - Ênfase4 5 2 2" xfId="2129"/>
    <cellStyle name="60% - Ênfase4 5 2 2 2" xfId="2130"/>
    <cellStyle name="60% - Ênfase4 5 2 3" xfId="2131"/>
    <cellStyle name="60% - Ênfase4 5 2 4" xfId="6850"/>
    <cellStyle name="60% - Ênfase4 5 2 5" xfId="5737"/>
    <cellStyle name="60% - Ênfase4 5 3" xfId="2132"/>
    <cellStyle name="60% - Ênfase4 5 4" xfId="2133"/>
    <cellStyle name="60% - Ênfase4 6" xfId="2068"/>
    <cellStyle name="60% - Ênfase4 6 2" xfId="2134"/>
    <cellStyle name="60% - Ênfase4 6 2 2" xfId="2135"/>
    <cellStyle name="60% - Ênfase4 6 2 3" xfId="6847"/>
    <cellStyle name="60% - Ênfase4 6 2 4" xfId="5735"/>
    <cellStyle name="60% - Ênfase4 6 3" xfId="2136"/>
    <cellStyle name="60% - Ênfase4 6 4" xfId="6848"/>
    <cellStyle name="60% - Ênfase4 6 5" xfId="5736"/>
    <cellStyle name="60% - Ênfase4 7" xfId="2137"/>
    <cellStyle name="60% - Ênfase4 7 2" xfId="2138"/>
    <cellStyle name="60% - Ênfase4 7 3" xfId="2139"/>
    <cellStyle name="60% - Ênfase4 7 4" xfId="6846"/>
    <cellStyle name="60% - Ênfase4 7 5" xfId="5734"/>
    <cellStyle name="60% - Ênfase4 8" xfId="2140"/>
    <cellStyle name="60% - Ênfase4 8 2" xfId="2141"/>
    <cellStyle name="60% - Ênfase4 8 3" xfId="2142"/>
    <cellStyle name="60% - Ênfase4 8 4" xfId="5508"/>
    <cellStyle name="60% - Ênfase4 8 5" xfId="5733"/>
    <cellStyle name="60% - Ênfase4 9" xfId="2143"/>
    <cellStyle name="60% - Ênfase5" xfId="5251" builtinId="48" customBuiltin="1"/>
    <cellStyle name="60% - Ênfase5 10" xfId="2145"/>
    <cellStyle name="60% - Ênfase5 11" xfId="2146"/>
    <cellStyle name="60% - Ênfase5 12" xfId="2147"/>
    <cellStyle name="60% - Ênfase5 13" xfId="2148"/>
    <cellStyle name="60% - Ênfase5 14" xfId="2149"/>
    <cellStyle name="60% - Ênfase5 15" xfId="2150"/>
    <cellStyle name="60% - Ênfase5 16" xfId="2151"/>
    <cellStyle name="60% - Ênfase5 17" xfId="2152"/>
    <cellStyle name="60% - Ênfase5 18" xfId="2153"/>
    <cellStyle name="60% - Ênfase5 2" xfId="105"/>
    <cellStyle name="60% - Ênfase5 2 10" xfId="2154"/>
    <cellStyle name="60% - Ênfase5 2 11" xfId="2155"/>
    <cellStyle name="60% - Ênfase5 2 12" xfId="2156"/>
    <cellStyle name="60% - Ênfase5 2 13" xfId="2157"/>
    <cellStyle name="60% - Ênfase5 2 14" xfId="2158"/>
    <cellStyle name="60% - Ênfase5 2 15" xfId="2159"/>
    <cellStyle name="60% - Ênfase5 2 16" xfId="2160"/>
    <cellStyle name="60% - Ênfase5 2 17" xfId="2161"/>
    <cellStyle name="60% - Ênfase5 2 18" xfId="2162"/>
    <cellStyle name="60% - Ênfase5 2 19" xfId="2163"/>
    <cellStyle name="60% - Ênfase5 2 2" xfId="106"/>
    <cellStyle name="60% - Ênfase5 2 2 2" xfId="2164"/>
    <cellStyle name="60% - Ênfase5 2 2 2 2" xfId="2165"/>
    <cellStyle name="60% - Ênfase5 2 2 2 3" xfId="2166"/>
    <cellStyle name="60% - Ênfase5 2 2 2 4" xfId="6845"/>
    <cellStyle name="60% - Ênfase5 2 2 2 5" xfId="5732"/>
    <cellStyle name="60% - Ênfase5 2 2 3" xfId="2167"/>
    <cellStyle name="60% - Ênfase5 2 2 4" xfId="2168"/>
    <cellStyle name="60% - Ênfase5 2 2 5" xfId="2169"/>
    <cellStyle name="60% - Ênfase5 2 2 6" xfId="2170"/>
    <cellStyle name="60% - Ênfase5 2 2 7" xfId="2171"/>
    <cellStyle name="60% - Ênfase5 2 2 8" xfId="8282"/>
    <cellStyle name="60% - Ênfase5 2 2 9" xfId="5583"/>
    <cellStyle name="60% - Ênfase5 2 20" xfId="8283"/>
    <cellStyle name="60% - Ênfase5 2 21" xfId="6453"/>
    <cellStyle name="60% - Ênfase5 2 3" xfId="2172"/>
    <cellStyle name="60% - Ênfase5 2 3 2" xfId="2173"/>
    <cellStyle name="60% - Ênfase5 2 3 3" xfId="6842"/>
    <cellStyle name="60% - Ênfase5 2 3 4" xfId="5731"/>
    <cellStyle name="60% - Ênfase5 2 4" xfId="2174"/>
    <cellStyle name="60% - Ênfase5 2 5" xfId="2175"/>
    <cellStyle name="60% - Ênfase5 2 6" xfId="2176"/>
    <cellStyle name="60% - Ênfase5 2 7" xfId="2177"/>
    <cellStyle name="60% - Ênfase5 2 8" xfId="2178"/>
    <cellStyle name="60% - Ênfase5 2 9" xfId="2179"/>
    <cellStyle name="60% - Ênfase5 3" xfId="107"/>
    <cellStyle name="60% - Ênfase5 3 10" xfId="6454"/>
    <cellStyle name="60% - Ênfase5 3 2" xfId="108"/>
    <cellStyle name="60% - Ênfase5 3 2 2" xfId="2180"/>
    <cellStyle name="60% - Ênfase5 3 2 2 2" xfId="2181"/>
    <cellStyle name="60% - Ênfase5 3 2 2 3" xfId="2182"/>
    <cellStyle name="60% - Ênfase5 3 2 2 4" xfId="5349"/>
    <cellStyle name="60% - Ênfase5 3 2 2 5" xfId="5730"/>
    <cellStyle name="60% - Ênfase5 3 2 3" xfId="2183"/>
    <cellStyle name="60% - Ênfase5 3 2 4" xfId="2184"/>
    <cellStyle name="60% - Ênfase5 3 2 5" xfId="2185"/>
    <cellStyle name="60% - Ênfase5 3 2 6" xfId="2186"/>
    <cellStyle name="60% - Ênfase5 3 2 7" xfId="2187"/>
    <cellStyle name="60% - Ênfase5 3 2 8" xfId="8280"/>
    <cellStyle name="60% - Ênfase5 3 2 9" xfId="5435"/>
    <cellStyle name="60% - Ênfase5 3 3" xfId="2188"/>
    <cellStyle name="60% - Ênfase5 3 3 2" xfId="2189"/>
    <cellStyle name="60% - Ênfase5 3 3 3" xfId="2190"/>
    <cellStyle name="60% - Ênfase5 3 3 4" xfId="6838"/>
    <cellStyle name="60% - Ênfase5 3 3 5" xfId="5729"/>
    <cellStyle name="60% - Ênfase5 3 4" xfId="2191"/>
    <cellStyle name="60% - Ênfase5 3 5" xfId="2192"/>
    <cellStyle name="60% - Ênfase5 3 6" xfId="2193"/>
    <cellStyle name="60% - Ênfase5 3 7" xfId="2194"/>
    <cellStyle name="60% - Ênfase5 3 8" xfId="2195"/>
    <cellStyle name="60% - Ênfase5 3 9" xfId="8281"/>
    <cellStyle name="60% - Ênfase5 4" xfId="488"/>
    <cellStyle name="60% - Ênfase5 4 2" xfId="2196"/>
    <cellStyle name="60% - Ênfase5 4 2 2" xfId="2197"/>
    <cellStyle name="60% - Ênfase5 4 2 2 2" xfId="2198"/>
    <cellStyle name="60% - Ênfase5 4 2 2 2 2" xfId="2199"/>
    <cellStyle name="60% - Ênfase5 4 2 3" xfId="2200"/>
    <cellStyle name="60% - Ênfase5 4 3" xfId="2201"/>
    <cellStyle name="60% - Ênfase5 4 4" xfId="2202"/>
    <cellStyle name="60% - Ênfase5 5" xfId="576"/>
    <cellStyle name="60% - Ênfase5 5 2" xfId="2203"/>
    <cellStyle name="60% - Ênfase5 5 2 2" xfId="2204"/>
    <cellStyle name="60% - Ênfase5 5 2 2 2" xfId="2205"/>
    <cellStyle name="60% - Ênfase5 5 2 3" xfId="2206"/>
    <cellStyle name="60% - Ênfase5 5 2 4" xfId="6834"/>
    <cellStyle name="60% - Ênfase5 5 2 5" xfId="5727"/>
    <cellStyle name="60% - Ênfase5 5 3" xfId="2207"/>
    <cellStyle name="60% - Ênfase5 5 4" xfId="2208"/>
    <cellStyle name="60% - Ênfase5 6" xfId="2144"/>
    <cellStyle name="60% - Ênfase5 6 2" xfId="2209"/>
    <cellStyle name="60% - Ênfase5 6 2 2" xfId="2210"/>
    <cellStyle name="60% - Ênfase5 6 2 3" xfId="6832"/>
    <cellStyle name="60% - Ênfase5 6 2 4" xfId="5725"/>
    <cellStyle name="60% - Ênfase5 6 3" xfId="2211"/>
    <cellStyle name="60% - Ênfase5 6 4" xfId="6833"/>
    <cellStyle name="60% - Ênfase5 6 5" xfId="5726"/>
    <cellStyle name="60% - Ênfase5 7" xfId="2212"/>
    <cellStyle name="60% - Ênfase5 7 2" xfId="2213"/>
    <cellStyle name="60% - Ênfase5 7 3" xfId="2214"/>
    <cellStyle name="60% - Ênfase5 7 4" xfId="5616"/>
    <cellStyle name="60% - Ênfase5 7 5" xfId="5724"/>
    <cellStyle name="60% - Ênfase5 8" xfId="2215"/>
    <cellStyle name="60% - Ênfase5 8 2" xfId="2216"/>
    <cellStyle name="60% - Ênfase5 8 3" xfId="2217"/>
    <cellStyle name="60% - Ênfase5 8 4" xfId="6831"/>
    <cellStyle name="60% - Ênfase5 8 5" xfId="5723"/>
    <cellStyle name="60% - Ênfase5 9" xfId="2218"/>
    <cellStyle name="60% - Ênfase6" xfId="5254" builtinId="52" customBuiltin="1"/>
    <cellStyle name="60% - Ênfase6 10" xfId="2220"/>
    <cellStyle name="60% - Ênfase6 11" xfId="2221"/>
    <cellStyle name="60% - Ênfase6 12" xfId="2222"/>
    <cellStyle name="60% - Ênfase6 13" xfId="2223"/>
    <cellStyle name="60% - Ênfase6 14" xfId="2224"/>
    <cellStyle name="60% - Ênfase6 15" xfId="2225"/>
    <cellStyle name="60% - Ênfase6 16" xfId="2226"/>
    <cellStyle name="60% - Ênfase6 17" xfId="2227"/>
    <cellStyle name="60% - Ênfase6 18" xfId="2228"/>
    <cellStyle name="60% - Ênfase6 19" xfId="2229"/>
    <cellStyle name="60% - Ênfase6 2" xfId="109"/>
    <cellStyle name="60% - Ênfase6 2 10" xfId="2230"/>
    <cellStyle name="60% - Ênfase6 2 11" xfId="2231"/>
    <cellStyle name="60% - Ênfase6 2 12" xfId="2232"/>
    <cellStyle name="60% - Ênfase6 2 13" xfId="2233"/>
    <cellStyle name="60% - Ênfase6 2 14" xfId="2234"/>
    <cellStyle name="60% - Ênfase6 2 15" xfId="2235"/>
    <cellStyle name="60% - Ênfase6 2 16" xfId="2236"/>
    <cellStyle name="60% - Ênfase6 2 17" xfId="2237"/>
    <cellStyle name="60% - Ênfase6 2 18" xfId="2238"/>
    <cellStyle name="60% - Ênfase6 2 19" xfId="2239"/>
    <cellStyle name="60% - Ênfase6 2 2" xfId="110"/>
    <cellStyle name="60% - Ênfase6 2 2 2" xfId="2240"/>
    <cellStyle name="60% - Ênfase6 2 2 2 2" xfId="2241"/>
    <cellStyle name="60% - Ênfase6 2 2 2 3" xfId="2242"/>
    <cellStyle name="60% - Ênfase6 2 2 2 4" xfId="5568"/>
    <cellStyle name="60% - Ênfase6 2 2 2 5" xfId="5722"/>
    <cellStyle name="60% - Ênfase6 2 2 3" xfId="2243"/>
    <cellStyle name="60% - Ênfase6 2 2 4" xfId="2244"/>
    <cellStyle name="60% - Ênfase6 2 2 5" xfId="2245"/>
    <cellStyle name="60% - Ênfase6 2 2 6" xfId="2246"/>
    <cellStyle name="60% - Ênfase6 2 2 7" xfId="2247"/>
    <cellStyle name="60% - Ênfase6 2 2 8" xfId="8278"/>
    <cellStyle name="60% - Ênfase6 2 2 9" xfId="7755"/>
    <cellStyle name="60% - Ênfase6 2 20" xfId="8279"/>
    <cellStyle name="60% - Ênfase6 2 21" xfId="7754"/>
    <cellStyle name="60% - Ênfase6 2 3" xfId="2248"/>
    <cellStyle name="60% - Ênfase6 2 3 2" xfId="2249"/>
    <cellStyle name="60% - Ênfase6 2 3 3" xfId="6829"/>
    <cellStyle name="60% - Ênfase6 2 3 4" xfId="5721"/>
    <cellStyle name="60% - Ênfase6 2 4" xfId="2250"/>
    <cellStyle name="60% - Ênfase6 2 5" xfId="2251"/>
    <cellStyle name="60% - Ênfase6 2 6" xfId="2252"/>
    <cellStyle name="60% - Ênfase6 2 7" xfId="2253"/>
    <cellStyle name="60% - Ênfase6 2 8" xfId="2254"/>
    <cellStyle name="60% - Ênfase6 2 9" xfId="2255"/>
    <cellStyle name="60% - Ênfase6 20" xfId="2256"/>
    <cellStyle name="60% - Ênfase6 3" xfId="111"/>
    <cellStyle name="60% - Ênfase6 3 10" xfId="6457"/>
    <cellStyle name="60% - Ênfase6 3 2" xfId="112"/>
    <cellStyle name="60% - Ênfase6 3 2 2" xfId="2257"/>
    <cellStyle name="60% - Ênfase6 3 2 2 2" xfId="2258"/>
    <cellStyle name="60% - Ênfase6 3 2 2 3" xfId="2259"/>
    <cellStyle name="60% - Ênfase6 3 2 2 4" xfId="6828"/>
    <cellStyle name="60% - Ênfase6 3 2 2 5" xfId="5720"/>
    <cellStyle name="60% - Ênfase6 3 2 3" xfId="2260"/>
    <cellStyle name="60% - Ênfase6 3 2 4" xfId="2261"/>
    <cellStyle name="60% - Ênfase6 3 2 5" xfId="2262"/>
    <cellStyle name="60% - Ênfase6 3 2 6" xfId="2263"/>
    <cellStyle name="60% - Ênfase6 3 2 7" xfId="2264"/>
    <cellStyle name="60% - Ênfase6 3 2 8" xfId="8276"/>
    <cellStyle name="60% - Ênfase6 3 2 9" xfId="7758"/>
    <cellStyle name="60% - Ênfase6 3 3" xfId="2265"/>
    <cellStyle name="60% - Ênfase6 3 3 2" xfId="2266"/>
    <cellStyle name="60% - Ênfase6 3 3 3" xfId="2267"/>
    <cellStyle name="60% - Ênfase6 3 3 4" xfId="6826"/>
    <cellStyle name="60% - Ênfase6 3 3 5" xfId="5717"/>
    <cellStyle name="60% - Ênfase6 3 4" xfId="2268"/>
    <cellStyle name="60% - Ênfase6 3 5" xfId="2269"/>
    <cellStyle name="60% - Ênfase6 3 6" xfId="2270"/>
    <cellStyle name="60% - Ênfase6 3 7" xfId="2271"/>
    <cellStyle name="60% - Ênfase6 3 8" xfId="2272"/>
    <cellStyle name="60% - Ênfase6 3 9" xfId="8277"/>
    <cellStyle name="60% - Ênfase6 37" xfId="2273"/>
    <cellStyle name="60% - Ênfase6 4" xfId="489"/>
    <cellStyle name="60% - Ênfase6 4 2" xfId="2274"/>
    <cellStyle name="60% - Ênfase6 4 2 2" xfId="2275"/>
    <cellStyle name="60% - Ênfase6 4 2 2 2" xfId="2276"/>
    <cellStyle name="60% - Ênfase6 4 2 3" xfId="2277"/>
    <cellStyle name="60% - Ênfase6 4 2 4" xfId="6825"/>
    <cellStyle name="60% - Ênfase6 4 2 5" xfId="5714"/>
    <cellStyle name="60% - Ênfase6 4 3" xfId="2278"/>
    <cellStyle name="60% - Ênfase6 4 4" xfId="2279"/>
    <cellStyle name="60% - Ênfase6 5" xfId="577"/>
    <cellStyle name="60% - Ênfase6 5 2" xfId="2280"/>
    <cellStyle name="60% - Ênfase6 5 2 2" xfId="2281"/>
    <cellStyle name="60% - Ênfase6 5 2 2 2" xfId="2282"/>
    <cellStyle name="60% - Ênfase6 5 2 3" xfId="2283"/>
    <cellStyle name="60% - Ênfase6 5 2 4" xfId="6824"/>
    <cellStyle name="60% - Ênfase6 5 2 5" xfId="5713"/>
    <cellStyle name="60% - Ênfase6 5 3" xfId="2284"/>
    <cellStyle name="60% - Ênfase6 5 4" xfId="2285"/>
    <cellStyle name="60% - Ênfase6 6" xfId="2219"/>
    <cellStyle name="60% - Ênfase6 6 2" xfId="2286"/>
    <cellStyle name="60% - Ênfase6 6 2 2" xfId="2287"/>
    <cellStyle name="60% - Ênfase6 6 2 3" xfId="6822"/>
    <cellStyle name="60% - Ênfase6 6 2 4" xfId="5711"/>
    <cellStyle name="60% - Ênfase6 6 3" xfId="2288"/>
    <cellStyle name="60% - Ênfase6 6 4" xfId="6823"/>
    <cellStyle name="60% - Ênfase6 6 5" xfId="5712"/>
    <cellStyle name="60% - Ênfase6 7" xfId="2289"/>
    <cellStyle name="60% - Ênfase6 7 2" xfId="2290"/>
    <cellStyle name="60% - Ênfase6 7 3" xfId="2291"/>
    <cellStyle name="60% - Ênfase6 7 4" xfId="6821"/>
    <cellStyle name="60% - Ênfase6 7 5" xfId="5710"/>
    <cellStyle name="60% - Ênfase6 8" xfId="2292"/>
    <cellStyle name="60% - Ênfase6 8 2" xfId="2293"/>
    <cellStyle name="60% - Ênfase6 8 3" xfId="2294"/>
    <cellStyle name="60% - Ênfase6 8 4" xfId="6820"/>
    <cellStyle name="60% - Ênfase6 8 5" xfId="5709"/>
    <cellStyle name="60% - Ênfase6 9" xfId="2295"/>
    <cellStyle name="Accent" xfId="113"/>
    <cellStyle name="Accent 1" xfId="114"/>
    <cellStyle name="Accent 1 2" xfId="390"/>
    <cellStyle name="Accent 2" xfId="115"/>
    <cellStyle name="Accent 2 2" xfId="391"/>
    <cellStyle name="Accent 3" xfId="116"/>
    <cellStyle name="Accent 3 2" xfId="392"/>
    <cellStyle name="Accent 4" xfId="393"/>
    <cellStyle name="Accent_Planilha Orçamentária - Conde Dolabela - Gustavo Barbi" xfId="117"/>
    <cellStyle name="Accent1" xfId="118"/>
    <cellStyle name="Accent1 2" xfId="119"/>
    <cellStyle name="Accent1 2 2" xfId="2296"/>
    <cellStyle name="Accent1 2 3" xfId="2297"/>
    <cellStyle name="Accent1 2 4" xfId="8273"/>
    <cellStyle name="Accent1 2 5" xfId="6458"/>
    <cellStyle name="Accent1 3" xfId="490"/>
    <cellStyle name="Accent1 4" xfId="578"/>
    <cellStyle name="Accent1 5" xfId="2298"/>
    <cellStyle name="Accent1 6" xfId="2299"/>
    <cellStyle name="Accent1 7" xfId="2300"/>
    <cellStyle name="Accent1_COMPOSIÇOES DRENAGEM" xfId="394"/>
    <cellStyle name="Accent2" xfId="120"/>
    <cellStyle name="Accent2 10" xfId="2301"/>
    <cellStyle name="Accent2 11" xfId="2302"/>
    <cellStyle name="Accent2 12" xfId="2303"/>
    <cellStyle name="Accent2 13" xfId="2304"/>
    <cellStyle name="Accent2 14" xfId="2305"/>
    <cellStyle name="Accent2 15" xfId="2306"/>
    <cellStyle name="Accent2 16" xfId="2307"/>
    <cellStyle name="Accent2 17" xfId="2308"/>
    <cellStyle name="Accent2 18" xfId="8275"/>
    <cellStyle name="Accent2 19" xfId="7778"/>
    <cellStyle name="Accent2 2" xfId="121"/>
    <cellStyle name="Accent2 2 10" xfId="2309"/>
    <cellStyle name="Accent2 2 11" xfId="2310"/>
    <cellStyle name="Accent2 2 12" xfId="2311"/>
    <cellStyle name="Accent2 2 13" xfId="2312"/>
    <cellStyle name="Accent2 2 14" xfId="2313"/>
    <cellStyle name="Accent2 2 15" xfId="2314"/>
    <cellStyle name="Accent2 2 16" xfId="2315"/>
    <cellStyle name="Accent2 2 17" xfId="2316"/>
    <cellStyle name="Accent2 2 18" xfId="2317"/>
    <cellStyle name="Accent2 2 19" xfId="2318"/>
    <cellStyle name="Accent2 2 2" xfId="2319"/>
    <cellStyle name="Accent2 2 2 2" xfId="2320"/>
    <cellStyle name="Accent2 2 20" xfId="8274"/>
    <cellStyle name="Accent2 2 21" xfId="5628"/>
    <cellStyle name="Accent2 2 3" xfId="2321"/>
    <cellStyle name="Accent2 2 4" xfId="2322"/>
    <cellStyle name="Accent2 2 5" xfId="2323"/>
    <cellStyle name="Accent2 2 6" xfId="2324"/>
    <cellStyle name="Accent2 2 7" xfId="2325"/>
    <cellStyle name="Accent2 2 8" xfId="2326"/>
    <cellStyle name="Accent2 2 9" xfId="2327"/>
    <cellStyle name="Accent2 3" xfId="491"/>
    <cellStyle name="Accent2 3 2" xfId="2328"/>
    <cellStyle name="Accent2 3 2 2" xfId="2329"/>
    <cellStyle name="Accent2 3 2 2 2" xfId="2330"/>
    <cellStyle name="Accent2 3 3" xfId="2331"/>
    <cellStyle name="Accent2 4" xfId="579"/>
    <cellStyle name="Accent2 4 2" xfId="2332"/>
    <cellStyle name="Accent2 4 2 2" xfId="2333"/>
    <cellStyle name="Accent2 4 3" xfId="2334"/>
    <cellStyle name="Accent2 5" xfId="2335"/>
    <cellStyle name="Accent2 5 2" xfId="2336"/>
    <cellStyle name="Accent2 5 3" xfId="2337"/>
    <cellStyle name="Accent2 5 4" xfId="6818"/>
    <cellStyle name="Accent2 5 5" xfId="5707"/>
    <cellStyle name="Accent2 6" xfId="2338"/>
    <cellStyle name="Accent2 6 2" xfId="2339"/>
    <cellStyle name="Accent2 6 3" xfId="2340"/>
    <cellStyle name="Accent2 6 4" xfId="6817"/>
    <cellStyle name="Accent2 6 5" xfId="5706"/>
    <cellStyle name="Accent2 7" xfId="2341"/>
    <cellStyle name="Accent2 7 2" xfId="2342"/>
    <cellStyle name="Accent2 7 3" xfId="2343"/>
    <cellStyle name="Accent2 7 4" xfId="6816"/>
    <cellStyle name="Accent2 7 5" xfId="5705"/>
    <cellStyle name="Accent2 8" xfId="2344"/>
    <cellStyle name="Accent2 9" xfId="2345"/>
    <cellStyle name="Accent2_34.3 - Rua Piaui_Joa" xfId="2346"/>
    <cellStyle name="Accent3" xfId="122"/>
    <cellStyle name="Accent3 2" xfId="123"/>
    <cellStyle name="Accent3 2 2" xfId="2347"/>
    <cellStyle name="Accent3 2 3" xfId="2348"/>
    <cellStyle name="Accent3 2 4" xfId="5535"/>
    <cellStyle name="Accent3 2 5" xfId="7751"/>
    <cellStyle name="Accent3 3" xfId="492"/>
    <cellStyle name="Accent3 4" xfId="580"/>
    <cellStyle name="Accent3 5" xfId="2349"/>
    <cellStyle name="Accent3 6" xfId="2350"/>
    <cellStyle name="Accent3 7" xfId="2351"/>
    <cellStyle name="Accent3_COMPOSIÇOES DRENAGEM" xfId="395"/>
    <cellStyle name="Accent4" xfId="124"/>
    <cellStyle name="Accent4 2" xfId="125"/>
    <cellStyle name="Accent4 2 2" xfId="2352"/>
    <cellStyle name="Accent4 2 3" xfId="2353"/>
    <cellStyle name="Accent4 2 4" xfId="8271"/>
    <cellStyle name="Accent4 2 5" xfId="5326"/>
    <cellStyle name="Accent4 3" xfId="493"/>
    <cellStyle name="Accent4 4" xfId="581"/>
    <cellStyle name="Accent4 5" xfId="2354"/>
    <cellStyle name="Accent4 6" xfId="2355"/>
    <cellStyle name="Accent4 7" xfId="2356"/>
    <cellStyle name="Accent4_COMPOSIÇOES DRENAGEM" xfId="396"/>
    <cellStyle name="Accent5" xfId="126"/>
    <cellStyle name="Accent5 2" xfId="127"/>
    <cellStyle name="Accent5 2 2" xfId="2357"/>
    <cellStyle name="Accent5 2 3" xfId="2358"/>
    <cellStyle name="Accent5 2 4" xfId="8269"/>
    <cellStyle name="Accent5 2 5" xfId="7795"/>
    <cellStyle name="Accent5 3" xfId="494"/>
    <cellStyle name="Accent5 4" xfId="582"/>
    <cellStyle name="Accent5 5" xfId="2359"/>
    <cellStyle name="Accent5 6" xfId="2360"/>
    <cellStyle name="Accent5 7" xfId="2361"/>
    <cellStyle name="Accent5_COMPOSIÇOES DRENAGEM" xfId="397"/>
    <cellStyle name="Accent6" xfId="128"/>
    <cellStyle name="Accent6 2" xfId="129"/>
    <cellStyle name="Accent6 2 2" xfId="2362"/>
    <cellStyle name="Accent6 2 3" xfId="2363"/>
    <cellStyle name="Accent6 2 4" xfId="8267"/>
    <cellStyle name="Accent6 2 5" xfId="5526"/>
    <cellStyle name="Accent6 3" xfId="495"/>
    <cellStyle name="Accent6 4" xfId="583"/>
    <cellStyle name="Accent6 5" xfId="2364"/>
    <cellStyle name="Accent6 6" xfId="2365"/>
    <cellStyle name="Accent6 7" xfId="2366"/>
    <cellStyle name="Accent6_COMPOSIÇOES DRENAGEM" xfId="398"/>
    <cellStyle name="Bad" xfId="130"/>
    <cellStyle name="Bad 1" xfId="2367"/>
    <cellStyle name="Bad 10" xfId="2368"/>
    <cellStyle name="Bad 11" xfId="2369"/>
    <cellStyle name="Bad 12" xfId="2370"/>
    <cellStyle name="Bad 13" xfId="2371"/>
    <cellStyle name="Bad 14" xfId="2372"/>
    <cellStyle name="Bad 15" xfId="2373"/>
    <cellStyle name="Bad 16" xfId="2374"/>
    <cellStyle name="Bad 17" xfId="2375"/>
    <cellStyle name="Bad 18" xfId="2376"/>
    <cellStyle name="Bad 19" xfId="2377"/>
    <cellStyle name="Bad 2" xfId="131"/>
    <cellStyle name="Bad 2 10" xfId="2378"/>
    <cellStyle name="Bad 2 11" xfId="2379"/>
    <cellStyle name="Bad 2 12" xfId="2380"/>
    <cellStyle name="Bad 2 13" xfId="2381"/>
    <cellStyle name="Bad 2 14" xfId="2382"/>
    <cellStyle name="Bad 2 15" xfId="2383"/>
    <cellStyle name="Bad 2 16" xfId="2384"/>
    <cellStyle name="Bad 2 17" xfId="2385"/>
    <cellStyle name="Bad 2 18" xfId="2386"/>
    <cellStyle name="Bad 2 19" xfId="2387"/>
    <cellStyle name="Bad 2 2" xfId="399"/>
    <cellStyle name="Bad 2 2 10" xfId="2388"/>
    <cellStyle name="Bad 2 2 2" xfId="2389"/>
    <cellStyle name="Bad 2 2 2 2" xfId="2390"/>
    <cellStyle name="Bad 2 2 3" xfId="2391"/>
    <cellStyle name="Bad 2 2 4" xfId="2392"/>
    <cellStyle name="Bad 2 2 5" xfId="2393"/>
    <cellStyle name="Bad 2 2 6" xfId="2394"/>
    <cellStyle name="Bad 2 2 7" xfId="2395"/>
    <cellStyle name="Bad 2 2 8" xfId="2396"/>
    <cellStyle name="Bad 2 2 9" xfId="2397"/>
    <cellStyle name="Bad 2 20" xfId="8266"/>
    <cellStyle name="Bad 2 21" xfId="7796"/>
    <cellStyle name="Bad 2 3" xfId="2398"/>
    <cellStyle name="Bad 2 3 2" xfId="2399"/>
    <cellStyle name="Bad 2 4" xfId="2400"/>
    <cellStyle name="Bad 2 5" xfId="2401"/>
    <cellStyle name="Bad 2 6" xfId="2402"/>
    <cellStyle name="Bad 2 7" xfId="2403"/>
    <cellStyle name="Bad 2 8" xfId="2404"/>
    <cellStyle name="Bad 2 9" xfId="2405"/>
    <cellStyle name="Bad 20" xfId="2406"/>
    <cellStyle name="Bad 21" xfId="6802"/>
    <cellStyle name="Bad 22" xfId="5268"/>
    <cellStyle name="Bad 3" xfId="400"/>
    <cellStyle name="Bad 4" xfId="496"/>
    <cellStyle name="Bad 4 2" xfId="2407"/>
    <cellStyle name="Bad 4 2 2" xfId="2408"/>
    <cellStyle name="Bad 5" xfId="584"/>
    <cellStyle name="Bad 5 2" xfId="2409"/>
    <cellStyle name="Bad 6" xfId="2410"/>
    <cellStyle name="Bad 7" xfId="2411"/>
    <cellStyle name="Bad 8" xfId="2412"/>
    <cellStyle name="Bad 9" xfId="2413"/>
    <cellStyle name="Bad_34.3 - Rua Piaui_Joa" xfId="2414"/>
    <cellStyle name="Bom" xfId="5231" builtinId="26" customBuiltin="1"/>
    <cellStyle name="Bom 10" xfId="2416"/>
    <cellStyle name="Bom 11" xfId="2417"/>
    <cellStyle name="Bom 12" xfId="2418"/>
    <cellStyle name="Bom 13" xfId="2419"/>
    <cellStyle name="Bom 14" xfId="2420"/>
    <cellStyle name="Bom 15" xfId="2421"/>
    <cellStyle name="Bom 16" xfId="2422"/>
    <cellStyle name="Bom 17" xfId="2423"/>
    <cellStyle name="Bom 18" xfId="2424"/>
    <cellStyle name="Bom 19" xfId="2425"/>
    <cellStyle name="Bom 2" xfId="132"/>
    <cellStyle name="Bom 2 10" xfId="2426"/>
    <cellStyle name="Bom 2 11" xfId="2427"/>
    <cellStyle name="Bom 2 12" xfId="2428"/>
    <cellStyle name="Bom 2 13" xfId="2429"/>
    <cellStyle name="Bom 2 14" xfId="2430"/>
    <cellStyle name="Bom 2 15" xfId="2431"/>
    <cellStyle name="Bom 2 16" xfId="2432"/>
    <cellStyle name="Bom 2 17" xfId="2433"/>
    <cellStyle name="Bom 2 18" xfId="2434"/>
    <cellStyle name="Bom 2 19" xfId="2435"/>
    <cellStyle name="Bom 2 2" xfId="133"/>
    <cellStyle name="Bom 2 2 2" xfId="2436"/>
    <cellStyle name="Bom 2 2 2 2" xfId="2437"/>
    <cellStyle name="Bom 2 2 2 3" xfId="2438"/>
    <cellStyle name="Bom 2 2 2 4" xfId="6801"/>
    <cellStyle name="Bom 2 2 2 5" xfId="5703"/>
    <cellStyle name="Bom 2 2 3" xfId="2439"/>
    <cellStyle name="Bom 2 2 4" xfId="2440"/>
    <cellStyle name="Bom 2 2 5" xfId="2441"/>
    <cellStyle name="Bom 2 2 6" xfId="2442"/>
    <cellStyle name="Bom 2 2 7" xfId="2443"/>
    <cellStyle name="Bom 2 2 8" xfId="8263"/>
    <cellStyle name="Bom 2 2 9" xfId="7800"/>
    <cellStyle name="Bom 2 20" xfId="8265"/>
    <cellStyle name="Bom 2 21" xfId="6473"/>
    <cellStyle name="Bom 2 3" xfId="2444"/>
    <cellStyle name="Bom 2 3 2" xfId="2445"/>
    <cellStyle name="Bom 2 3 3" xfId="6800"/>
    <cellStyle name="Bom 2 3 4" xfId="5702"/>
    <cellStyle name="Bom 2 4" xfId="2446"/>
    <cellStyle name="Bom 2 5" xfId="2447"/>
    <cellStyle name="Bom 2 6" xfId="2448"/>
    <cellStyle name="Bom 2 7" xfId="2449"/>
    <cellStyle name="Bom 2 8" xfId="2450"/>
    <cellStyle name="Bom 2 9" xfId="2451"/>
    <cellStyle name="Bom 3" xfId="134"/>
    <cellStyle name="Bom 3 10" xfId="7812"/>
    <cellStyle name="Bom 3 2" xfId="135"/>
    <cellStyle name="Bom 3 2 2" xfId="2452"/>
    <cellStyle name="Bom 3 2 2 2" xfId="2453"/>
    <cellStyle name="Bom 3 2 2 3" xfId="2454"/>
    <cellStyle name="Bom 3 2 2 4" xfId="6798"/>
    <cellStyle name="Bom 3 2 2 5" xfId="5701"/>
    <cellStyle name="Bom 3 2 3" xfId="2455"/>
    <cellStyle name="Bom 3 2 4" xfId="2456"/>
    <cellStyle name="Bom 3 2 5" xfId="2457"/>
    <cellStyle name="Bom 3 2 6" xfId="2458"/>
    <cellStyle name="Bom 3 2 7" xfId="2459"/>
    <cellStyle name="Bom 3 2 8" xfId="5534"/>
    <cellStyle name="Bom 3 2 9" xfId="7816"/>
    <cellStyle name="Bom 3 3" xfId="2460"/>
    <cellStyle name="Bom 3 3 2" xfId="2461"/>
    <cellStyle name="Bom 3 3 3" xfId="2462"/>
    <cellStyle name="Bom 3 3 4" xfId="6797"/>
    <cellStyle name="Bom 3 3 5" xfId="5700"/>
    <cellStyle name="Bom 3 4" xfId="2463"/>
    <cellStyle name="Bom 3 5" xfId="2464"/>
    <cellStyle name="Bom 3 6" xfId="2465"/>
    <cellStyle name="Bom 3 7" xfId="2466"/>
    <cellStyle name="Bom 3 8" xfId="2467"/>
    <cellStyle name="Bom 3 9" xfId="8264"/>
    <cellStyle name="Bom 4" xfId="401"/>
    <cellStyle name="Bom 4 2" xfId="2468"/>
    <cellStyle name="Bom 4 2 2" xfId="2469"/>
    <cellStyle name="Bom 4 2 3" xfId="2470"/>
    <cellStyle name="Bom 4 2 4" xfId="6795"/>
    <cellStyle name="Bom 4 2 5" xfId="5698"/>
    <cellStyle name="Bom 4 3" xfId="2471"/>
    <cellStyle name="Bom 4 4" xfId="2472"/>
    <cellStyle name="Bom 4 5" xfId="6796"/>
    <cellStyle name="Bom 4 6" xfId="5699"/>
    <cellStyle name="Bom 5" xfId="497"/>
    <cellStyle name="Bom 5 2" xfId="2473"/>
    <cellStyle name="Bom 5 2 2" xfId="2474"/>
    <cellStyle name="Bom 5 2 2 2" xfId="2475"/>
    <cellStyle name="Bom 5 2 2 2 2" xfId="2476"/>
    <cellStyle name="Bom 5 2 3" xfId="2477"/>
    <cellStyle name="Bom 5 3" xfId="2478"/>
    <cellStyle name="Bom 5 4" xfId="2479"/>
    <cellStyle name="Bom 6" xfId="585"/>
    <cellStyle name="Bom 6 2" xfId="2480"/>
    <cellStyle name="Bom 6 2 2" xfId="2481"/>
    <cellStyle name="Bom 6 2 3" xfId="6794"/>
    <cellStyle name="Bom 6 2 4" xfId="5693"/>
    <cellStyle name="Bom 6 3" xfId="2482"/>
    <cellStyle name="Bom 7" xfId="2415"/>
    <cellStyle name="Bom 7 2" xfId="2483"/>
    <cellStyle name="Bom 7 2 2" xfId="2484"/>
    <cellStyle name="Bom 7 3" xfId="2485"/>
    <cellStyle name="Bom 7 4" xfId="6793"/>
    <cellStyle name="Bom 7 5" xfId="5692"/>
    <cellStyle name="Bom 8" xfId="2486"/>
    <cellStyle name="Bom 8 2" xfId="2487"/>
    <cellStyle name="Bom 8 3" xfId="2488"/>
    <cellStyle name="Bom 8 4" xfId="5347"/>
    <cellStyle name="Bom 8 5" xfId="5545"/>
    <cellStyle name="Bom 9" xfId="2489"/>
    <cellStyle name="Calculation" xfId="136"/>
    <cellStyle name="Calculation 2" xfId="137"/>
    <cellStyle name="Calculation 2 2" xfId="2490"/>
    <cellStyle name="Calculation 2 3" xfId="2491"/>
    <cellStyle name="Calculation 2 4" xfId="8262"/>
    <cellStyle name="Calculation 2 5" xfId="7817"/>
    <cellStyle name="Calculation 3" xfId="498"/>
    <cellStyle name="Calculation 4" xfId="586"/>
    <cellStyle name="Calculation 5" xfId="2492"/>
    <cellStyle name="Calculation 6" xfId="2493"/>
    <cellStyle name="Calculation 7" xfId="2494"/>
    <cellStyle name="Calculation_ALAMEDA WARMING - MEMÓRIA" xfId="2495"/>
    <cellStyle name="Cálculo 10" xfId="2497"/>
    <cellStyle name="Cálculo 11" xfId="2498"/>
    <cellStyle name="Cálculo 12" xfId="2499"/>
    <cellStyle name="Cálculo 13" xfId="2500"/>
    <cellStyle name="Cálculo 14" xfId="2501"/>
    <cellStyle name="Cálculo 15" xfId="2502"/>
    <cellStyle name="Cálculo 16" xfId="2503"/>
    <cellStyle name="Cálculo 17" xfId="2504"/>
    <cellStyle name="Cálculo 18" xfId="2505"/>
    <cellStyle name="Cálculo 2" xfId="138"/>
    <cellStyle name="Cálculo 2 10" xfId="2506"/>
    <cellStyle name="Cálculo 2 11" xfId="2507"/>
    <cellStyle name="Cálculo 2 12" xfId="2508"/>
    <cellStyle name="Cálculo 2 13" xfId="2509"/>
    <cellStyle name="Cálculo 2 14" xfId="2510"/>
    <cellStyle name="Cálculo 2 15" xfId="2511"/>
    <cellStyle name="Cálculo 2 16" xfId="2512"/>
    <cellStyle name="Cálculo 2 17" xfId="2513"/>
    <cellStyle name="Cálculo 2 18" xfId="2514"/>
    <cellStyle name="Cálculo 2 19" xfId="2515"/>
    <cellStyle name="Cálculo 2 2" xfId="139"/>
    <cellStyle name="Cálculo 2 2 2" xfId="2516"/>
    <cellStyle name="Cálculo 2 2 2 2" xfId="2517"/>
    <cellStyle name="Cálculo 2 2 2 3" xfId="2518"/>
    <cellStyle name="Cálculo 2 2 2 4" xfId="6791"/>
    <cellStyle name="Cálculo 2 2 2 5" xfId="5690"/>
    <cellStyle name="Cálculo 2 2 3" xfId="2519"/>
    <cellStyle name="Cálculo 2 2 4" xfId="2520"/>
    <cellStyle name="Cálculo 2 2 5" xfId="2521"/>
    <cellStyle name="Cálculo 2 2 6" xfId="2522"/>
    <cellStyle name="Cálculo 2 2 7" xfId="2523"/>
    <cellStyle name="Cálculo 2 2 8" xfId="8260"/>
    <cellStyle name="Cálculo 2 2 9" xfId="6483"/>
    <cellStyle name="Cálculo 2 20" xfId="8261"/>
    <cellStyle name="Cálculo 2 21" xfId="7818"/>
    <cellStyle name="Cálculo 2 3" xfId="2524"/>
    <cellStyle name="Cálculo 2 3 2" xfId="2525"/>
    <cellStyle name="Cálculo 2 3 3" xfId="6790"/>
    <cellStyle name="Cálculo 2 3 4" xfId="5689"/>
    <cellStyle name="Cálculo 2 4" xfId="2526"/>
    <cellStyle name="Cálculo 2 5" xfId="2527"/>
    <cellStyle name="Cálculo 2 6" xfId="2528"/>
    <cellStyle name="Cálculo 2 7" xfId="2529"/>
    <cellStyle name="Cálculo 2 8" xfId="2530"/>
    <cellStyle name="Cálculo 2 9" xfId="2531"/>
    <cellStyle name="Cálculo 2_ALAMEDA WARMING - MEMÓRIA" xfId="2532"/>
    <cellStyle name="Cálculo 3" xfId="140"/>
    <cellStyle name="Cálculo 3 10" xfId="7822"/>
    <cellStyle name="Cálculo 3 2" xfId="141"/>
    <cellStyle name="Cálculo 3 2 2" xfId="2533"/>
    <cellStyle name="Cálculo 3 2 2 2" xfId="2534"/>
    <cellStyle name="Cálculo 3 2 2 3" xfId="2535"/>
    <cellStyle name="Cálculo 3 2 2 4" xfId="6789"/>
    <cellStyle name="Cálculo 3 2 2 5" xfId="5267"/>
    <cellStyle name="Cálculo 3 2 3" xfId="2536"/>
    <cellStyle name="Cálculo 3 2 4" xfId="2537"/>
    <cellStyle name="Cálculo 3 2 5" xfId="2538"/>
    <cellStyle name="Cálculo 3 2 6" xfId="2539"/>
    <cellStyle name="Cálculo 3 2 7" xfId="2540"/>
    <cellStyle name="Cálculo 3 2 8" xfId="8258"/>
    <cellStyle name="Cálculo 3 2 9" xfId="5563"/>
    <cellStyle name="Cálculo 3 3" xfId="2541"/>
    <cellStyle name="Cálculo 3 3 2" xfId="2542"/>
    <cellStyle name="Cálculo 3 3 3" xfId="2543"/>
    <cellStyle name="Cálculo 3 3 4" xfId="6788"/>
    <cellStyle name="Cálculo 3 3 5" xfId="5687"/>
    <cellStyle name="Cálculo 3 4" xfId="2544"/>
    <cellStyle name="Cálculo 3 5" xfId="2545"/>
    <cellStyle name="Cálculo 3 6" xfId="2546"/>
    <cellStyle name="Cálculo 3 7" xfId="2547"/>
    <cellStyle name="Cálculo 3 8" xfId="2548"/>
    <cellStyle name="Cálculo 3 9" xfId="8259"/>
    <cellStyle name="Cálculo 3_ALAMEDA WARMING - MEMÓRIA" xfId="2549"/>
    <cellStyle name="Cálculo 4" xfId="499"/>
    <cellStyle name="Cálculo 4 2" xfId="2550"/>
    <cellStyle name="Cálculo 4 2 2" xfId="2551"/>
    <cellStyle name="Cálculo 4 2 2 2" xfId="2552"/>
    <cellStyle name="Cálculo 4 2 2 2 2" xfId="2553"/>
    <cellStyle name="Cálculo 4 2 2 3" xfId="6786"/>
    <cellStyle name="Cálculo 4 2 2 4" xfId="5685"/>
    <cellStyle name="Cálculo 4 2 3" xfId="2554"/>
    <cellStyle name="Cálculo 4 2 4" xfId="6787"/>
    <cellStyle name="Cálculo 4 2 5" xfId="5686"/>
    <cellStyle name="Cálculo 4 3" xfId="2555"/>
    <cellStyle name="Cálculo 4 4" xfId="2556"/>
    <cellStyle name="Cálculo 4 5" xfId="6792"/>
    <cellStyle name="Cálculo 4 6" xfId="5691"/>
    <cellStyle name="Cálculo 5" xfId="587"/>
    <cellStyle name="Cálculo 5 2" xfId="2557"/>
    <cellStyle name="Cálculo 5 2 2" xfId="2558"/>
    <cellStyle name="Cálculo 5 2 2 2" xfId="2559"/>
    <cellStyle name="Cálculo 5 2 3" xfId="2560"/>
    <cellStyle name="Cálculo 5 2 4" xfId="6785"/>
    <cellStyle name="Cálculo 5 2 5" xfId="5684"/>
    <cellStyle name="Cálculo 5 3" xfId="2561"/>
    <cellStyle name="Cálculo 5 4" xfId="2562"/>
    <cellStyle name="Cálculo 6" xfId="2496"/>
    <cellStyle name="Cálculo 6 2" xfId="2563"/>
    <cellStyle name="Cálculo 6 2 2" xfId="2564"/>
    <cellStyle name="Cálculo 6 2 3" xfId="6783"/>
    <cellStyle name="Cálculo 6 2 4" xfId="5682"/>
    <cellStyle name="Cálculo 6 3" xfId="2565"/>
    <cellStyle name="Cálculo 6 4" xfId="6784"/>
    <cellStyle name="Cálculo 6 5" xfId="5683"/>
    <cellStyle name="Cálculo 7" xfId="2566"/>
    <cellStyle name="Cálculo 7 2" xfId="2567"/>
    <cellStyle name="Cálculo 7 3" xfId="2568"/>
    <cellStyle name="Cálculo 7 4" xfId="6782"/>
    <cellStyle name="Cálculo 7 5" xfId="5266"/>
    <cellStyle name="Cálculo 8" xfId="2569"/>
    <cellStyle name="Cálculo 8 2" xfId="2570"/>
    <cellStyle name="Cálculo 8 3" xfId="2571"/>
    <cellStyle name="Cálculo 8 4" xfId="6781"/>
    <cellStyle name="Cálculo 8 5" xfId="5681"/>
    <cellStyle name="Cálculo 9" xfId="2572"/>
    <cellStyle name="Cancel" xfId="142"/>
    <cellStyle name="Cancel 2" xfId="143"/>
    <cellStyle name="Cancel 3" xfId="144"/>
    <cellStyle name="Célula de Verificação" xfId="5234" builtinId="23" customBuiltin="1"/>
    <cellStyle name="Célula de Verificação 10" xfId="2574"/>
    <cellStyle name="Célula de Verificação 11" xfId="2575"/>
    <cellStyle name="Célula de Verificação 12" xfId="2576"/>
    <cellStyle name="Célula de Verificação 13" xfId="2577"/>
    <cellStyle name="Célula de Verificação 14" xfId="2578"/>
    <cellStyle name="Célula de Verificação 15" xfId="2579"/>
    <cellStyle name="Célula de Verificação 16" xfId="2580"/>
    <cellStyle name="Célula de Verificação 17" xfId="2581"/>
    <cellStyle name="Célula de Verificação 18" xfId="2582"/>
    <cellStyle name="Célula de Verificação 2" xfId="145"/>
    <cellStyle name="Célula de Verificação 2 10" xfId="2583"/>
    <cellStyle name="Célula de Verificação 2 11" xfId="2584"/>
    <cellStyle name="Célula de Verificação 2 12" xfId="2585"/>
    <cellStyle name="Célula de Verificação 2 13" xfId="2586"/>
    <cellStyle name="Célula de Verificação 2 14" xfId="2587"/>
    <cellStyle name="Célula de Verificação 2 15" xfId="2588"/>
    <cellStyle name="Célula de Verificação 2 16" xfId="2589"/>
    <cellStyle name="Célula de Verificação 2 17" xfId="2590"/>
    <cellStyle name="Célula de Verificação 2 18" xfId="2591"/>
    <cellStyle name="Célula de Verificação 2 19" xfId="2592"/>
    <cellStyle name="Célula de Verificação 2 2" xfId="146"/>
    <cellStyle name="Célula de Verificação 2 2 2" xfId="2593"/>
    <cellStyle name="Célula de Verificação 2 2 2 2" xfId="2594"/>
    <cellStyle name="Célula de Verificação 2 2 2 3" xfId="2595"/>
    <cellStyle name="Célula de Verificação 2 2 2 4" xfId="6780"/>
    <cellStyle name="Célula de Verificação 2 2 2 5" xfId="5680"/>
    <cellStyle name="Célula de Verificação 2 2 3" xfId="2596"/>
    <cellStyle name="Célula de Verificação 2 2 4" xfId="2597"/>
    <cellStyle name="Célula de Verificação 2 2 5" xfId="2598"/>
    <cellStyle name="Célula de Verificação 2 2 6" xfId="2599"/>
    <cellStyle name="Célula de Verificação 2 2 7" xfId="2600"/>
    <cellStyle name="Célula de Verificação 2 2 8" xfId="8256"/>
    <cellStyle name="Célula de Verificação 2 2 9" xfId="7828"/>
    <cellStyle name="Célula de Verificação 2 20" xfId="5482"/>
    <cellStyle name="Célula de Verificação 2 21" xfId="6485"/>
    <cellStyle name="Célula de Verificação 2 3" xfId="2601"/>
    <cellStyle name="Célula de Verificação 2 3 2" xfId="2602"/>
    <cellStyle name="Célula de Verificação 2 3 3" xfId="6778"/>
    <cellStyle name="Célula de Verificação 2 3 4" xfId="5679"/>
    <cellStyle name="Célula de Verificação 2 4" xfId="2603"/>
    <cellStyle name="Célula de Verificação 2 5" xfId="2604"/>
    <cellStyle name="Célula de Verificação 2 6" xfId="2605"/>
    <cellStyle name="Célula de Verificação 2 7" xfId="2606"/>
    <cellStyle name="Célula de Verificação 2 8" xfId="2607"/>
    <cellStyle name="Célula de Verificação 2 9" xfId="2608"/>
    <cellStyle name="Célula de Verificação 2_Planilha Orçamentária - DRENAGEM - OUTROS - R1" xfId="402"/>
    <cellStyle name="Célula de Verificação 3" xfId="147"/>
    <cellStyle name="Célula de Verificação 3 10" xfId="6486"/>
    <cellStyle name="Célula de Verificação 3 2" xfId="148"/>
    <cellStyle name="Célula de Verificação 3 2 2" xfId="2609"/>
    <cellStyle name="Célula de Verificação 3 2 2 2" xfId="2610"/>
    <cellStyle name="Célula de Verificação 3 2 2 3" xfId="2611"/>
    <cellStyle name="Célula de Verificação 3 2 2 4" xfId="6775"/>
    <cellStyle name="Célula de Verificação 3 2 2 5" xfId="5677"/>
    <cellStyle name="Célula de Verificação 3 2 3" xfId="2612"/>
    <cellStyle name="Célula de Verificação 3 2 4" xfId="2613"/>
    <cellStyle name="Célula de Verificação 3 2 5" xfId="2614"/>
    <cellStyle name="Célula de Verificação 3 2 6" xfId="2615"/>
    <cellStyle name="Célula de Verificação 3 2 7" xfId="2616"/>
    <cellStyle name="Célula de Verificação 3 2 8" xfId="8254"/>
    <cellStyle name="Célula de Verificação 3 2 9" xfId="6487"/>
    <cellStyle name="Célula de Verificação 3 3" xfId="2617"/>
    <cellStyle name="Célula de Verificação 3 3 2" xfId="2618"/>
    <cellStyle name="Célula de Verificação 3 3 3" xfId="2619"/>
    <cellStyle name="Célula de Verificação 3 3 4" xfId="6774"/>
    <cellStyle name="Célula de Verificação 3 3 5" xfId="5676"/>
    <cellStyle name="Célula de Verificação 3 4" xfId="2620"/>
    <cellStyle name="Célula de Verificação 3 5" xfId="2621"/>
    <cellStyle name="Célula de Verificação 3 6" xfId="2622"/>
    <cellStyle name="Célula de Verificação 3 7" xfId="2623"/>
    <cellStyle name="Célula de Verificação 3 8" xfId="2624"/>
    <cellStyle name="Célula de Verificação 3 9" xfId="8255"/>
    <cellStyle name="Célula de Verificação 3_Planilha Orçamentária - DRENAGEM - OUTROS - R1" xfId="403"/>
    <cellStyle name="Célula de Verificação 4" xfId="500"/>
    <cellStyle name="Célula de Verificação 4 2" xfId="2625"/>
    <cellStyle name="Célula de Verificação 4 2 2" xfId="2626"/>
    <cellStyle name="Célula de Verificação 4 2 2 2" xfId="2627"/>
    <cellStyle name="Célula de Verificação 4 2 2 2 2" xfId="2628"/>
    <cellStyle name="Célula de Verificação 4 2 3" xfId="2629"/>
    <cellStyle name="Célula de Verificação 4 3" xfId="2630"/>
    <cellStyle name="Célula de Verificação 4 4" xfId="2631"/>
    <cellStyle name="Célula de Verificação 5" xfId="588"/>
    <cellStyle name="Célula de Verificação 5 2" xfId="2632"/>
    <cellStyle name="Célula de Verificação 5 2 2" xfId="2633"/>
    <cellStyle name="Célula de Verificação 5 2 2 2" xfId="2634"/>
    <cellStyle name="Célula de Verificação 5 2 3" xfId="2635"/>
    <cellStyle name="Célula de Verificação 5 2 4" xfId="6773"/>
    <cellStyle name="Célula de Verificação 5 2 5" xfId="5675"/>
    <cellStyle name="Célula de Verificação 5 3" xfId="2636"/>
    <cellStyle name="Célula de Verificação 5 4" xfId="2637"/>
    <cellStyle name="Célula de Verificação 6" xfId="2573"/>
    <cellStyle name="Célula de Verificação 6 2" xfId="2638"/>
    <cellStyle name="Célula de Verificação 6 2 2" xfId="2639"/>
    <cellStyle name="Célula de Verificação 6 2 3" xfId="6771"/>
    <cellStyle name="Célula de Verificação 6 2 4" xfId="5673"/>
    <cellStyle name="Célula de Verificação 6 3" xfId="2640"/>
    <cellStyle name="Célula de Verificação 6 4" xfId="6772"/>
    <cellStyle name="Célula de Verificação 6 5" xfId="5674"/>
    <cellStyle name="Célula de Verificação 7" xfId="2641"/>
    <cellStyle name="Célula de Verificação 7 2" xfId="2642"/>
    <cellStyle name="Célula de Verificação 7 3" xfId="2643"/>
    <cellStyle name="Célula de Verificação 7 4" xfId="6770"/>
    <cellStyle name="Célula de Verificação 7 5" xfId="5672"/>
    <cellStyle name="Célula de Verificação 8" xfId="2644"/>
    <cellStyle name="Célula de Verificação 8 2" xfId="2645"/>
    <cellStyle name="Célula de Verificação 8 3" xfId="2646"/>
    <cellStyle name="Célula de Verificação 8 4" xfId="6769"/>
    <cellStyle name="Célula de Verificação 8 5" xfId="5671"/>
    <cellStyle name="Célula de Verificação 9" xfId="2647"/>
    <cellStyle name="Célula Vinculada" xfId="5233" builtinId="24" customBuiltin="1"/>
    <cellStyle name="Célula Vinculada 10" xfId="2649"/>
    <cellStyle name="Célula Vinculada 11" xfId="2650"/>
    <cellStyle name="Célula Vinculada 12" xfId="2651"/>
    <cellStyle name="Célula Vinculada 13" xfId="2652"/>
    <cellStyle name="Célula Vinculada 14" xfId="2653"/>
    <cellStyle name="Célula Vinculada 15" xfId="2654"/>
    <cellStyle name="Célula Vinculada 16" xfId="2655"/>
    <cellStyle name="Célula Vinculada 17" xfId="2656"/>
    <cellStyle name="Célula Vinculada 18" xfId="2657"/>
    <cellStyle name="Célula Vinculada 2" xfId="149"/>
    <cellStyle name="Célula Vinculada 2 10" xfId="2658"/>
    <cellStyle name="Célula Vinculada 2 11" xfId="2659"/>
    <cellStyle name="Célula Vinculada 2 12" xfId="2660"/>
    <cellStyle name="Célula Vinculada 2 13" xfId="2661"/>
    <cellStyle name="Célula Vinculada 2 14" xfId="2662"/>
    <cellStyle name="Célula Vinculada 2 15" xfId="2663"/>
    <cellStyle name="Célula Vinculada 2 16" xfId="2664"/>
    <cellStyle name="Célula Vinculada 2 17" xfId="2665"/>
    <cellStyle name="Célula Vinculada 2 18" xfId="2666"/>
    <cellStyle name="Célula Vinculada 2 19" xfId="2667"/>
    <cellStyle name="Célula Vinculada 2 2" xfId="150"/>
    <cellStyle name="Célula Vinculada 2 3" xfId="2668"/>
    <cellStyle name="Célula Vinculada 2 4" xfId="2669"/>
    <cellStyle name="Célula Vinculada 2 5" xfId="2670"/>
    <cellStyle name="Célula Vinculada 2 6" xfId="2671"/>
    <cellStyle name="Célula Vinculada 2 7" xfId="2672"/>
    <cellStyle name="Célula Vinculada 2 8" xfId="2673"/>
    <cellStyle name="Célula Vinculada 2 9" xfId="2674"/>
    <cellStyle name="Célula Vinculada 2_Planilha Orçamentária - DRENAGEM - OUTROS - R1" xfId="404"/>
    <cellStyle name="Célula Vinculada 3" xfId="151"/>
    <cellStyle name="Célula Vinculada 3 2" xfId="152"/>
    <cellStyle name="Célula Vinculada 3_Planilha Orçamentária - DRENAGEM - OUTROS - R1" xfId="405"/>
    <cellStyle name="Célula Vinculada 4" xfId="501"/>
    <cellStyle name="Célula Vinculada 4 2" xfId="2675"/>
    <cellStyle name="Célula Vinculada 4 2 2" xfId="2676"/>
    <cellStyle name="Célula Vinculada 4 2 2 2" xfId="2677"/>
    <cellStyle name="Célula Vinculada 4 2 3" xfId="2678"/>
    <cellStyle name="Célula Vinculada 4 3" xfId="2679"/>
    <cellStyle name="Célula Vinculada 4 4" xfId="2680"/>
    <cellStyle name="Célula Vinculada 5" xfId="589"/>
    <cellStyle name="Célula Vinculada 5 2" xfId="2681"/>
    <cellStyle name="Célula Vinculada 5 2 2" xfId="2682"/>
    <cellStyle name="Célula Vinculada 5 2 3" xfId="2683"/>
    <cellStyle name="Célula Vinculada 5 2 4" xfId="6768"/>
    <cellStyle name="Célula Vinculada 5 2 5" xfId="5670"/>
    <cellStyle name="Célula Vinculada 5 3" xfId="2684"/>
    <cellStyle name="Célula Vinculada 5 4" xfId="2685"/>
    <cellStyle name="Célula Vinculada 6" xfId="2648"/>
    <cellStyle name="Célula Vinculada 6 2" xfId="2686"/>
    <cellStyle name="Célula Vinculada 6 3" xfId="2687"/>
    <cellStyle name="Célula Vinculada 7" xfId="2688"/>
    <cellStyle name="Célula Vinculada 7 2" xfId="2689"/>
    <cellStyle name="Célula Vinculada 7 3" xfId="2690"/>
    <cellStyle name="Célula Vinculada 8" xfId="2691"/>
    <cellStyle name="Célula Vinculada 8 2" xfId="2692"/>
    <cellStyle name="Célula Vinculada 8 3" xfId="2693"/>
    <cellStyle name="Célula Vinculada 9" xfId="2694"/>
    <cellStyle name="Check Cell" xfId="153"/>
    <cellStyle name="Check Cell 2" xfId="154"/>
    <cellStyle name="Check Cell 2 2" xfId="2695"/>
    <cellStyle name="Check Cell 2 3" xfId="2696"/>
    <cellStyle name="Check Cell 2 4" xfId="8253"/>
    <cellStyle name="Check Cell 2 5" xfId="6488"/>
    <cellStyle name="Check Cell 3" xfId="502"/>
    <cellStyle name="Check Cell 4" xfId="590"/>
    <cellStyle name="Check Cell 5" xfId="2697"/>
    <cellStyle name="Check Cell 6" xfId="2698"/>
    <cellStyle name="Check Cell 7" xfId="2699"/>
    <cellStyle name="Check Cell_COMPOSIÇOES DRENAGEM" xfId="406"/>
    <cellStyle name="Data" xfId="155"/>
    <cellStyle name="Data 2" xfId="156"/>
    <cellStyle name="Data 2 10" xfId="2700"/>
    <cellStyle name="Data 2 11" xfId="2701"/>
    <cellStyle name="Data 2 12" xfId="2702"/>
    <cellStyle name="Data 2 13" xfId="2703"/>
    <cellStyle name="Data 2 14" xfId="2704"/>
    <cellStyle name="Data 2 15" xfId="2705"/>
    <cellStyle name="Data 2 16" xfId="2706"/>
    <cellStyle name="Data 2 17" xfId="2707"/>
    <cellStyle name="Data 2 18" xfId="5481"/>
    <cellStyle name="Data 2 19" xfId="6489"/>
    <cellStyle name="Data 2 2" xfId="407"/>
    <cellStyle name="Data 2 2 10" xfId="2708"/>
    <cellStyle name="Data 2 2 2" xfId="2709"/>
    <cellStyle name="Data 2 2 2 2" xfId="2710"/>
    <cellStyle name="Data 2 2 3" xfId="2711"/>
    <cellStyle name="Data 2 2 4" xfId="2712"/>
    <cellStyle name="Data 2 2 5" xfId="2713"/>
    <cellStyle name="Data 2 2 6" xfId="2714"/>
    <cellStyle name="Data 2 2 7" xfId="2715"/>
    <cellStyle name="Data 2 2 8" xfId="2716"/>
    <cellStyle name="Data 2 2 9" xfId="2717"/>
    <cellStyle name="Data 2 3" xfId="2718"/>
    <cellStyle name="Data 2 3 2" xfId="2719"/>
    <cellStyle name="Data 2 4" xfId="2720"/>
    <cellStyle name="Data 2 5" xfId="2721"/>
    <cellStyle name="Data 2 6" xfId="2722"/>
    <cellStyle name="Data 2 7" xfId="2723"/>
    <cellStyle name="Data 2 8" xfId="2724"/>
    <cellStyle name="Data 2 9" xfId="2725"/>
    <cellStyle name="Data 3" xfId="503"/>
    <cellStyle name="Data 3 2" xfId="2726"/>
    <cellStyle name="Data 3 3" xfId="8251"/>
    <cellStyle name="Data 3 4" xfId="6490"/>
    <cellStyle name="Data 4" xfId="591"/>
    <cellStyle name="Data 5" xfId="2727"/>
    <cellStyle name="Data 6" xfId="2728"/>
    <cellStyle name="Data 7" xfId="2729"/>
    <cellStyle name="Data 8" xfId="2730"/>
    <cellStyle name="Data_Planilha Orçamentária - Conde Dolabela - Gustavo Barbi" xfId="157"/>
    <cellStyle name="Default" xfId="2731"/>
    <cellStyle name="Default 2" xfId="8250"/>
    <cellStyle name="Default 3" xfId="7832"/>
    <cellStyle name="Ênfase1 10" xfId="2733"/>
    <cellStyle name="Ênfase1 11" xfId="2734"/>
    <cellStyle name="Ênfase1 12" xfId="2735"/>
    <cellStyle name="Ênfase1 13" xfId="2736"/>
    <cellStyle name="Ênfase1 14" xfId="2737"/>
    <cellStyle name="Ênfase1 15" xfId="2738"/>
    <cellStyle name="Ênfase1 16" xfId="2739"/>
    <cellStyle name="Ênfase1 17" xfId="2740"/>
    <cellStyle name="Ênfase1 18" xfId="2741"/>
    <cellStyle name="Ênfase1 2" xfId="158"/>
    <cellStyle name="Ênfase1 2 10" xfId="2742"/>
    <cellStyle name="Ênfase1 2 11" xfId="2743"/>
    <cellStyle name="Ênfase1 2 12" xfId="2744"/>
    <cellStyle name="Ênfase1 2 13" xfId="2745"/>
    <cellStyle name="Ênfase1 2 14" xfId="2746"/>
    <cellStyle name="Ênfase1 2 15" xfId="2747"/>
    <cellStyle name="Ênfase1 2 16" xfId="2748"/>
    <cellStyle name="Ênfase1 2 17" xfId="2749"/>
    <cellStyle name="Ênfase1 2 18" xfId="2750"/>
    <cellStyle name="Ênfase1 2 19" xfId="2751"/>
    <cellStyle name="Ênfase1 2 2" xfId="159"/>
    <cellStyle name="Ênfase1 2 2 2" xfId="2752"/>
    <cellStyle name="Ênfase1 2 2 2 2" xfId="2753"/>
    <cellStyle name="Ênfase1 2 2 2 3" xfId="2754"/>
    <cellStyle name="Ênfase1 2 2 2 4" xfId="6766"/>
    <cellStyle name="Ênfase1 2 2 2 5" xfId="5668"/>
    <cellStyle name="Ênfase1 2 2 3" xfId="2755"/>
    <cellStyle name="Ênfase1 2 2 4" xfId="2756"/>
    <cellStyle name="Ênfase1 2 2 5" xfId="2757"/>
    <cellStyle name="Ênfase1 2 2 6" xfId="2758"/>
    <cellStyle name="Ênfase1 2 2 7" xfId="2759"/>
    <cellStyle name="Ênfase1 2 2 8" xfId="8248"/>
    <cellStyle name="Ênfase1 2 2 9" xfId="6496"/>
    <cellStyle name="Ênfase1 2 20" xfId="8249"/>
    <cellStyle name="Ênfase1 2 21" xfId="5440"/>
    <cellStyle name="Ênfase1 2 3" xfId="2760"/>
    <cellStyle name="Ênfase1 2 3 2" xfId="2761"/>
    <cellStyle name="Ênfase1 2 3 3" xfId="6765"/>
    <cellStyle name="Ênfase1 2 3 4" xfId="5667"/>
    <cellStyle name="Ênfase1 2 4" xfId="2762"/>
    <cellStyle name="Ênfase1 2 5" xfId="2763"/>
    <cellStyle name="Ênfase1 2 6" xfId="2764"/>
    <cellStyle name="Ênfase1 2 7" xfId="2765"/>
    <cellStyle name="Ênfase1 2 8" xfId="2766"/>
    <cellStyle name="Ênfase1 2 9" xfId="2767"/>
    <cellStyle name="Ênfase1 3" xfId="160"/>
    <cellStyle name="Ênfase1 3 10" xfId="6497"/>
    <cellStyle name="Ênfase1 3 2" xfId="161"/>
    <cellStyle name="Ênfase1 3 2 2" xfId="2768"/>
    <cellStyle name="Ênfase1 3 2 2 2" xfId="2769"/>
    <cellStyle name="Ênfase1 3 2 2 3" xfId="2770"/>
    <cellStyle name="Ênfase1 3 2 2 4" xfId="6760"/>
    <cellStyle name="Ênfase1 3 2 2 5" xfId="5666"/>
    <cellStyle name="Ênfase1 3 2 3" xfId="2771"/>
    <cellStyle name="Ênfase1 3 2 4" xfId="2772"/>
    <cellStyle name="Ênfase1 3 2 5" xfId="2773"/>
    <cellStyle name="Ênfase1 3 2 6" xfId="2774"/>
    <cellStyle name="Ênfase1 3 2 7" xfId="2775"/>
    <cellStyle name="Ênfase1 3 2 8" xfId="8246"/>
    <cellStyle name="Ênfase1 3 2 9" xfId="6499"/>
    <cellStyle name="Ênfase1 3 3" xfId="2776"/>
    <cellStyle name="Ênfase1 3 3 2" xfId="2777"/>
    <cellStyle name="Ênfase1 3 3 3" xfId="2778"/>
    <cellStyle name="Ênfase1 3 3 4" xfId="5345"/>
    <cellStyle name="Ênfase1 3 3 5" xfId="5665"/>
    <cellStyle name="Ênfase1 3 4" xfId="2779"/>
    <cellStyle name="Ênfase1 3 5" xfId="2780"/>
    <cellStyle name="Ênfase1 3 6" xfId="2781"/>
    <cellStyle name="Ênfase1 3 7" xfId="2782"/>
    <cellStyle name="Ênfase1 3 8" xfId="2783"/>
    <cellStyle name="Ênfase1 3 9" xfId="8247"/>
    <cellStyle name="Ênfase1 4" xfId="504"/>
    <cellStyle name="Ênfase1 4 2" xfId="2784"/>
    <cellStyle name="Ênfase1 4 2 2" xfId="2785"/>
    <cellStyle name="Ênfase1 4 2 2 2" xfId="2786"/>
    <cellStyle name="Ênfase1 4 2 2 2 2" xfId="2787"/>
    <cellStyle name="Ênfase1 4 2 2 3" xfId="6756"/>
    <cellStyle name="Ênfase1 4 2 2 4" xfId="5492"/>
    <cellStyle name="Ênfase1 4 2 3" xfId="2788"/>
    <cellStyle name="Ênfase1 4 2 4" xfId="6757"/>
    <cellStyle name="Ênfase1 4 2 5" xfId="5265"/>
    <cellStyle name="Ênfase1 4 3" xfId="2789"/>
    <cellStyle name="Ênfase1 4 4" xfId="2790"/>
    <cellStyle name="Ênfase1 4 5" xfId="6767"/>
    <cellStyle name="Ênfase1 4 6" xfId="5669"/>
    <cellStyle name="Ênfase1 5" xfId="592"/>
    <cellStyle name="Ênfase1 5 2" xfId="2791"/>
    <cellStyle name="Ênfase1 5 2 2" xfId="2792"/>
    <cellStyle name="Ênfase1 5 2 2 2" xfId="2793"/>
    <cellStyle name="Ênfase1 5 2 3" xfId="2794"/>
    <cellStyle name="Ênfase1 5 2 4" xfId="6755"/>
    <cellStyle name="Ênfase1 5 2 5" xfId="5664"/>
    <cellStyle name="Ênfase1 5 3" xfId="2795"/>
    <cellStyle name="Ênfase1 5 4" xfId="2796"/>
    <cellStyle name="Ênfase1 6" xfId="2732"/>
    <cellStyle name="Ênfase1 6 2" xfId="2797"/>
    <cellStyle name="Ênfase1 6 2 2" xfId="2798"/>
    <cellStyle name="Ênfase1 6 2 3" xfId="6752"/>
    <cellStyle name="Ênfase1 6 2 4" xfId="5663"/>
    <cellStyle name="Ênfase1 6 3" xfId="2799"/>
    <cellStyle name="Ênfase1 6 4" xfId="6753"/>
    <cellStyle name="Ênfase1 6 5" xfId="5573"/>
    <cellStyle name="Ênfase1 7" xfId="2800"/>
    <cellStyle name="Ênfase1 7 2" xfId="2801"/>
    <cellStyle name="Ênfase1 7 3" xfId="2802"/>
    <cellStyle name="Ênfase1 7 4" xfId="6751"/>
    <cellStyle name="Ênfase1 7 5" xfId="5662"/>
    <cellStyle name="Ênfase1 8" xfId="2803"/>
    <cellStyle name="Ênfase1 8 2" xfId="2804"/>
    <cellStyle name="Ênfase1 8 3" xfId="2805"/>
    <cellStyle name="Ênfase1 8 4" xfId="6750"/>
    <cellStyle name="Ênfase1 8 5" xfId="5661"/>
    <cellStyle name="Ênfase1 9" xfId="2806"/>
    <cellStyle name="Ênfase2" xfId="5238" builtinId="33" customBuiltin="1"/>
    <cellStyle name="Ênfase2 10" xfId="2808"/>
    <cellStyle name="Ênfase2 11" xfId="2809"/>
    <cellStyle name="Ênfase2 12" xfId="2810"/>
    <cellStyle name="Ênfase2 13" xfId="2811"/>
    <cellStyle name="Ênfase2 14" xfId="2812"/>
    <cellStyle name="Ênfase2 15" xfId="2813"/>
    <cellStyle name="Ênfase2 16" xfId="2814"/>
    <cellStyle name="Ênfase2 17" xfId="2815"/>
    <cellStyle name="Ênfase2 18" xfId="2816"/>
    <cellStyle name="Ênfase2 2" xfId="162"/>
    <cellStyle name="Ênfase2 2 10" xfId="2817"/>
    <cellStyle name="Ênfase2 2 11" xfId="2818"/>
    <cellStyle name="Ênfase2 2 12" xfId="2819"/>
    <cellStyle name="Ênfase2 2 13" xfId="2820"/>
    <cellStyle name="Ênfase2 2 14" xfId="2821"/>
    <cellStyle name="Ênfase2 2 15" xfId="2822"/>
    <cellStyle name="Ênfase2 2 16" xfId="2823"/>
    <cellStyle name="Ênfase2 2 17" xfId="2824"/>
    <cellStyle name="Ênfase2 2 18" xfId="2825"/>
    <cellStyle name="Ênfase2 2 19" xfId="2826"/>
    <cellStyle name="Ênfase2 2 2" xfId="163"/>
    <cellStyle name="Ênfase2 2 2 2" xfId="2827"/>
    <cellStyle name="Ênfase2 2 2 2 2" xfId="2828"/>
    <cellStyle name="Ênfase2 2 2 2 3" xfId="2829"/>
    <cellStyle name="Ênfase2 2 2 2 4" xfId="6749"/>
    <cellStyle name="Ênfase2 2 2 2 5" xfId="5544"/>
    <cellStyle name="Ênfase2 2 2 3" xfId="2830"/>
    <cellStyle name="Ênfase2 2 2 4" xfId="2831"/>
    <cellStyle name="Ênfase2 2 2 5" xfId="2832"/>
    <cellStyle name="Ênfase2 2 2 6" xfId="2833"/>
    <cellStyle name="Ênfase2 2 2 7" xfId="2834"/>
    <cellStyle name="Ênfase2 2 2 8" xfId="8244"/>
    <cellStyle name="Ênfase2 2 2 9" xfId="6503"/>
    <cellStyle name="Ênfase2 2 20" xfId="8245"/>
    <cellStyle name="Ênfase2 2 21" xfId="6502"/>
    <cellStyle name="Ênfase2 2 3" xfId="2835"/>
    <cellStyle name="Ênfase2 2 3 2" xfId="2836"/>
    <cellStyle name="Ênfase2 2 3 3" xfId="6748"/>
    <cellStyle name="Ênfase2 2 3 4" xfId="5660"/>
    <cellStyle name="Ênfase2 2 4" xfId="2837"/>
    <cellStyle name="Ênfase2 2 5" xfId="2838"/>
    <cellStyle name="Ênfase2 2 6" xfId="2839"/>
    <cellStyle name="Ênfase2 2 7" xfId="2840"/>
    <cellStyle name="Ênfase2 2 8" xfId="2841"/>
    <cellStyle name="Ênfase2 2 9" xfId="2842"/>
    <cellStyle name="Ênfase2 3" xfId="164"/>
    <cellStyle name="Ênfase2 3 10" xfId="6504"/>
    <cellStyle name="Ênfase2 3 2" xfId="165"/>
    <cellStyle name="Ênfase2 3 2 2" xfId="2843"/>
    <cellStyle name="Ênfase2 3 2 2 2" xfId="2844"/>
    <cellStyle name="Ênfase2 3 2 2 3" xfId="2845"/>
    <cellStyle name="Ênfase2 3 2 2 4" xfId="6745"/>
    <cellStyle name="Ênfase2 3 2 2 5" xfId="5659"/>
    <cellStyle name="Ênfase2 3 2 3" xfId="2846"/>
    <cellStyle name="Ênfase2 3 2 4" xfId="2847"/>
    <cellStyle name="Ênfase2 3 2 5" xfId="2848"/>
    <cellStyle name="Ênfase2 3 2 6" xfId="2849"/>
    <cellStyle name="Ênfase2 3 2 7" xfId="2850"/>
    <cellStyle name="Ênfase2 3 2 8" xfId="8210"/>
    <cellStyle name="Ênfase2 3 2 9" xfId="5528"/>
    <cellStyle name="Ênfase2 3 3" xfId="2851"/>
    <cellStyle name="Ênfase2 3 3 2" xfId="2852"/>
    <cellStyle name="Ênfase2 3 3 3" xfId="2853"/>
    <cellStyle name="Ênfase2 3 3 4" xfId="5344"/>
    <cellStyle name="Ênfase2 3 3 5" xfId="5658"/>
    <cellStyle name="Ênfase2 3 4" xfId="2854"/>
    <cellStyle name="Ênfase2 3 5" xfId="2855"/>
    <cellStyle name="Ênfase2 3 6" xfId="2856"/>
    <cellStyle name="Ênfase2 3 7" xfId="2857"/>
    <cellStyle name="Ênfase2 3 8" xfId="2858"/>
    <cellStyle name="Ênfase2 3 9" xfId="8243"/>
    <cellStyle name="Ênfase2 4" xfId="505"/>
    <cellStyle name="Ênfase2 4 2" xfId="2859"/>
    <cellStyle name="Ênfase2 4 2 2" xfId="2860"/>
    <cellStyle name="Ênfase2 4 2 2 2" xfId="2861"/>
    <cellStyle name="Ênfase2 4 2 2 2 2" xfId="2862"/>
    <cellStyle name="Ênfase2 4 2 3" xfId="2863"/>
    <cellStyle name="Ênfase2 4 3" xfId="2864"/>
    <cellStyle name="Ênfase2 4 4" xfId="2865"/>
    <cellStyle name="Ênfase2 5" xfId="593"/>
    <cellStyle name="Ênfase2 5 2" xfId="2866"/>
    <cellStyle name="Ênfase2 5 2 2" xfId="2867"/>
    <cellStyle name="Ênfase2 5 2 2 2" xfId="2868"/>
    <cellStyle name="Ênfase2 5 2 3" xfId="2869"/>
    <cellStyle name="Ênfase2 5 2 4" xfId="6737"/>
    <cellStyle name="Ênfase2 5 2 5" xfId="5657"/>
    <cellStyle name="Ênfase2 5 3" xfId="2870"/>
    <cellStyle name="Ênfase2 5 4" xfId="2871"/>
    <cellStyle name="Ênfase2 6" xfId="2807"/>
    <cellStyle name="Ênfase2 6 2" xfId="2872"/>
    <cellStyle name="Ênfase2 6 2 2" xfId="2873"/>
    <cellStyle name="Ênfase2 6 2 3" xfId="6735"/>
    <cellStyle name="Ênfase2 6 2 4" xfId="5655"/>
    <cellStyle name="Ênfase2 6 3" xfId="2874"/>
    <cellStyle name="Ênfase2 6 4" xfId="6736"/>
    <cellStyle name="Ênfase2 6 5" xfId="5656"/>
    <cellStyle name="Ênfase2 7" xfId="2875"/>
    <cellStyle name="Ênfase2 7 2" xfId="2876"/>
    <cellStyle name="Ênfase2 7 3" xfId="2877"/>
    <cellStyle name="Ênfase2 7 4" xfId="6734"/>
    <cellStyle name="Ênfase2 7 5" xfId="5654"/>
    <cellStyle name="Ênfase2 8" xfId="2878"/>
    <cellStyle name="Ênfase2 8 2" xfId="2879"/>
    <cellStyle name="Ênfase2 8 3" xfId="2880"/>
    <cellStyle name="Ênfase2 8 4" xfId="6733"/>
    <cellStyle name="Ênfase2 8 5" xfId="5653"/>
    <cellStyle name="Ênfase2 9" xfId="2881"/>
    <cellStyle name="Ênfase3" xfId="5242" builtinId="37" customBuiltin="1"/>
    <cellStyle name="Ênfase3 10" xfId="2883"/>
    <cellStyle name="Ênfase3 11" xfId="2884"/>
    <cellStyle name="Ênfase3 12" xfId="2885"/>
    <cellStyle name="Ênfase3 13" xfId="2886"/>
    <cellStyle name="Ênfase3 14" xfId="2887"/>
    <cellStyle name="Ênfase3 15" xfId="2888"/>
    <cellStyle name="Ênfase3 16" xfId="2889"/>
    <cellStyle name="Ênfase3 17" xfId="2890"/>
    <cellStyle name="Ênfase3 18" xfId="2891"/>
    <cellStyle name="Ênfase3 2" xfId="166"/>
    <cellStyle name="Ênfase3 2 10" xfId="2892"/>
    <cellStyle name="Ênfase3 2 11" xfId="2893"/>
    <cellStyle name="Ênfase3 2 12" xfId="2894"/>
    <cellStyle name="Ênfase3 2 13" xfId="2895"/>
    <cellStyle name="Ênfase3 2 14" xfId="2896"/>
    <cellStyle name="Ênfase3 2 15" xfId="2897"/>
    <cellStyle name="Ênfase3 2 16" xfId="2898"/>
    <cellStyle name="Ênfase3 2 17" xfId="2899"/>
    <cellStyle name="Ênfase3 2 18" xfId="2900"/>
    <cellStyle name="Ênfase3 2 19" xfId="2901"/>
    <cellStyle name="Ênfase3 2 2" xfId="167"/>
    <cellStyle name="Ênfase3 2 2 2" xfId="2902"/>
    <cellStyle name="Ênfase3 2 2 2 2" xfId="2903"/>
    <cellStyle name="Ênfase3 2 2 2 3" xfId="2904"/>
    <cellStyle name="Ênfase3 2 2 2 4" xfId="6732"/>
    <cellStyle name="Ênfase3 2 2 2 5" xfId="5652"/>
    <cellStyle name="Ênfase3 2 2 3" xfId="2905"/>
    <cellStyle name="Ênfase3 2 2 4" xfId="2906"/>
    <cellStyle name="Ênfase3 2 2 5" xfId="2907"/>
    <cellStyle name="Ênfase3 2 2 6" xfId="2908"/>
    <cellStyle name="Ênfase3 2 2 7" xfId="2909"/>
    <cellStyle name="Ênfase3 2 2 8" xfId="8241"/>
    <cellStyle name="Ênfase3 2 2 9" xfId="6508"/>
    <cellStyle name="Ênfase3 2 20" xfId="8242"/>
    <cellStyle name="Ênfase3 2 21" xfId="7843"/>
    <cellStyle name="Ênfase3 2 3" xfId="2910"/>
    <cellStyle name="Ênfase3 2 3 2" xfId="2911"/>
    <cellStyle name="Ênfase3 2 3 3" xfId="6700"/>
    <cellStyle name="Ênfase3 2 3 4" xfId="5651"/>
    <cellStyle name="Ênfase3 2 4" xfId="2912"/>
    <cellStyle name="Ênfase3 2 5" xfId="2913"/>
    <cellStyle name="Ênfase3 2 6" xfId="2914"/>
    <cellStyle name="Ênfase3 2 7" xfId="2915"/>
    <cellStyle name="Ênfase3 2 8" xfId="2916"/>
    <cellStyle name="Ênfase3 2 9" xfId="2917"/>
    <cellStyle name="Ênfase3 3" xfId="168"/>
    <cellStyle name="Ênfase3 3 10" xfId="7845"/>
    <cellStyle name="Ênfase3 3 2" xfId="169"/>
    <cellStyle name="Ênfase3 3 2 2" xfId="2918"/>
    <cellStyle name="Ênfase3 3 2 2 2" xfId="2919"/>
    <cellStyle name="Ênfase3 3 2 2 3" xfId="2920"/>
    <cellStyle name="Ênfase3 3 2 2 4" xfId="6731"/>
    <cellStyle name="Ênfase3 3 2 2 5" xfId="5650"/>
    <cellStyle name="Ênfase3 3 2 3" xfId="2921"/>
    <cellStyle name="Ênfase3 3 2 4" xfId="2922"/>
    <cellStyle name="Ênfase3 3 2 5" xfId="2923"/>
    <cellStyle name="Ênfase3 3 2 6" xfId="2924"/>
    <cellStyle name="Ênfase3 3 2 7" xfId="2925"/>
    <cellStyle name="Ênfase3 3 2 8" xfId="8239"/>
    <cellStyle name="Ênfase3 3 2 9" xfId="6509"/>
    <cellStyle name="Ênfase3 3 3" xfId="2926"/>
    <cellStyle name="Ênfase3 3 3 2" xfId="2927"/>
    <cellStyle name="Ênfase3 3 3 3" xfId="2928"/>
    <cellStyle name="Ênfase3 3 3 4" xfId="6730"/>
    <cellStyle name="Ênfase3 3 3 5" xfId="5264"/>
    <cellStyle name="Ênfase3 3 4" xfId="2929"/>
    <cellStyle name="Ênfase3 3 5" xfId="2930"/>
    <cellStyle name="Ênfase3 3 6" xfId="2931"/>
    <cellStyle name="Ênfase3 3 7" xfId="2932"/>
    <cellStyle name="Ênfase3 3 8" xfId="2933"/>
    <cellStyle name="Ênfase3 3 9" xfId="8240"/>
    <cellStyle name="Ênfase3 4" xfId="506"/>
    <cellStyle name="Ênfase3 4 2" xfId="2934"/>
    <cellStyle name="Ênfase3 4 2 2" xfId="2935"/>
    <cellStyle name="Ênfase3 4 2 2 2" xfId="2936"/>
    <cellStyle name="Ênfase3 4 2 2 2 2" xfId="2937"/>
    <cellStyle name="Ênfase3 4 2 3" xfId="2938"/>
    <cellStyle name="Ênfase3 4 3" xfId="2939"/>
    <cellStyle name="Ênfase3 4 4" xfId="2940"/>
    <cellStyle name="Ênfase3 5" xfId="594"/>
    <cellStyle name="Ênfase3 5 2" xfId="2941"/>
    <cellStyle name="Ênfase3 5 2 2" xfId="2942"/>
    <cellStyle name="Ênfase3 5 2 2 2" xfId="2943"/>
    <cellStyle name="Ênfase3 5 2 3" xfId="2944"/>
    <cellStyle name="Ênfase3 5 2 4" xfId="6726"/>
    <cellStyle name="Ênfase3 5 2 5" xfId="5263"/>
    <cellStyle name="Ênfase3 5 3" xfId="2945"/>
    <cellStyle name="Ênfase3 5 4" xfId="2946"/>
    <cellStyle name="Ênfase3 6" xfId="2882"/>
    <cellStyle name="Ênfase3 6 2" xfId="2947"/>
    <cellStyle name="Ênfase3 6 2 2" xfId="2948"/>
    <cellStyle name="Ênfase3 6 2 3" xfId="6724"/>
    <cellStyle name="Ênfase3 6 2 4" xfId="5648"/>
    <cellStyle name="Ênfase3 6 3" xfId="2949"/>
    <cellStyle name="Ênfase3 6 4" xfId="6725"/>
    <cellStyle name="Ênfase3 6 5" xfId="5649"/>
    <cellStyle name="Ênfase3 7" xfId="2950"/>
    <cellStyle name="Ênfase3 7 2" xfId="2951"/>
    <cellStyle name="Ênfase3 7 3" xfId="2952"/>
    <cellStyle name="Ênfase3 7 4" xfId="6723"/>
    <cellStyle name="Ênfase3 7 5" xfId="5647"/>
    <cellStyle name="Ênfase3 8" xfId="2953"/>
    <cellStyle name="Ênfase3 8 2" xfId="2954"/>
    <cellStyle name="Ênfase3 8 3" xfId="2955"/>
    <cellStyle name="Ênfase3 8 4" xfId="6722"/>
    <cellStyle name="Ênfase3 8 5" xfId="5574"/>
    <cellStyle name="Ênfase3 9" xfId="2956"/>
    <cellStyle name="Ênfase4 10" xfId="2958"/>
    <cellStyle name="Ênfase4 11" xfId="2959"/>
    <cellStyle name="Ênfase4 12" xfId="2960"/>
    <cellStyle name="Ênfase4 13" xfId="2961"/>
    <cellStyle name="Ênfase4 14" xfId="2962"/>
    <cellStyle name="Ênfase4 15" xfId="2963"/>
    <cellStyle name="Ênfase4 16" xfId="2964"/>
    <cellStyle name="Ênfase4 17" xfId="2965"/>
    <cellStyle name="Ênfase4 18" xfId="2966"/>
    <cellStyle name="Ênfase4 2" xfId="170"/>
    <cellStyle name="Ênfase4 2 10" xfId="2967"/>
    <cellStyle name="Ênfase4 2 11" xfId="2968"/>
    <cellStyle name="Ênfase4 2 12" xfId="2969"/>
    <cellStyle name="Ênfase4 2 13" xfId="2970"/>
    <cellStyle name="Ênfase4 2 14" xfId="2971"/>
    <cellStyle name="Ênfase4 2 15" xfId="2972"/>
    <cellStyle name="Ênfase4 2 16" xfId="2973"/>
    <cellStyle name="Ênfase4 2 17" xfId="2974"/>
    <cellStyle name="Ênfase4 2 18" xfId="2975"/>
    <cellStyle name="Ênfase4 2 19" xfId="2976"/>
    <cellStyle name="Ênfase4 2 2" xfId="171"/>
    <cellStyle name="Ênfase4 2 2 2" xfId="2977"/>
    <cellStyle name="Ênfase4 2 2 2 2" xfId="2978"/>
    <cellStyle name="Ênfase4 2 2 2 3" xfId="2979"/>
    <cellStyle name="Ênfase4 2 2 2 4" xfId="6720"/>
    <cellStyle name="Ênfase4 2 2 2 5" xfId="5646"/>
    <cellStyle name="Ênfase4 2 2 3" xfId="2980"/>
    <cellStyle name="Ênfase4 2 2 4" xfId="2981"/>
    <cellStyle name="Ênfase4 2 2 5" xfId="2982"/>
    <cellStyle name="Ênfase4 2 2 6" xfId="2983"/>
    <cellStyle name="Ênfase4 2 2 7" xfId="2984"/>
    <cellStyle name="Ênfase4 2 2 8" xfId="5639"/>
    <cellStyle name="Ênfase4 2 2 9" xfId="7847"/>
    <cellStyle name="Ênfase4 2 20" xfId="8238"/>
    <cellStyle name="Ênfase4 2 21" xfId="7844"/>
    <cellStyle name="Ênfase4 2 3" xfId="2985"/>
    <cellStyle name="Ênfase4 2 3 2" xfId="2986"/>
    <cellStyle name="Ênfase4 2 3 3" xfId="6719"/>
    <cellStyle name="Ênfase4 2 3 4" xfId="5645"/>
    <cellStyle name="Ênfase4 2 4" xfId="2987"/>
    <cellStyle name="Ênfase4 2 5" xfId="2988"/>
    <cellStyle name="Ênfase4 2 6" xfId="2989"/>
    <cellStyle name="Ênfase4 2 7" xfId="2990"/>
    <cellStyle name="Ênfase4 2 8" xfId="2991"/>
    <cellStyle name="Ênfase4 2 9" xfId="2992"/>
    <cellStyle name="Ênfase4 3" xfId="172"/>
    <cellStyle name="Ênfase4 3 10" xfId="7848"/>
    <cellStyle name="Ênfase4 3 2" xfId="173"/>
    <cellStyle name="Ênfase4 3 2 2" xfId="2993"/>
    <cellStyle name="Ênfase4 3 2 2 2" xfId="2994"/>
    <cellStyle name="Ênfase4 3 2 2 3" xfId="2995"/>
    <cellStyle name="Ênfase4 3 2 2 4" xfId="6718"/>
    <cellStyle name="Ênfase4 3 2 2 5" xfId="5644"/>
    <cellStyle name="Ênfase4 3 2 3" xfId="2996"/>
    <cellStyle name="Ênfase4 3 2 4" xfId="2997"/>
    <cellStyle name="Ênfase4 3 2 5" xfId="2998"/>
    <cellStyle name="Ênfase4 3 2 6" xfId="2999"/>
    <cellStyle name="Ênfase4 3 2 7" xfId="3000"/>
    <cellStyle name="Ênfase4 3 2 8" xfId="8236"/>
    <cellStyle name="Ênfase4 3 2 9" xfId="7849"/>
    <cellStyle name="Ênfase4 3 3" xfId="3001"/>
    <cellStyle name="Ênfase4 3 3 2" xfId="3002"/>
    <cellStyle name="Ênfase4 3 3 3" xfId="3003"/>
    <cellStyle name="Ênfase4 3 3 4" xfId="6717"/>
    <cellStyle name="Ênfase4 3 3 5" xfId="5643"/>
    <cellStyle name="Ênfase4 3 4" xfId="3004"/>
    <cellStyle name="Ênfase4 3 5" xfId="3005"/>
    <cellStyle name="Ênfase4 3 6" xfId="3006"/>
    <cellStyle name="Ênfase4 3 7" xfId="3007"/>
    <cellStyle name="Ênfase4 3 8" xfId="3008"/>
    <cellStyle name="Ênfase4 3 9" xfId="8237"/>
    <cellStyle name="Ênfase4 4" xfId="507"/>
    <cellStyle name="Ênfase4 4 2" xfId="3009"/>
    <cellStyle name="Ênfase4 4 2 2" xfId="3010"/>
    <cellStyle name="Ênfase4 4 2 2 2" xfId="3011"/>
    <cellStyle name="Ênfase4 4 2 2 2 2" xfId="3012"/>
    <cellStyle name="Ênfase4 4 2 2 3" xfId="6715"/>
    <cellStyle name="Ênfase4 4 2 2 4" xfId="5641"/>
    <cellStyle name="Ênfase4 4 2 3" xfId="3013"/>
    <cellStyle name="Ênfase4 4 2 4" xfId="6716"/>
    <cellStyle name="Ênfase4 4 2 5" xfId="5642"/>
    <cellStyle name="Ênfase4 4 3" xfId="3014"/>
    <cellStyle name="Ênfase4 4 4" xfId="3015"/>
    <cellStyle name="Ênfase4 4 5" xfId="6721"/>
    <cellStyle name="Ênfase4 4 6" xfId="5543"/>
    <cellStyle name="Ênfase4 5" xfId="595"/>
    <cellStyle name="Ênfase4 5 2" xfId="3016"/>
    <cellStyle name="Ênfase4 5 2 2" xfId="3017"/>
    <cellStyle name="Ênfase4 5 2 2 2" xfId="3018"/>
    <cellStyle name="Ênfase4 5 2 3" xfId="3019"/>
    <cellStyle name="Ênfase4 5 2 4" xfId="5343"/>
    <cellStyle name="Ênfase4 5 2 5" xfId="5640"/>
    <cellStyle name="Ênfase4 5 3" xfId="3020"/>
    <cellStyle name="Ênfase4 5 4" xfId="3021"/>
    <cellStyle name="Ênfase4 6" xfId="2957"/>
    <cellStyle name="Ênfase4 6 2" xfId="3022"/>
    <cellStyle name="Ênfase4 6 2 2" xfId="3023"/>
    <cellStyle name="Ênfase4 6 2 3" xfId="6713"/>
    <cellStyle name="Ênfase4 6 2 4" xfId="5261"/>
    <cellStyle name="Ênfase4 6 3" xfId="3024"/>
    <cellStyle name="Ênfase4 6 4" xfId="6714"/>
    <cellStyle name="Ênfase4 6 5" xfId="5262"/>
    <cellStyle name="Ênfase4 7" xfId="3025"/>
    <cellStyle name="Ênfase4 7 2" xfId="3026"/>
    <cellStyle name="Ênfase4 7 3" xfId="3027"/>
    <cellStyle name="Ênfase4 7 4" xfId="6712"/>
    <cellStyle name="Ênfase4 7 5" xfId="8364"/>
    <cellStyle name="Ênfase4 8" xfId="3028"/>
    <cellStyle name="Ênfase4 8 2" xfId="3029"/>
    <cellStyle name="Ênfase4 8 3" xfId="3030"/>
    <cellStyle name="Ênfase4 8 4" xfId="6711"/>
    <cellStyle name="Ênfase4 8 5" xfId="8365"/>
    <cellStyle name="Ênfase4 9" xfId="3031"/>
    <cellStyle name="Ênfase5" xfId="5248" builtinId="45" customBuiltin="1"/>
    <cellStyle name="Ênfase5 10" xfId="3033"/>
    <cellStyle name="Ênfase5 11" xfId="3034"/>
    <cellStyle name="Ênfase5 12" xfId="3035"/>
    <cellStyle name="Ênfase5 13" xfId="3036"/>
    <cellStyle name="Ênfase5 14" xfId="3037"/>
    <cellStyle name="Ênfase5 15" xfId="3038"/>
    <cellStyle name="Ênfase5 16" xfId="3039"/>
    <cellStyle name="Ênfase5 17" xfId="3040"/>
    <cellStyle name="Ênfase5 18" xfId="3041"/>
    <cellStyle name="Ênfase5 2" xfId="174"/>
    <cellStyle name="Ênfase5 2 10" xfId="3042"/>
    <cellStyle name="Ênfase5 2 11" xfId="3043"/>
    <cellStyle name="Ênfase5 2 12" xfId="3044"/>
    <cellStyle name="Ênfase5 2 13" xfId="3045"/>
    <cellStyle name="Ênfase5 2 14" xfId="3046"/>
    <cellStyle name="Ênfase5 2 15" xfId="3047"/>
    <cellStyle name="Ênfase5 2 16" xfId="3048"/>
    <cellStyle name="Ênfase5 2 17" xfId="3049"/>
    <cellStyle name="Ênfase5 2 18" xfId="3050"/>
    <cellStyle name="Ênfase5 2 19" xfId="3051"/>
    <cellStyle name="Ênfase5 2 2" xfId="175"/>
    <cellStyle name="Ênfase5 2 2 2" xfId="3052"/>
    <cellStyle name="Ênfase5 2 2 2 2" xfId="3053"/>
    <cellStyle name="Ênfase5 2 2 2 3" xfId="3054"/>
    <cellStyle name="Ênfase5 2 2 2 4" xfId="6710"/>
    <cellStyle name="Ênfase5 2 2 2 5" xfId="8366"/>
    <cellStyle name="Ênfase5 2 2 3" xfId="3055"/>
    <cellStyle name="Ênfase5 2 2 4" xfId="3056"/>
    <cellStyle name="Ênfase5 2 2 5" xfId="3057"/>
    <cellStyle name="Ênfase5 2 2 6" xfId="3058"/>
    <cellStyle name="Ênfase5 2 2 7" xfId="3059"/>
    <cellStyle name="Ênfase5 2 2 8" xfId="8234"/>
    <cellStyle name="Ênfase5 2 2 9" xfId="7854"/>
    <cellStyle name="Ênfase5 2 20" xfId="8235"/>
    <cellStyle name="Ênfase5 2 21" xfId="6513"/>
    <cellStyle name="Ênfase5 2 3" xfId="3060"/>
    <cellStyle name="Ênfase5 2 3 2" xfId="3061"/>
    <cellStyle name="Ênfase5 2 3 3" xfId="5342"/>
    <cellStyle name="Ênfase5 2 3 4" xfId="8367"/>
    <cellStyle name="Ênfase5 2 4" xfId="3062"/>
    <cellStyle name="Ênfase5 2 5" xfId="3063"/>
    <cellStyle name="Ênfase5 2 6" xfId="3064"/>
    <cellStyle name="Ênfase5 2 7" xfId="3065"/>
    <cellStyle name="Ênfase5 2 8" xfId="3066"/>
    <cellStyle name="Ênfase5 2 9" xfId="3067"/>
    <cellStyle name="Ênfase5 3" xfId="176"/>
    <cellStyle name="Ênfase5 3 10" xfId="7867"/>
    <cellStyle name="Ênfase5 3 2" xfId="177"/>
    <cellStyle name="Ênfase5 3 2 2" xfId="3068"/>
    <cellStyle name="Ênfase5 3 2 2 2" xfId="3069"/>
    <cellStyle name="Ênfase5 3 2 2 3" xfId="3070"/>
    <cellStyle name="Ênfase5 3 2 2 4" xfId="6703"/>
    <cellStyle name="Ênfase5 3 2 2 5" xfId="8368"/>
    <cellStyle name="Ênfase5 3 2 3" xfId="3071"/>
    <cellStyle name="Ênfase5 3 2 4" xfId="3072"/>
    <cellStyle name="Ênfase5 3 2 5" xfId="3073"/>
    <cellStyle name="Ênfase5 3 2 6" xfId="3074"/>
    <cellStyle name="Ênfase5 3 2 7" xfId="3075"/>
    <cellStyle name="Ênfase5 3 2 8" xfId="8232"/>
    <cellStyle name="Ênfase5 3 2 9" xfId="7868"/>
    <cellStyle name="Ênfase5 3 3" xfId="3076"/>
    <cellStyle name="Ênfase5 3 3 2" xfId="3077"/>
    <cellStyle name="Ênfase5 3 3 3" xfId="3078"/>
    <cellStyle name="Ênfase5 3 3 4" xfId="6699"/>
    <cellStyle name="Ênfase5 3 3 5" xfId="8369"/>
    <cellStyle name="Ênfase5 3 4" xfId="3079"/>
    <cellStyle name="Ênfase5 3 5" xfId="3080"/>
    <cellStyle name="Ênfase5 3 6" xfId="3081"/>
    <cellStyle name="Ênfase5 3 7" xfId="3082"/>
    <cellStyle name="Ênfase5 3 8" xfId="3083"/>
    <cellStyle name="Ênfase5 3 9" xfId="8233"/>
    <cellStyle name="Ênfase5 4" xfId="508"/>
    <cellStyle name="Ênfase5 4 2" xfId="3084"/>
    <cellStyle name="Ênfase5 4 2 2" xfId="3085"/>
    <cellStyle name="Ênfase5 4 2 2 2" xfId="3086"/>
    <cellStyle name="Ênfase5 4 2 2 2 2" xfId="3087"/>
    <cellStyle name="Ênfase5 4 2 3" xfId="3088"/>
    <cellStyle name="Ênfase5 4 3" xfId="3089"/>
    <cellStyle name="Ênfase5 4 4" xfId="3090"/>
    <cellStyle name="Ênfase5 5" xfId="596"/>
    <cellStyle name="Ênfase5 5 2" xfId="3091"/>
    <cellStyle name="Ênfase5 5 2 2" xfId="3092"/>
    <cellStyle name="Ênfase5 5 2 2 2" xfId="3093"/>
    <cellStyle name="Ênfase5 5 2 3" xfId="3094"/>
    <cellStyle name="Ênfase5 5 2 4" xfId="6696"/>
    <cellStyle name="Ênfase5 5 2 5" xfId="8370"/>
    <cellStyle name="Ênfase5 5 3" xfId="3095"/>
    <cellStyle name="Ênfase5 5 4" xfId="3096"/>
    <cellStyle name="Ênfase5 6" xfId="3032"/>
    <cellStyle name="Ênfase5 6 2" xfId="3097"/>
    <cellStyle name="Ênfase5 6 2 2" xfId="3098"/>
    <cellStyle name="Ênfase5 6 2 3" xfId="6694"/>
    <cellStyle name="Ênfase5 6 2 4" xfId="8372"/>
    <cellStyle name="Ênfase5 6 3" xfId="3099"/>
    <cellStyle name="Ênfase5 6 4" xfId="6695"/>
    <cellStyle name="Ênfase5 6 5" xfId="8371"/>
    <cellStyle name="Ênfase5 7" xfId="3100"/>
    <cellStyle name="Ênfase5 7 2" xfId="3101"/>
    <cellStyle name="Ênfase5 7 3" xfId="3102"/>
    <cellStyle name="Ênfase5 7 4" xfId="6693"/>
    <cellStyle name="Ênfase5 7 5" xfId="8373"/>
    <cellStyle name="Ênfase5 8" xfId="3103"/>
    <cellStyle name="Ênfase5 8 2" xfId="3104"/>
    <cellStyle name="Ênfase5 8 3" xfId="3105"/>
    <cellStyle name="Ênfase5 8 4" xfId="6692"/>
    <cellStyle name="Ênfase5 8 5" xfId="8374"/>
    <cellStyle name="Ênfase5 9" xfId="3106"/>
    <cellStyle name="Ênfase6" xfId="5252" builtinId="49" customBuiltin="1"/>
    <cellStyle name="Ênfase6 10" xfId="3108"/>
    <cellStyle name="Ênfase6 11" xfId="3109"/>
    <cellStyle name="Ênfase6 12" xfId="3110"/>
    <cellStyle name="Ênfase6 13" xfId="3111"/>
    <cellStyle name="Ênfase6 14" xfId="3112"/>
    <cellStyle name="Ênfase6 15" xfId="3113"/>
    <cellStyle name="Ênfase6 16" xfId="3114"/>
    <cellStyle name="Ênfase6 17" xfId="3115"/>
    <cellStyle name="Ênfase6 18" xfId="3116"/>
    <cellStyle name="Ênfase6 2" xfId="178"/>
    <cellStyle name="Ênfase6 2 10" xfId="3117"/>
    <cellStyle name="Ênfase6 2 11" xfId="3118"/>
    <cellStyle name="Ênfase6 2 12" xfId="3119"/>
    <cellStyle name="Ênfase6 2 13" xfId="3120"/>
    <cellStyle name="Ênfase6 2 14" xfId="3121"/>
    <cellStyle name="Ênfase6 2 15" xfId="3122"/>
    <cellStyle name="Ênfase6 2 16" xfId="3123"/>
    <cellStyle name="Ênfase6 2 17" xfId="3124"/>
    <cellStyle name="Ênfase6 2 18" xfId="3125"/>
    <cellStyle name="Ênfase6 2 19" xfId="3126"/>
    <cellStyle name="Ênfase6 2 2" xfId="179"/>
    <cellStyle name="Ênfase6 2 2 2" xfId="3127"/>
    <cellStyle name="Ênfase6 2 2 2 2" xfId="3128"/>
    <cellStyle name="Ênfase6 2 2 2 3" xfId="3129"/>
    <cellStyle name="Ênfase6 2 2 2 4" xfId="6691"/>
    <cellStyle name="Ênfase6 2 2 2 5" xfId="8375"/>
    <cellStyle name="Ênfase6 2 2 3" xfId="3130"/>
    <cellStyle name="Ênfase6 2 2 4" xfId="3131"/>
    <cellStyle name="Ênfase6 2 2 5" xfId="3132"/>
    <cellStyle name="Ênfase6 2 2 6" xfId="3133"/>
    <cellStyle name="Ênfase6 2 2 7" xfId="3134"/>
    <cellStyle name="Ênfase6 2 2 8" xfId="5533"/>
    <cellStyle name="Ênfase6 2 2 9" xfId="7869"/>
    <cellStyle name="Ênfase6 2 20" xfId="5595"/>
    <cellStyle name="Ênfase6 2 21" xfId="6516"/>
    <cellStyle name="Ênfase6 2 3" xfId="3135"/>
    <cellStyle name="Ênfase6 2 3 2" xfId="3136"/>
    <cellStyle name="Ênfase6 2 3 3" xfId="6689"/>
    <cellStyle name="Ênfase6 2 3 4" xfId="8376"/>
    <cellStyle name="Ênfase6 2 4" xfId="3137"/>
    <cellStyle name="Ênfase6 2 5" xfId="3138"/>
    <cellStyle name="Ênfase6 2 6" xfId="3139"/>
    <cellStyle name="Ênfase6 2 7" xfId="3140"/>
    <cellStyle name="Ênfase6 2 8" xfId="3141"/>
    <cellStyle name="Ênfase6 2 9" xfId="3142"/>
    <cellStyle name="Ênfase6 3" xfId="180"/>
    <cellStyle name="Ênfase6 3 10" xfId="6517"/>
    <cellStyle name="Ênfase6 3 2" xfId="181"/>
    <cellStyle name="Ênfase6 3 2 2" xfId="3143"/>
    <cellStyle name="Ênfase6 3 2 2 2" xfId="3144"/>
    <cellStyle name="Ênfase6 3 2 2 3" xfId="3145"/>
    <cellStyle name="Ênfase6 3 2 2 4" xfId="5566"/>
    <cellStyle name="Ênfase6 3 2 2 5" xfId="8377"/>
    <cellStyle name="Ênfase6 3 2 3" xfId="3146"/>
    <cellStyle name="Ênfase6 3 2 4" xfId="3147"/>
    <cellStyle name="Ênfase6 3 2 5" xfId="3148"/>
    <cellStyle name="Ênfase6 3 2 6" xfId="3149"/>
    <cellStyle name="Ênfase6 3 2 7" xfId="3150"/>
    <cellStyle name="Ênfase6 3 2 8" xfId="8231"/>
    <cellStyle name="Ênfase6 3 2 9" xfId="7870"/>
    <cellStyle name="Ênfase6 3 3" xfId="3151"/>
    <cellStyle name="Ênfase6 3 3 2" xfId="3152"/>
    <cellStyle name="Ênfase6 3 3 3" xfId="3153"/>
    <cellStyle name="Ênfase6 3 3 4" xfId="6685"/>
    <cellStyle name="Ênfase6 3 3 5" xfId="8378"/>
    <cellStyle name="Ênfase6 3 4" xfId="3154"/>
    <cellStyle name="Ênfase6 3 5" xfId="3155"/>
    <cellStyle name="Ênfase6 3 6" xfId="3156"/>
    <cellStyle name="Ênfase6 3 7" xfId="3157"/>
    <cellStyle name="Ênfase6 3 8" xfId="3158"/>
    <cellStyle name="Ênfase6 3 9" xfId="8230"/>
    <cellStyle name="Ênfase6 4" xfId="509"/>
    <cellStyle name="Ênfase6 4 2" xfId="3159"/>
    <cellStyle name="Ênfase6 4 2 2" xfId="3160"/>
    <cellStyle name="Ênfase6 4 2 2 2" xfId="3161"/>
    <cellStyle name="Ênfase6 4 2 2 2 2" xfId="3162"/>
    <cellStyle name="Ênfase6 4 2 3" xfId="3163"/>
    <cellStyle name="Ênfase6 4 3" xfId="3164"/>
    <cellStyle name="Ênfase6 4 4" xfId="3165"/>
    <cellStyle name="Ênfase6 5" xfId="597"/>
    <cellStyle name="Ênfase6 5 2" xfId="3166"/>
    <cellStyle name="Ênfase6 5 2 2" xfId="3167"/>
    <cellStyle name="Ênfase6 5 2 2 2" xfId="3168"/>
    <cellStyle name="Ênfase6 5 2 3" xfId="3169"/>
    <cellStyle name="Ênfase6 5 2 4" xfId="6681"/>
    <cellStyle name="Ênfase6 5 2 5" xfId="8379"/>
    <cellStyle name="Ênfase6 5 3" xfId="3170"/>
    <cellStyle name="Ênfase6 5 4" xfId="3171"/>
    <cellStyle name="Ênfase6 6" xfId="3107"/>
    <cellStyle name="Ênfase6 6 2" xfId="3172"/>
    <cellStyle name="Ênfase6 6 2 2" xfId="3173"/>
    <cellStyle name="Ênfase6 6 2 3" xfId="5341"/>
    <cellStyle name="Ênfase6 6 2 4" xfId="8381"/>
    <cellStyle name="Ênfase6 6 3" xfId="3174"/>
    <cellStyle name="Ênfase6 6 4" xfId="6679"/>
    <cellStyle name="Ênfase6 6 5" xfId="8380"/>
    <cellStyle name="Ênfase6 7" xfId="3175"/>
    <cellStyle name="Ênfase6 7 2" xfId="3176"/>
    <cellStyle name="Ênfase6 7 3" xfId="3177"/>
    <cellStyle name="Ênfase6 7 4" xfId="5340"/>
    <cellStyle name="Ênfase6 7 5" xfId="8382"/>
    <cellStyle name="Ênfase6 8" xfId="3178"/>
    <cellStyle name="Ênfase6 8 2" xfId="3179"/>
    <cellStyle name="Ênfase6 8 3" xfId="3180"/>
    <cellStyle name="Ênfase6 8 4" xfId="6678"/>
    <cellStyle name="Ênfase6 8 5" xfId="8383"/>
    <cellStyle name="Ênfase6 9" xfId="3181"/>
    <cellStyle name="Entrada" xfId="5232" builtinId="20" customBuiltin="1"/>
    <cellStyle name="Entrada 10" xfId="3183"/>
    <cellStyle name="Entrada 11" xfId="3184"/>
    <cellStyle name="Entrada 12" xfId="3185"/>
    <cellStyle name="Entrada 13" xfId="3186"/>
    <cellStyle name="Entrada 14" xfId="3187"/>
    <cellStyle name="Entrada 15" xfId="3188"/>
    <cellStyle name="Entrada 16" xfId="3189"/>
    <cellStyle name="Entrada 17" xfId="3190"/>
    <cellStyle name="Entrada 18" xfId="3191"/>
    <cellStyle name="Entrada 2" xfId="182"/>
    <cellStyle name="Entrada 2 10" xfId="3192"/>
    <cellStyle name="Entrada 2 11" xfId="3193"/>
    <cellStyle name="Entrada 2 12" xfId="3194"/>
    <cellStyle name="Entrada 2 13" xfId="3195"/>
    <cellStyle name="Entrada 2 14" xfId="3196"/>
    <cellStyle name="Entrada 2 15" xfId="3197"/>
    <cellStyle name="Entrada 2 16" xfId="3198"/>
    <cellStyle name="Entrada 2 17" xfId="3199"/>
    <cellStyle name="Entrada 2 18" xfId="3200"/>
    <cellStyle name="Entrada 2 19" xfId="3201"/>
    <cellStyle name="Entrada 2 2" xfId="183"/>
    <cellStyle name="Entrada 2 2 2" xfId="3202"/>
    <cellStyle name="Entrada 2 2 2 2" xfId="3203"/>
    <cellStyle name="Entrada 2 2 2 3" xfId="3204"/>
    <cellStyle name="Entrada 2 2 2 4" xfId="6677"/>
    <cellStyle name="Entrada 2 2 2 5" xfId="8384"/>
    <cellStyle name="Entrada 2 2 3" xfId="3205"/>
    <cellStyle name="Entrada 2 2 4" xfId="3206"/>
    <cellStyle name="Entrada 2 2 5" xfId="3207"/>
    <cellStyle name="Entrada 2 2 6" xfId="3208"/>
    <cellStyle name="Entrada 2 2 7" xfId="3209"/>
    <cellStyle name="Entrada 2 2 8" xfId="5479"/>
    <cellStyle name="Entrada 2 2 9" xfId="7871"/>
    <cellStyle name="Entrada 2 20" xfId="5480"/>
    <cellStyle name="Entrada 2 21" xfId="6518"/>
    <cellStyle name="Entrada 2 3" xfId="3210"/>
    <cellStyle name="Entrada 2 3 2" xfId="3211"/>
    <cellStyle name="Entrada 2 3 3" xfId="6675"/>
    <cellStyle name="Entrada 2 3 4" xfId="8385"/>
    <cellStyle name="Entrada 2 4" xfId="3212"/>
    <cellStyle name="Entrada 2 5" xfId="3213"/>
    <cellStyle name="Entrada 2 6" xfId="3214"/>
    <cellStyle name="Entrada 2 7" xfId="3215"/>
    <cellStyle name="Entrada 2 8" xfId="3216"/>
    <cellStyle name="Entrada 2 9" xfId="3217"/>
    <cellStyle name="Entrada 2_ALAMEDA WARMING - MEMÓRIA" xfId="3218"/>
    <cellStyle name="Entrada 3" xfId="184"/>
    <cellStyle name="Entrada 3 10" xfId="6519"/>
    <cellStyle name="Entrada 3 2" xfId="185"/>
    <cellStyle name="Entrada 3 2 2" xfId="3219"/>
    <cellStyle name="Entrada 3 2 2 2" xfId="3220"/>
    <cellStyle name="Entrada 3 2 2 3" xfId="3221"/>
    <cellStyle name="Entrada 3 2 2 4" xfId="6673"/>
    <cellStyle name="Entrada 3 2 2 5" xfId="8386"/>
    <cellStyle name="Entrada 3 2 3" xfId="3222"/>
    <cellStyle name="Entrada 3 2 4" xfId="3223"/>
    <cellStyle name="Entrada 3 2 5" xfId="3224"/>
    <cellStyle name="Entrada 3 2 6" xfId="3225"/>
    <cellStyle name="Entrada 3 2 7" xfId="3226"/>
    <cellStyle name="Entrada 3 2 8" xfId="8229"/>
    <cellStyle name="Entrada 3 2 9" xfId="7872"/>
    <cellStyle name="Entrada 3 3" xfId="3227"/>
    <cellStyle name="Entrada 3 3 2" xfId="3228"/>
    <cellStyle name="Entrada 3 3 3" xfId="3229"/>
    <cellStyle name="Entrada 3 3 4" xfId="5339"/>
    <cellStyle name="Entrada 3 3 5" xfId="8387"/>
    <cellStyle name="Entrada 3 4" xfId="3230"/>
    <cellStyle name="Entrada 3 5" xfId="3231"/>
    <cellStyle name="Entrada 3 6" xfId="3232"/>
    <cellStyle name="Entrada 3 7" xfId="3233"/>
    <cellStyle name="Entrada 3 8" xfId="3234"/>
    <cellStyle name="Entrada 3 9" xfId="5532"/>
    <cellStyle name="Entrada 3_ALAMEDA WARMING - MEMÓRIA" xfId="3235"/>
    <cellStyle name="Entrada 4" xfId="510"/>
    <cellStyle name="Entrada 4 2" xfId="3236"/>
    <cellStyle name="Entrada 4 2 2" xfId="3237"/>
    <cellStyle name="Entrada 4 2 2 2" xfId="3238"/>
    <cellStyle name="Entrada 4 2 2 2 2" xfId="3239"/>
    <cellStyle name="Entrada 4 2 3" xfId="3240"/>
    <cellStyle name="Entrada 4 3" xfId="3241"/>
    <cellStyle name="Entrada 4 4" xfId="3242"/>
    <cellStyle name="Entrada 5" xfId="598"/>
    <cellStyle name="Entrada 5 2" xfId="3243"/>
    <cellStyle name="Entrada 5 2 2" xfId="3244"/>
    <cellStyle name="Entrada 5 2 2 2" xfId="3245"/>
    <cellStyle name="Entrada 5 2 3" xfId="3246"/>
    <cellStyle name="Entrada 5 2 4" xfId="6668"/>
    <cellStyle name="Entrada 5 2 5" xfId="8388"/>
    <cellStyle name="Entrada 5 3" xfId="3247"/>
    <cellStyle name="Entrada 5 4" xfId="3248"/>
    <cellStyle name="Entrada 6" xfId="3182"/>
    <cellStyle name="Entrada 6 2" xfId="3249"/>
    <cellStyle name="Entrada 6 2 2" xfId="3250"/>
    <cellStyle name="Entrada 6 2 3" xfId="6667"/>
    <cellStyle name="Entrada 6 2 4" xfId="8390"/>
    <cellStyle name="Entrada 6 3" xfId="3251"/>
    <cellStyle name="Entrada 6 4" xfId="5338"/>
    <cellStyle name="Entrada 6 5" xfId="8389"/>
    <cellStyle name="Entrada 7" xfId="3252"/>
    <cellStyle name="Entrada 7 2" xfId="3253"/>
    <cellStyle name="Entrada 7 3" xfId="3254"/>
    <cellStyle name="Entrada 7 4" xfId="6666"/>
    <cellStyle name="Entrada 7 5" xfId="8391"/>
    <cellStyle name="Entrada 8" xfId="3255"/>
    <cellStyle name="Entrada 8 2" xfId="3256"/>
    <cellStyle name="Entrada 8 3" xfId="3257"/>
    <cellStyle name="Entrada 8 4" xfId="6665"/>
    <cellStyle name="Entrada 8 5" xfId="8392"/>
    <cellStyle name="Entrada 9" xfId="3258"/>
    <cellStyle name="Error" xfId="186"/>
    <cellStyle name="Error 2" xfId="408"/>
    <cellStyle name="Excel Built-in Excel Built-in Excel Built-in Excel Built-in Excel Built-in Excel Built-in Excel Built-in Excel Built-in Separador de milhares 4" xfId="3259"/>
    <cellStyle name="Excel Built-in Excel Built-in Excel Built-in Excel Built-in Excel Built-in Excel Built-in Excel Built-in Separador de milhares 4" xfId="3260"/>
    <cellStyle name="Excel Built-in Good" xfId="409"/>
    <cellStyle name="Excel Built-in Normal" xfId="187"/>
    <cellStyle name="Excel Built-in Normal 1" xfId="188"/>
    <cellStyle name="Excel Built-in Normal 1 2" xfId="3261"/>
    <cellStyle name="Excel Built-in Normal 1 3" xfId="3262"/>
    <cellStyle name="Excel Built-in Normal 1 4" xfId="6663"/>
    <cellStyle name="Excel Built-in Normal 1 5" xfId="8394"/>
    <cellStyle name="Excel Built-in Normal 2" xfId="3263"/>
    <cellStyle name="Excel Built-in Normal 3" xfId="3264"/>
    <cellStyle name="Excel Built-in Normal 4" xfId="3265"/>
    <cellStyle name="Excel Built-in Normal 4 2" xfId="3266"/>
    <cellStyle name="Excel Built-in Normal 4 3" xfId="3267"/>
    <cellStyle name="Excel Built-in Normal 4 4" xfId="6662"/>
    <cellStyle name="Excel Built-in Normal 4 5" xfId="8395"/>
    <cellStyle name="Excel Built-in Normal 5" xfId="3268"/>
    <cellStyle name="Excel Built-in Normal 6" xfId="3269"/>
    <cellStyle name="Excel Built-in Normal 7" xfId="3270"/>
    <cellStyle name="Excel Built-in Normal 8" xfId="6664"/>
    <cellStyle name="Excel Built-in Normal 9" xfId="8393"/>
    <cellStyle name="Excel Built-in Normal_PLANILHA DE MEDIÇÃO" xfId="3271"/>
    <cellStyle name="Excel_BuiltIn_Comma" xfId="3272"/>
    <cellStyle name="Explanatory Text" xfId="189"/>
    <cellStyle name="Fixo" xfId="190"/>
    <cellStyle name="Fixo 2" xfId="191"/>
    <cellStyle name="Fixo 2 10" xfId="3273"/>
    <cellStyle name="Fixo 2 11" xfId="3274"/>
    <cellStyle name="Fixo 2 12" xfId="3275"/>
    <cellStyle name="Fixo 2 13" xfId="3276"/>
    <cellStyle name="Fixo 2 14" xfId="3277"/>
    <cellStyle name="Fixo 2 15" xfId="3278"/>
    <cellStyle name="Fixo 2 16" xfId="3279"/>
    <cellStyle name="Fixo 2 17" xfId="3280"/>
    <cellStyle name="Fixo 2 18" xfId="8227"/>
    <cellStyle name="Fixo 2 19" xfId="6524"/>
    <cellStyle name="Fixo 2 2" xfId="410"/>
    <cellStyle name="Fixo 2 2 10" xfId="3281"/>
    <cellStyle name="Fixo 2 2 2" xfId="3282"/>
    <cellStyle name="Fixo 2 2 2 2" xfId="3283"/>
    <cellStyle name="Fixo 2 2 3" xfId="3284"/>
    <cellStyle name="Fixo 2 2 4" xfId="3285"/>
    <cellStyle name="Fixo 2 2 5" xfId="3286"/>
    <cellStyle name="Fixo 2 2 6" xfId="3287"/>
    <cellStyle name="Fixo 2 2 7" xfId="3288"/>
    <cellStyle name="Fixo 2 2 8" xfId="3289"/>
    <cellStyle name="Fixo 2 2 9" xfId="3290"/>
    <cellStyle name="Fixo 2 3" xfId="3291"/>
    <cellStyle name="Fixo 2 3 2" xfId="3292"/>
    <cellStyle name="Fixo 2 4" xfId="3293"/>
    <cellStyle name="Fixo 2 5" xfId="3294"/>
    <cellStyle name="Fixo 2 6" xfId="3295"/>
    <cellStyle name="Fixo 2 7" xfId="3296"/>
    <cellStyle name="Fixo 2 8" xfId="3297"/>
    <cellStyle name="Fixo 2 9" xfId="3298"/>
    <cellStyle name="Fixo 3" xfId="512"/>
    <cellStyle name="Fixo 3 2" xfId="3299"/>
    <cellStyle name="Fixo 3 3" xfId="8219"/>
    <cellStyle name="Fixo 3 4" xfId="7888"/>
    <cellStyle name="Fixo 4" xfId="599"/>
    <cellStyle name="Fixo 5" xfId="3300"/>
    <cellStyle name="Fixo 6" xfId="3301"/>
    <cellStyle name="Fixo 7" xfId="3302"/>
    <cellStyle name="Fixo 8" xfId="3303"/>
    <cellStyle name="Fixo_Planilha Orçamentária - Conde Dolabela - Gustavo Barbi" xfId="192"/>
    <cellStyle name="Footnote" xfId="193"/>
    <cellStyle name="Footnote 2" xfId="411"/>
    <cellStyle name="Good" xfId="194"/>
    <cellStyle name="Good 1" xfId="3304"/>
    <cellStyle name="Good 10" xfId="3305"/>
    <cellStyle name="Good 11" xfId="3306"/>
    <cellStyle name="Good 12" xfId="3307"/>
    <cellStyle name="Good 13" xfId="3308"/>
    <cellStyle name="Good 14" xfId="3309"/>
    <cellStyle name="Good 15" xfId="3310"/>
    <cellStyle name="Good 16" xfId="3311"/>
    <cellStyle name="Good 17" xfId="3312"/>
    <cellStyle name="Good 18" xfId="3313"/>
    <cellStyle name="Good 19" xfId="3314"/>
    <cellStyle name="Good 2" xfId="195"/>
    <cellStyle name="Good 2 10" xfId="3315"/>
    <cellStyle name="Good 2 11" xfId="3316"/>
    <cellStyle name="Good 2 12" xfId="3317"/>
    <cellStyle name="Good 2 13" xfId="3318"/>
    <cellStyle name="Good 2 14" xfId="3319"/>
    <cellStyle name="Good 2 15" xfId="3320"/>
    <cellStyle name="Good 2 16" xfId="3321"/>
    <cellStyle name="Good 2 17" xfId="3322"/>
    <cellStyle name="Good 2 18" xfId="3323"/>
    <cellStyle name="Good 2 19" xfId="3324"/>
    <cellStyle name="Good 2 2" xfId="412"/>
    <cellStyle name="Good 2 2 10" xfId="3325"/>
    <cellStyle name="Good 2 2 2" xfId="3326"/>
    <cellStyle name="Good 2 2 2 2" xfId="3327"/>
    <cellStyle name="Good 2 2 3" xfId="3328"/>
    <cellStyle name="Good 2 2 4" xfId="3329"/>
    <cellStyle name="Good 2 2 5" xfId="3330"/>
    <cellStyle name="Good 2 2 6" xfId="3331"/>
    <cellStyle name="Good 2 2 7" xfId="3332"/>
    <cellStyle name="Good 2 2 8" xfId="3333"/>
    <cellStyle name="Good 2 2 9" xfId="3334"/>
    <cellStyle name="Good 2 20" xfId="5478"/>
    <cellStyle name="Good 2 21" xfId="7889"/>
    <cellStyle name="Good 2 3" xfId="3335"/>
    <cellStyle name="Good 2 3 2" xfId="3336"/>
    <cellStyle name="Good 2 4" xfId="3337"/>
    <cellStyle name="Good 2 5" xfId="3338"/>
    <cellStyle name="Good 2 6" xfId="3339"/>
    <cellStyle name="Good 2 7" xfId="3340"/>
    <cellStyle name="Good 2 8" xfId="3341"/>
    <cellStyle name="Good 2 9" xfId="3342"/>
    <cellStyle name="Good 20" xfId="6661"/>
    <cellStyle name="Good 21" xfId="8396"/>
    <cellStyle name="Good 3" xfId="513"/>
    <cellStyle name="Good 3 2" xfId="3343"/>
    <cellStyle name="Good 3 2 2" xfId="3344"/>
    <cellStyle name="Good 4" xfId="600"/>
    <cellStyle name="Good 4 2" xfId="3345"/>
    <cellStyle name="Good 5" xfId="3346"/>
    <cellStyle name="Good 6" xfId="3347"/>
    <cellStyle name="Good 7" xfId="3348"/>
    <cellStyle name="Good 8" xfId="3349"/>
    <cellStyle name="Good 9" xfId="3350"/>
    <cellStyle name="Good_34.3 - Rua Piaui_Joa" xfId="3351"/>
    <cellStyle name="Heading" xfId="196"/>
    <cellStyle name="Heading 1" xfId="197"/>
    <cellStyle name="Heading 1 1" xfId="3352"/>
    <cellStyle name="Heading 1 10" xfId="3353"/>
    <cellStyle name="Heading 1 11" xfId="3354"/>
    <cellStyle name="Heading 1 12" xfId="3355"/>
    <cellStyle name="Heading 1 13" xfId="3356"/>
    <cellStyle name="Heading 1 14" xfId="3357"/>
    <cellStyle name="Heading 1 15" xfId="3358"/>
    <cellStyle name="Heading 1 16" xfId="3359"/>
    <cellStyle name="Heading 1 17" xfId="3360"/>
    <cellStyle name="Heading 1 18" xfId="6659"/>
    <cellStyle name="Heading 1 19" xfId="8398"/>
    <cellStyle name="Heading 1 2" xfId="198"/>
    <cellStyle name="Heading 1 2 10" xfId="3361"/>
    <cellStyle name="Heading 1 2 11" xfId="3362"/>
    <cellStyle name="Heading 1 2 12" xfId="3363"/>
    <cellStyle name="Heading 1 2 13" xfId="3364"/>
    <cellStyle name="Heading 1 2 14" xfId="3365"/>
    <cellStyle name="Heading 1 2 15" xfId="3366"/>
    <cellStyle name="Heading 1 2 16" xfId="3367"/>
    <cellStyle name="Heading 1 2 17" xfId="3368"/>
    <cellStyle name="Heading 1 2 18" xfId="3369"/>
    <cellStyle name="Heading 1 2 19" xfId="3370"/>
    <cellStyle name="Heading 1 2 2" xfId="413"/>
    <cellStyle name="Heading 1 2 2 10" xfId="3371"/>
    <cellStyle name="Heading 1 2 2 2" xfId="3372"/>
    <cellStyle name="Heading 1 2 2 2 2" xfId="3373"/>
    <cellStyle name="Heading 1 2 2 3" xfId="3374"/>
    <cellStyle name="Heading 1 2 2 4" xfId="3375"/>
    <cellStyle name="Heading 1 2 2 5" xfId="3376"/>
    <cellStyle name="Heading 1 2 2 6" xfId="3377"/>
    <cellStyle name="Heading 1 2 2 7" xfId="3378"/>
    <cellStyle name="Heading 1 2 2 8" xfId="3379"/>
    <cellStyle name="Heading 1 2 2 9" xfId="3380"/>
    <cellStyle name="Heading 1 2 3" xfId="3381"/>
    <cellStyle name="Heading 1 2 3 2" xfId="3382"/>
    <cellStyle name="Heading 1 2 4" xfId="3383"/>
    <cellStyle name="Heading 1 2 5" xfId="3384"/>
    <cellStyle name="Heading 1 2 6" xfId="3385"/>
    <cellStyle name="Heading 1 2 7" xfId="3386"/>
    <cellStyle name="Heading 1 2 8" xfId="3387"/>
    <cellStyle name="Heading 1 2 9" xfId="3388"/>
    <cellStyle name="Heading 1 2_ALAMEDA WARMING - MEMÓRIA" xfId="3389"/>
    <cellStyle name="Heading 1 3" xfId="514"/>
    <cellStyle name="Heading 1 3 2" xfId="3390"/>
    <cellStyle name="Heading 1 4" xfId="601"/>
    <cellStyle name="Heading 1 4 2" xfId="3391"/>
    <cellStyle name="Heading 1 5" xfId="3392"/>
    <cellStyle name="Heading 1 6" xfId="3393"/>
    <cellStyle name="Heading 1 7" xfId="3394"/>
    <cellStyle name="Heading 1 8" xfId="3395"/>
    <cellStyle name="Heading 1 9" xfId="3396"/>
    <cellStyle name="Heading 1_34.3 - Rua Piaui_Joa" xfId="3397"/>
    <cellStyle name="Heading 2" xfId="199"/>
    <cellStyle name="Heading 2 1" xfId="3398"/>
    <cellStyle name="Heading 2 10" xfId="3399"/>
    <cellStyle name="Heading 2 11" xfId="3400"/>
    <cellStyle name="Heading 2 12" xfId="3401"/>
    <cellStyle name="Heading 2 13" xfId="3402"/>
    <cellStyle name="Heading 2 14" xfId="3403"/>
    <cellStyle name="Heading 2 15" xfId="3404"/>
    <cellStyle name="Heading 2 16" xfId="3405"/>
    <cellStyle name="Heading 2 17" xfId="3406"/>
    <cellStyle name="Heading 2 18" xfId="6617"/>
    <cellStyle name="Heading 2 19" xfId="8399"/>
    <cellStyle name="Heading 2 2" xfId="200"/>
    <cellStyle name="Heading 2 2 10" xfId="3407"/>
    <cellStyle name="Heading 2 2 11" xfId="3408"/>
    <cellStyle name="Heading 2 2 12" xfId="3409"/>
    <cellStyle name="Heading 2 2 13" xfId="3410"/>
    <cellStyle name="Heading 2 2 14" xfId="3411"/>
    <cellStyle name="Heading 2 2 15" xfId="3412"/>
    <cellStyle name="Heading 2 2 16" xfId="3413"/>
    <cellStyle name="Heading 2 2 17" xfId="3414"/>
    <cellStyle name="Heading 2 2 18" xfId="3415"/>
    <cellStyle name="Heading 2 2 19" xfId="3416"/>
    <cellStyle name="Heading 2 2 2" xfId="414"/>
    <cellStyle name="Heading 2 2 2 10" xfId="3417"/>
    <cellStyle name="Heading 2 2 2 2" xfId="3418"/>
    <cellStyle name="Heading 2 2 2 2 2" xfId="3419"/>
    <cellStyle name="Heading 2 2 2 3" xfId="3420"/>
    <cellStyle name="Heading 2 2 2 4" xfId="3421"/>
    <cellStyle name="Heading 2 2 2 5" xfId="3422"/>
    <cellStyle name="Heading 2 2 2 6" xfId="3423"/>
    <cellStyle name="Heading 2 2 2 7" xfId="3424"/>
    <cellStyle name="Heading 2 2 2 8" xfId="3425"/>
    <cellStyle name="Heading 2 2 2 9" xfId="3426"/>
    <cellStyle name="Heading 2 2 3" xfId="3427"/>
    <cellStyle name="Heading 2 2 3 2" xfId="3428"/>
    <cellStyle name="Heading 2 2 4" xfId="3429"/>
    <cellStyle name="Heading 2 2 5" xfId="3430"/>
    <cellStyle name="Heading 2 2 6" xfId="3431"/>
    <cellStyle name="Heading 2 2 7" xfId="3432"/>
    <cellStyle name="Heading 2 2 8" xfId="3433"/>
    <cellStyle name="Heading 2 2 9" xfId="3434"/>
    <cellStyle name="Heading 2 2_ALAMEDA WARMING - MEMÓRIA" xfId="3435"/>
    <cellStyle name="Heading 2 3" xfId="515"/>
    <cellStyle name="Heading 2 3 2" xfId="3436"/>
    <cellStyle name="Heading 2 4" xfId="602"/>
    <cellStyle name="Heading 2 4 2" xfId="3437"/>
    <cellStyle name="Heading 2 5" xfId="3438"/>
    <cellStyle name="Heading 2 6" xfId="3439"/>
    <cellStyle name="Heading 2 7" xfId="3440"/>
    <cellStyle name="Heading 2 8" xfId="3441"/>
    <cellStyle name="Heading 2 9" xfId="3442"/>
    <cellStyle name="Heading 2_34.3 - Rua Piaui_Joa" xfId="3443"/>
    <cellStyle name="Heading 3" xfId="201"/>
    <cellStyle name="Heading 4" xfId="202"/>
    <cellStyle name="Heading 5" xfId="415"/>
    <cellStyle name="Heading 6" xfId="3444"/>
    <cellStyle name="Heading 7" xfId="3445"/>
    <cellStyle name="Heading 8" xfId="6660"/>
    <cellStyle name="Heading 9" xfId="8397"/>
    <cellStyle name="Heading_Planilha Orçamentária - Conde Dolabela - Gustavo Barbi" xfId="203"/>
    <cellStyle name="Heading1" xfId="3446"/>
    <cellStyle name="Hiperlink 2" xfId="204"/>
    <cellStyle name="Hiperlink 2 2" xfId="3447"/>
    <cellStyle name="Hiperlink 2 2 2" xfId="3448"/>
    <cellStyle name="Hiperlink 2 3" xfId="3449"/>
    <cellStyle name="Hiperlink 2 4" xfId="3450"/>
    <cellStyle name="Hiperlink 2 5" xfId="3451"/>
    <cellStyle name="Hiperlink 2 6" xfId="3452"/>
    <cellStyle name="Hiperlink 2 7" xfId="3453"/>
    <cellStyle name="Hiperlink 2 8" xfId="3454"/>
    <cellStyle name="Incorreto 10" xfId="3456"/>
    <cellStyle name="Incorreto 10 2" xfId="3457"/>
    <cellStyle name="Incorreto 10 3" xfId="3458"/>
    <cellStyle name="Incorreto 10 4" xfId="6657"/>
    <cellStyle name="Incorreto 10 5" xfId="8400"/>
    <cellStyle name="Incorreto 11" xfId="3459"/>
    <cellStyle name="Incorreto 11 2" xfId="3460"/>
    <cellStyle name="Incorreto 11 3" xfId="3461"/>
    <cellStyle name="Incorreto 11 4" xfId="6656"/>
    <cellStyle name="Incorreto 11 5" xfId="8401"/>
    <cellStyle name="Incorreto 12" xfId="3462"/>
    <cellStyle name="Incorreto 12 2" xfId="3463"/>
    <cellStyle name="Incorreto 12 3" xfId="3464"/>
    <cellStyle name="Incorreto 12 4" xfId="6655"/>
    <cellStyle name="Incorreto 12 5" xfId="8402"/>
    <cellStyle name="Incorreto 13" xfId="3465"/>
    <cellStyle name="Incorreto 13 2" xfId="3466"/>
    <cellStyle name="Incorreto 13 3" xfId="3467"/>
    <cellStyle name="Incorreto 13 4" xfId="6654"/>
    <cellStyle name="Incorreto 13 5" xfId="8403"/>
    <cellStyle name="Incorreto 14" xfId="3468"/>
    <cellStyle name="Incorreto 14 2" xfId="3469"/>
    <cellStyle name="Incorreto 14 3" xfId="3470"/>
    <cellStyle name="Incorreto 14 4" xfId="6653"/>
    <cellStyle name="Incorreto 14 5" xfId="8404"/>
    <cellStyle name="Incorreto 15" xfId="3471"/>
    <cellStyle name="Incorreto 15 2" xfId="3472"/>
    <cellStyle name="Incorreto 15 3" xfId="3473"/>
    <cellStyle name="Incorreto 15 4" xfId="5614"/>
    <cellStyle name="Incorreto 15 5" xfId="8405"/>
    <cellStyle name="Incorreto 16" xfId="3474"/>
    <cellStyle name="Incorreto 2" xfId="205"/>
    <cellStyle name="Incorreto 2 10" xfId="3475"/>
    <cellStyle name="Incorreto 2 11" xfId="3476"/>
    <cellStyle name="Incorreto 2 12" xfId="3477"/>
    <cellStyle name="Incorreto 2 13" xfId="3478"/>
    <cellStyle name="Incorreto 2 14" xfId="3479"/>
    <cellStyle name="Incorreto 2 15" xfId="3480"/>
    <cellStyle name="Incorreto 2 16" xfId="3481"/>
    <cellStyle name="Incorreto 2 17" xfId="3482"/>
    <cellStyle name="Incorreto 2 18" xfId="3483"/>
    <cellStyle name="Incorreto 2 19" xfId="3484"/>
    <cellStyle name="Incorreto 2 2" xfId="206"/>
    <cellStyle name="Incorreto 2 2 2" xfId="3485"/>
    <cellStyle name="Incorreto 2 2 2 2" xfId="3486"/>
    <cellStyle name="Incorreto 2 2 2 3" xfId="3487"/>
    <cellStyle name="Incorreto 2 2 2 4" xfId="6652"/>
    <cellStyle name="Incorreto 2 2 2 5" xfId="8406"/>
    <cellStyle name="Incorreto 2 2 3" xfId="3488"/>
    <cellStyle name="Incorreto 2 2 4" xfId="3489"/>
    <cellStyle name="Incorreto 2 2 5" xfId="3490"/>
    <cellStyle name="Incorreto 2 2 6" xfId="3491"/>
    <cellStyle name="Incorreto 2 2 7" xfId="3492"/>
    <cellStyle name="Incorreto 2 2 8" xfId="8222"/>
    <cellStyle name="Incorreto 2 2 9" xfId="7899"/>
    <cellStyle name="Incorreto 2 20" xfId="8223"/>
    <cellStyle name="Incorreto 2 21" xfId="5445"/>
    <cellStyle name="Incorreto 2 3" xfId="3493"/>
    <cellStyle name="Incorreto 2 3 2" xfId="3494"/>
    <cellStyle name="Incorreto 2 3 3" xfId="6650"/>
    <cellStyle name="Incorreto 2 3 4" xfId="8407"/>
    <cellStyle name="Incorreto 2 4" xfId="3495"/>
    <cellStyle name="Incorreto 2 5" xfId="3496"/>
    <cellStyle name="Incorreto 2 6" xfId="3497"/>
    <cellStyle name="Incorreto 2 7" xfId="3498"/>
    <cellStyle name="Incorreto 2 8" xfId="3499"/>
    <cellStyle name="Incorreto 2 9" xfId="3500"/>
    <cellStyle name="Incorreto 3" xfId="207"/>
    <cellStyle name="Incorreto 3 10" xfId="7900"/>
    <cellStyle name="Incorreto 3 2" xfId="208"/>
    <cellStyle name="Incorreto 3 2 2" xfId="3501"/>
    <cellStyle name="Incorreto 3 2 2 2" xfId="3502"/>
    <cellStyle name="Incorreto 3 2 2 3" xfId="3503"/>
    <cellStyle name="Incorreto 3 2 2 4" xfId="6649"/>
    <cellStyle name="Incorreto 3 2 2 5" xfId="8408"/>
    <cellStyle name="Incorreto 3 2 3" xfId="3504"/>
    <cellStyle name="Incorreto 3 2 4" xfId="3505"/>
    <cellStyle name="Incorreto 3 2 5" xfId="3506"/>
    <cellStyle name="Incorreto 3 2 6" xfId="3507"/>
    <cellStyle name="Incorreto 3 2 7" xfId="3508"/>
    <cellStyle name="Incorreto 3 2 8" xfId="8220"/>
    <cellStyle name="Incorreto 3 2 9" xfId="7901"/>
    <cellStyle name="Incorreto 3 3" xfId="3509"/>
    <cellStyle name="Incorreto 3 3 2" xfId="3510"/>
    <cellStyle name="Incorreto 3 3 3" xfId="3511"/>
    <cellStyle name="Incorreto 3 3 4" xfId="6648"/>
    <cellStyle name="Incorreto 3 3 5" xfId="8409"/>
    <cellStyle name="Incorreto 3 4" xfId="3512"/>
    <cellStyle name="Incorreto 3 5" xfId="3513"/>
    <cellStyle name="Incorreto 3 6" xfId="3514"/>
    <cellStyle name="Incorreto 3 7" xfId="3515"/>
    <cellStyle name="Incorreto 3 8" xfId="3516"/>
    <cellStyle name="Incorreto 3 9" xfId="8221"/>
    <cellStyle name="Incorreto 4" xfId="518"/>
    <cellStyle name="Incorreto 4 2" xfId="3517"/>
    <cellStyle name="Incorreto 4 2 2" xfId="3518"/>
    <cellStyle name="Incorreto 4 2 2 2" xfId="3519"/>
    <cellStyle name="Incorreto 4 2 3" xfId="3520"/>
    <cellStyle name="Incorreto 4 2 4" xfId="6646"/>
    <cellStyle name="Incorreto 4 2 5" xfId="8410"/>
    <cellStyle name="Incorreto 4 3" xfId="3521"/>
    <cellStyle name="Incorreto 4 4" xfId="3522"/>
    <cellStyle name="Incorreto 5" xfId="603"/>
    <cellStyle name="Incorreto 5 2" xfId="3523"/>
    <cellStyle name="Incorreto 5 2 2" xfId="3524"/>
    <cellStyle name="Incorreto 5 2 2 2" xfId="3525"/>
    <cellStyle name="Incorreto 5 2 3" xfId="3526"/>
    <cellStyle name="Incorreto 5 2 4" xfId="5337"/>
    <cellStyle name="Incorreto 5 2 5" xfId="8411"/>
    <cellStyle name="Incorreto 5 3" xfId="3527"/>
    <cellStyle name="Incorreto 5 4" xfId="3528"/>
    <cellStyle name="Incorreto 6" xfId="3455"/>
    <cellStyle name="Incorreto 6 2" xfId="3529"/>
    <cellStyle name="Incorreto 6 3" xfId="3530"/>
    <cellStyle name="Incorreto 6 4" xfId="6645"/>
    <cellStyle name="Incorreto 6 5" xfId="8412"/>
    <cellStyle name="Incorreto 7" xfId="3531"/>
    <cellStyle name="Incorreto 7 2" xfId="3532"/>
    <cellStyle name="Incorreto 7 3" xfId="3533"/>
    <cellStyle name="Incorreto 7 4" xfId="6644"/>
    <cellStyle name="Incorreto 7 5" xfId="8413"/>
    <cellStyle name="Incorreto 8" xfId="3534"/>
    <cellStyle name="Incorreto 8 2" xfId="3535"/>
    <cellStyle name="Incorreto 8 3" xfId="3536"/>
    <cellStyle name="Incorreto 8 4" xfId="6643"/>
    <cellStyle name="Incorreto 8 5" xfId="8414"/>
    <cellStyle name="Incorreto 9" xfId="3537"/>
    <cellStyle name="Incorreto 9 2" xfId="3538"/>
    <cellStyle name="Incorreto 9 3" xfId="3539"/>
    <cellStyle name="Incorreto 9 4" xfId="6642"/>
    <cellStyle name="Incorreto 9 5" xfId="8415"/>
    <cellStyle name="Input" xfId="209"/>
    <cellStyle name="Input 10" xfId="3540"/>
    <cellStyle name="Input 11" xfId="3541"/>
    <cellStyle name="Input 12" xfId="3542"/>
    <cellStyle name="Input 13" xfId="3543"/>
    <cellStyle name="Input 14" xfId="3544"/>
    <cellStyle name="Input 15" xfId="3545"/>
    <cellStyle name="Input 16" xfId="3546"/>
    <cellStyle name="Input 17" xfId="3547"/>
    <cellStyle name="Input 18" xfId="3548"/>
    <cellStyle name="Input 19" xfId="3549"/>
    <cellStyle name="Input 2" xfId="210"/>
    <cellStyle name="Input 2 10" xfId="3550"/>
    <cellStyle name="Input 2 11" xfId="3551"/>
    <cellStyle name="Input 2 12" xfId="3552"/>
    <cellStyle name="Input 2 13" xfId="3553"/>
    <cellStyle name="Input 2 14" xfId="3554"/>
    <cellStyle name="Input 2 15" xfId="3555"/>
    <cellStyle name="Input 2 16" xfId="3556"/>
    <cellStyle name="Input 2 17" xfId="3557"/>
    <cellStyle name="Input 2 18" xfId="3558"/>
    <cellStyle name="Input 2 19" xfId="3559"/>
    <cellStyle name="Input 2 2" xfId="3560"/>
    <cellStyle name="Input 2 2 2" xfId="3561"/>
    <cellStyle name="Input 2 20" xfId="8218"/>
    <cellStyle name="Input 2 21" xfId="7903"/>
    <cellStyle name="Input 2 3" xfId="3562"/>
    <cellStyle name="Input 2 4" xfId="3563"/>
    <cellStyle name="Input 2 5" xfId="3564"/>
    <cellStyle name="Input 2 6" xfId="3565"/>
    <cellStyle name="Input 2 7" xfId="3566"/>
    <cellStyle name="Input 2 8" xfId="3567"/>
    <cellStyle name="Input 2 9" xfId="3568"/>
    <cellStyle name="Input 20" xfId="5477"/>
    <cellStyle name="Input 21" xfId="7902"/>
    <cellStyle name="Input 3" xfId="519"/>
    <cellStyle name="Input 3 2" xfId="3569"/>
    <cellStyle name="Input 3 2 2" xfId="3570"/>
    <cellStyle name="Input 3 2 2 2" xfId="3571"/>
    <cellStyle name="Input 3 3" xfId="3572"/>
    <cellStyle name="Input 4" xfId="604"/>
    <cellStyle name="Input 4 2" xfId="3573"/>
    <cellStyle name="Input 4 2 2" xfId="3574"/>
    <cellStyle name="Input 4 3" xfId="3575"/>
    <cellStyle name="Input 5" xfId="3576"/>
    <cellStyle name="Input 5 2" xfId="3577"/>
    <cellStyle name="Input 5 3" xfId="3578"/>
    <cellStyle name="Input 5 4" xfId="6640"/>
    <cellStyle name="Input 5 5" xfId="8416"/>
    <cellStyle name="Input 6" xfId="3579"/>
    <cellStyle name="Input 6 2" xfId="3580"/>
    <cellStyle name="Input 6 3" xfId="3581"/>
    <cellStyle name="Input 6 4" xfId="6639"/>
    <cellStyle name="Input 6 5" xfId="8417"/>
    <cellStyle name="Input 7" xfId="3582"/>
    <cellStyle name="Input 7 2" xfId="3583"/>
    <cellStyle name="Input 7 3" xfId="3584"/>
    <cellStyle name="Input 7 4" xfId="6638"/>
    <cellStyle name="Input 7 5" xfId="8418"/>
    <cellStyle name="Input 8" xfId="3585"/>
    <cellStyle name="Input 9" xfId="3586"/>
    <cellStyle name="Input_34.3 - Rua Piaui_Joa" xfId="3587"/>
    <cellStyle name="Linked Cell" xfId="211"/>
    <cellStyle name="Moeda 10" xfId="212"/>
    <cellStyle name="Moeda 10 2" xfId="7203"/>
    <cellStyle name="Moeda 10 3" xfId="5280"/>
    <cellStyle name="Moeda 11" xfId="213"/>
    <cellStyle name="Moeda 2" xfId="214"/>
    <cellStyle name="Moeda 2 10" xfId="3588"/>
    <cellStyle name="Moeda 2 10 2" xfId="8216"/>
    <cellStyle name="Moeda 2 10 2 2" xfId="6636"/>
    <cellStyle name="Moeda 2 10 2 3" xfId="8419"/>
    <cellStyle name="Moeda 2 10 3" xfId="5446"/>
    <cellStyle name="Moeda 2 11" xfId="3589"/>
    <cellStyle name="Moeda 2 11 2" xfId="8215"/>
    <cellStyle name="Moeda 2 11 2 2" xfId="6635"/>
    <cellStyle name="Moeda 2 11 2 3" xfId="8420"/>
    <cellStyle name="Moeda 2 11 3" xfId="7929"/>
    <cellStyle name="Moeda 2 12" xfId="3590"/>
    <cellStyle name="Moeda 2 12 2" xfId="8214"/>
    <cellStyle name="Moeda 2 12 2 2" xfId="6634"/>
    <cellStyle name="Moeda 2 12 2 3" xfId="8421"/>
    <cellStyle name="Moeda 2 12 3" xfId="7930"/>
    <cellStyle name="Moeda 2 13" xfId="3591"/>
    <cellStyle name="Moeda 2 13 2" xfId="8213"/>
    <cellStyle name="Moeda 2 13 2 2" xfId="5336"/>
    <cellStyle name="Moeda 2 13 2 3" xfId="8422"/>
    <cellStyle name="Moeda 2 13 3" xfId="7960"/>
    <cellStyle name="Moeda 2 14" xfId="3592"/>
    <cellStyle name="Moeda 2 14 2" xfId="8212"/>
    <cellStyle name="Moeda 2 14 2 2" xfId="6633"/>
    <cellStyle name="Moeda 2 14 2 3" xfId="8423"/>
    <cellStyle name="Moeda 2 14 3" xfId="7984"/>
    <cellStyle name="Moeda 2 15" xfId="3593"/>
    <cellStyle name="Moeda 2 15 2" xfId="8211"/>
    <cellStyle name="Moeda 2 15 2 2" xfId="6632"/>
    <cellStyle name="Moeda 2 15 2 3" xfId="8424"/>
    <cellStyle name="Moeda 2 15 3" xfId="6220"/>
    <cellStyle name="Moeda 2 16" xfId="3594"/>
    <cellStyle name="Moeda 2 16 2" xfId="5476"/>
    <cellStyle name="Moeda 2 16 2 2" xfId="6631"/>
    <cellStyle name="Moeda 2 16 2 3" xfId="8425"/>
    <cellStyle name="Moeda 2 16 3" xfId="6219"/>
    <cellStyle name="Moeda 2 17" xfId="8209"/>
    <cellStyle name="Moeda 2 18" xfId="8208"/>
    <cellStyle name="Moeda 2 19" xfId="7211"/>
    <cellStyle name="Moeda 2 2" xfId="215"/>
    <cellStyle name="Moeda 2 2 10" xfId="3595"/>
    <cellStyle name="Moeda 2 2 11" xfId="3596"/>
    <cellStyle name="Moeda 2 2 12" xfId="8217"/>
    <cellStyle name="Moeda 2 2 13" xfId="5638"/>
    <cellStyle name="Moeda 2 2 14" xfId="8207"/>
    <cellStyle name="Moeda 2 2 15" xfId="5594"/>
    <cellStyle name="Moeda 2 2 16" xfId="8206"/>
    <cellStyle name="Moeda 2 2 17" xfId="8205"/>
    <cellStyle name="Moeda 2 2 18" xfId="8204"/>
    <cellStyle name="Moeda 2 2 19" xfId="6630"/>
    <cellStyle name="Moeda 2 2 2" xfId="216"/>
    <cellStyle name="Moeda 2 2 2 10" xfId="8203"/>
    <cellStyle name="Moeda 2 2 2 11" xfId="8038"/>
    <cellStyle name="Moeda 2 2 2 2" xfId="3597"/>
    <cellStyle name="Moeda 2 2 2 2 2" xfId="3598"/>
    <cellStyle name="Moeda 2 2 2 2 3" xfId="3599"/>
    <cellStyle name="Moeda 2 2 2 2 4" xfId="8202"/>
    <cellStyle name="Moeda 2 2 2 2 5" xfId="8039"/>
    <cellStyle name="Moeda 2 2 2 3" xfId="3600"/>
    <cellStyle name="Moeda 2 2 2 4" xfId="3601"/>
    <cellStyle name="Moeda 2 2 2 5" xfId="3602"/>
    <cellStyle name="Moeda 2 2 2 6" xfId="3603"/>
    <cellStyle name="Moeda 2 2 2 7" xfId="3604"/>
    <cellStyle name="Moeda 2 2 2 8" xfId="3605"/>
    <cellStyle name="Moeda 2 2 2 9" xfId="3606"/>
    <cellStyle name="Moeda 2 2 20" xfId="7905"/>
    <cellStyle name="Moeda 2 2 3" xfId="217"/>
    <cellStyle name="Moeda 2 2 3 10" xfId="8200"/>
    <cellStyle name="Moeda 2 2 3 11" xfId="8199"/>
    <cellStyle name="Moeda 2 2 3 12" xfId="8198"/>
    <cellStyle name="Moeda 2 2 3 13" xfId="8197"/>
    <cellStyle name="Moeda 2 2 3 14" xfId="8196"/>
    <cellStyle name="Moeda 2 2 3 15" xfId="8195"/>
    <cellStyle name="Moeda 2 2 3 16" xfId="6626"/>
    <cellStyle name="Moeda 2 2 3 17" xfId="5634"/>
    <cellStyle name="Moeda 2 2 3 2" xfId="3607"/>
    <cellStyle name="Moeda 2 2 3 3" xfId="3608"/>
    <cellStyle name="Moeda 2 2 3 4" xfId="8186"/>
    <cellStyle name="Moeda 2 2 3 5" xfId="5531"/>
    <cellStyle name="Moeda 2 2 3 6" xfId="8194"/>
    <cellStyle name="Moeda 2 2 3 7" xfId="8193"/>
    <cellStyle name="Moeda 2 2 3 8" xfId="8192"/>
    <cellStyle name="Moeda 2 2 3 9" xfId="8191"/>
    <cellStyle name="Moeda 2 2 4" xfId="416"/>
    <cellStyle name="Moeda 2 2 4 10" xfId="8189"/>
    <cellStyle name="Moeda 2 2 4 11" xfId="8188"/>
    <cellStyle name="Moeda 2 2 4 12" xfId="8187"/>
    <cellStyle name="Moeda 2 2 4 13" xfId="5475"/>
    <cellStyle name="Moeda 2 2 4 14" xfId="5474"/>
    <cellStyle name="Moeda 2 2 4 15" xfId="5473"/>
    <cellStyle name="Moeda 2 2 4 16" xfId="5335"/>
    <cellStyle name="Moeda 2 2 4 17" xfId="6552"/>
    <cellStyle name="Moeda 2 2 4 2" xfId="3609"/>
    <cellStyle name="Moeda 2 2 4 3" xfId="3610"/>
    <cellStyle name="Moeda 2 2 4 4" xfId="8190"/>
    <cellStyle name="Moeda 2 2 4 5" xfId="8160"/>
    <cellStyle name="Moeda 2 2 4 6" xfId="8184"/>
    <cellStyle name="Moeda 2 2 4 7" xfId="5637"/>
    <cellStyle name="Moeda 2 2 4 8" xfId="8183"/>
    <cellStyle name="Moeda 2 2 4 9" xfId="5593"/>
    <cellStyle name="Moeda 2 2 5" xfId="3611"/>
    <cellStyle name="Moeda 2 2 5 2" xfId="3612"/>
    <cellStyle name="Moeda 2 2 5 3" xfId="3613"/>
    <cellStyle name="Moeda 2 2 5 4" xfId="8182"/>
    <cellStyle name="Moeda 2 2 5 5" xfId="6559"/>
    <cellStyle name="Moeda 2 2 6" xfId="3614"/>
    <cellStyle name="Moeda 2 2 6 2" xfId="3615"/>
    <cellStyle name="Moeda 2 2 6 3" xfId="3616"/>
    <cellStyle name="Moeda 2 2 7" xfId="3617"/>
    <cellStyle name="Moeda 2 2 7 2" xfId="8180"/>
    <cellStyle name="Moeda 2 2 7 2 2" xfId="6623"/>
    <cellStyle name="Moeda 2 2 7 2 3" xfId="8426"/>
    <cellStyle name="Moeda 2 2 7 3" xfId="6560"/>
    <cellStyle name="Moeda 2 2 8" xfId="3618"/>
    <cellStyle name="Moeda 2 2 8 2" xfId="8179"/>
    <cellStyle name="Moeda 2 2 8 2 2" xfId="6622"/>
    <cellStyle name="Moeda 2 2 8 2 3" xfId="8427"/>
    <cellStyle name="Moeda 2 2 8 3" xfId="6567"/>
    <cellStyle name="Moeda 2 2 9" xfId="3619"/>
    <cellStyle name="Moeda 2 2 9 2" xfId="8178"/>
    <cellStyle name="Moeda 2 2 9 2 2" xfId="6621"/>
    <cellStyle name="Moeda 2 2 9 2 3" xfId="8428"/>
    <cellStyle name="Moeda 2 2 9 3" xfId="6568"/>
    <cellStyle name="Moeda 2 20" xfId="6637"/>
    <cellStyle name="Moeda 2 21" xfId="6221"/>
    <cellStyle name="Moeda 2 3" xfId="218"/>
    <cellStyle name="Moeda 2 3 10" xfId="8177"/>
    <cellStyle name="Moeda 2 3 11" xfId="8176"/>
    <cellStyle name="Moeda 2 3 12" xfId="8175"/>
    <cellStyle name="Moeda 2 3 13" xfId="8174"/>
    <cellStyle name="Moeda 2 3 14" xfId="8173"/>
    <cellStyle name="Moeda 2 3 15" xfId="8172"/>
    <cellStyle name="Moeda 2 3 16" xfId="8171"/>
    <cellStyle name="Moeda 2 3 17" xfId="6620"/>
    <cellStyle name="Moeda 2 3 18" xfId="6569"/>
    <cellStyle name="Moeda 2 3 2" xfId="3620"/>
    <cellStyle name="Moeda 2 3 2 10" xfId="8168"/>
    <cellStyle name="Moeda 2 3 2 11" xfId="8169"/>
    <cellStyle name="Moeda 2 3 2 12" xfId="5530"/>
    <cellStyle name="Moeda 2 3 2 13" xfId="8167"/>
    <cellStyle name="Moeda 2 3 2 14" xfId="8166"/>
    <cellStyle name="Moeda 2 3 2 15" xfId="8165"/>
    <cellStyle name="Moeda 2 3 2 16" xfId="6619"/>
    <cellStyle name="Moeda 2 3 2 17" xfId="8057"/>
    <cellStyle name="Moeda 2 3 2 2" xfId="3621"/>
    <cellStyle name="Moeda 2 3 2 3" xfId="3622"/>
    <cellStyle name="Moeda 2 3 2 4" xfId="8170"/>
    <cellStyle name="Moeda 2 3 2 5" xfId="8163"/>
    <cellStyle name="Moeda 2 3 2 6" xfId="8162"/>
    <cellStyle name="Moeda 2 3 2 7" xfId="5472"/>
    <cellStyle name="Moeda 2 3 2 8" xfId="5471"/>
    <cellStyle name="Moeda 2 3 2 9" xfId="8159"/>
    <cellStyle name="Moeda 2 3 3" xfId="3623"/>
    <cellStyle name="Moeda 2 3 3 2" xfId="3624"/>
    <cellStyle name="Moeda 2 3 3 3" xfId="3625"/>
    <cellStyle name="Moeda 2 3 4" xfId="3626"/>
    <cellStyle name="Moeda 2 3 4 2" xfId="7936"/>
    <cellStyle name="Moeda 2 3 4 2 2" xfId="6618"/>
    <cellStyle name="Moeda 2 3 4 2 3" xfId="8429"/>
    <cellStyle name="Moeda 2 3 4 3" xfId="6585"/>
    <cellStyle name="Moeda 2 3 5" xfId="3627"/>
    <cellStyle name="Moeda 2 3 5 2" xfId="8158"/>
    <cellStyle name="Moeda 2 3 5 2 2" xfId="6616"/>
    <cellStyle name="Moeda 2 3 5 2 3" xfId="8430"/>
    <cellStyle name="Moeda 2 3 5 3" xfId="8083"/>
    <cellStyle name="Moeda 2 3 6" xfId="3628"/>
    <cellStyle name="Moeda 2 3 6 2" xfId="8157"/>
    <cellStyle name="Moeda 2 3 6 2 2" xfId="6615"/>
    <cellStyle name="Moeda 2 3 6 2 3" xfId="8431"/>
    <cellStyle name="Moeda 2 3 6 3" xfId="8084"/>
    <cellStyle name="Moeda 2 3 7" xfId="3629"/>
    <cellStyle name="Moeda 2 3 7 2" xfId="8156"/>
    <cellStyle name="Moeda 2 3 7 2 2" xfId="6614"/>
    <cellStyle name="Moeda 2 3 7 2 3" xfId="8432"/>
    <cellStyle name="Moeda 2 3 7 3" xfId="8085"/>
    <cellStyle name="Moeda 2 3 8" xfId="3630"/>
    <cellStyle name="Moeda 2 3 9" xfId="3631"/>
    <cellStyle name="Moeda 2 4" xfId="219"/>
    <cellStyle name="Moeda 2 4 10" xfId="8155"/>
    <cellStyle name="Moeda 2 4 11" xfId="8154"/>
    <cellStyle name="Moeda 2 4 12" xfId="8153"/>
    <cellStyle name="Moeda 2 4 13" xfId="8152"/>
    <cellStyle name="Moeda 2 4 14" xfId="8151"/>
    <cellStyle name="Moeda 2 4 15" xfId="5588"/>
    <cellStyle name="Moeda 2 4 16" xfId="6613"/>
    <cellStyle name="Moeda 2 4 17" xfId="8100"/>
    <cellStyle name="Moeda 2 4 2" xfId="3632"/>
    <cellStyle name="Moeda 2 4 2 2" xfId="3633"/>
    <cellStyle name="Moeda 2 4 2 3" xfId="3634"/>
    <cellStyle name="Moeda 2 4 3" xfId="3635"/>
    <cellStyle name="Moeda 2 4 3 2" xfId="8150"/>
    <cellStyle name="Moeda 2 4 3 2 2" xfId="6611"/>
    <cellStyle name="Moeda 2 4 3 2 3" xfId="8433"/>
    <cellStyle name="Moeda 2 4 3 3" xfId="6594"/>
    <cellStyle name="Moeda 2 4 4" xfId="3636"/>
    <cellStyle name="Moeda 2 4 4 2" xfId="5470"/>
    <cellStyle name="Moeda 2 4 4 2 2" xfId="6610"/>
    <cellStyle name="Moeda 2 4 4 2 3" xfId="8434"/>
    <cellStyle name="Moeda 2 4 4 3" xfId="6595"/>
    <cellStyle name="Moeda 2 4 5" xfId="3637"/>
    <cellStyle name="Moeda 2 4 5 2" xfId="5469"/>
    <cellStyle name="Moeda 2 4 5 2 2" xfId="6609"/>
    <cellStyle name="Moeda 2 4 5 2 3" xfId="8435"/>
    <cellStyle name="Moeda 2 4 5 3" xfId="5565"/>
    <cellStyle name="Moeda 2 4 6" xfId="3638"/>
    <cellStyle name="Moeda 2 4 6 2" xfId="8148"/>
    <cellStyle name="Moeda 2 4 6 2 2" xfId="6608"/>
    <cellStyle name="Moeda 2 4 6 2 3" xfId="8436"/>
    <cellStyle name="Moeda 2 4 6 3" xfId="6597"/>
    <cellStyle name="Moeda 2 4 7" xfId="3639"/>
    <cellStyle name="Moeda 2 4 8" xfId="3640"/>
    <cellStyle name="Moeda 2 4 9" xfId="5632"/>
    <cellStyle name="Moeda 2 5" xfId="521"/>
    <cellStyle name="Moeda 2 5 10" xfId="8127"/>
    <cellStyle name="Moeda 2 5 11" xfId="8146"/>
    <cellStyle name="Moeda 2 5 12" xfId="8145"/>
    <cellStyle name="Moeda 2 5 13" xfId="8144"/>
    <cellStyle name="Moeda 2 5 14" xfId="8143"/>
    <cellStyle name="Moeda 2 5 15" xfId="8142"/>
    <cellStyle name="Moeda 2 5 16" xfId="6607"/>
    <cellStyle name="Moeda 2 5 16 2" xfId="6216"/>
    <cellStyle name="Moeda 2 5 17" xfId="7169"/>
    <cellStyle name="Moeda 2 5 17 2" xfId="6081"/>
    <cellStyle name="Moeda 2 5 18" xfId="5304"/>
    <cellStyle name="Moeda 2 5 19" xfId="6079"/>
    <cellStyle name="Moeda 2 5 2" xfId="3641"/>
    <cellStyle name="Moeda 2 5 2 2" xfId="8141"/>
    <cellStyle name="Moeda 2 5 2 2 2" xfId="6557"/>
    <cellStyle name="Moeda 2 5 2 2 2 2" xfId="6210"/>
    <cellStyle name="Moeda 2 5 2 2 2 3" xfId="8760"/>
    <cellStyle name="Moeda 2 5 2 2 3" xfId="8437"/>
    <cellStyle name="Moeda 2 5 2 3" xfId="6211"/>
    <cellStyle name="Moeda 2 5 2 3 2" xfId="6217"/>
    <cellStyle name="Moeda 2 5 2 4" xfId="6082"/>
    <cellStyle name="Moeda 2 5 2 5" xfId="6213"/>
    <cellStyle name="Moeda 2 5 2 6" xfId="6080"/>
    <cellStyle name="Moeda 2 5 2 7" xfId="6215"/>
    <cellStyle name="Moeda 2 5 2 8" xfId="6612"/>
    <cellStyle name="Moeda 2 5 20" xfId="6214"/>
    <cellStyle name="Moeda 2 5 21" xfId="8119"/>
    <cellStyle name="Moeda 2 5 3" xfId="8147"/>
    <cellStyle name="Moeda 2 5 3 2" xfId="8140"/>
    <cellStyle name="Moeda 2 5 3 3" xfId="8149"/>
    <cellStyle name="Moeda 2 5 4" xfId="5468"/>
    <cellStyle name="Moeda 2 5 5" xfId="8139"/>
    <cellStyle name="Moeda 2 5 6" xfId="8138"/>
    <cellStyle name="Moeda 2 5 7" xfId="5467"/>
    <cellStyle name="Moeda 2 5 8" xfId="8137"/>
    <cellStyle name="Moeda 2 5 9" xfId="8136"/>
    <cellStyle name="Moeda 2 6" xfId="605"/>
    <cellStyle name="Moeda 2 6 2" xfId="3642"/>
    <cellStyle name="Moeda 2 6 2 2" xfId="6606"/>
    <cellStyle name="Moeda 2 6 2 2 2" xfId="6605"/>
    <cellStyle name="Moeda 2 6 2 2 3" xfId="8439"/>
    <cellStyle name="Moeda 2 6 2 3" xfId="8438"/>
    <cellStyle name="Moeda 2 6 3" xfId="8135"/>
    <cellStyle name="Moeda 2 6 4" xfId="8164"/>
    <cellStyle name="Moeda 2 7" xfId="3643"/>
    <cellStyle name="Moeda 2 7 2" xfId="8134"/>
    <cellStyle name="Moeda 2 7 2 2" xfId="6604"/>
    <cellStyle name="Moeda 2 7 2 3" xfId="8440"/>
    <cellStyle name="Moeda 2 7 3" xfId="8161"/>
    <cellStyle name="Moeda 2 8" xfId="3644"/>
    <cellStyle name="Moeda 2 8 2" xfId="8133"/>
    <cellStyle name="Moeda 2 8 2 2" xfId="6603"/>
    <cellStyle name="Moeda 2 8 2 3" xfId="8441"/>
    <cellStyle name="Moeda 2 8 3" xfId="6624"/>
    <cellStyle name="Moeda 2 9" xfId="3645"/>
    <cellStyle name="Moeda 2 9 2" xfId="8132"/>
    <cellStyle name="Moeda 2 9 2 2" xfId="6602"/>
    <cellStyle name="Moeda 2 9 2 3" xfId="8442"/>
    <cellStyle name="Moeda 2 9 3" xfId="8181"/>
    <cellStyle name="Moeda 2_ÁLVARO JOSÉ DOS SANTOS" xfId="220"/>
    <cellStyle name="Moeda 3" xfId="221"/>
    <cellStyle name="Moeda 3 10" xfId="8131"/>
    <cellStyle name="Moeda 3 11" xfId="6625"/>
    <cellStyle name="Moeda 3 2" xfId="222"/>
    <cellStyle name="Moeda 3 2 10" xfId="8129"/>
    <cellStyle name="Moeda 3 2 11" xfId="8128"/>
    <cellStyle name="Moeda 3 2 12" xfId="5466"/>
    <cellStyle name="Moeda 3 2 13" xfId="8126"/>
    <cellStyle name="Moeda 3 2 14" xfId="8125"/>
    <cellStyle name="Moeda 3 2 15" xfId="8124"/>
    <cellStyle name="Moeda 3 2 16" xfId="5613"/>
    <cellStyle name="Moeda 3 2 17" xfId="8185"/>
    <cellStyle name="Moeda 3 2 2" xfId="223"/>
    <cellStyle name="Moeda 3 2 2 2" xfId="3646"/>
    <cellStyle name="Moeda 3 2 2 3" xfId="3647"/>
    <cellStyle name="Moeda 3 2 2 4" xfId="8123"/>
    <cellStyle name="Moeda 3 2 2 5" xfId="6627"/>
    <cellStyle name="Moeda 3 2 3" xfId="3648"/>
    <cellStyle name="Moeda 3 2 3 2" xfId="3649"/>
    <cellStyle name="Moeda 3 2 3 3" xfId="3650"/>
    <cellStyle name="Moeda 3 2 4" xfId="3651"/>
    <cellStyle name="Moeda 3 2 4 2" xfId="8122"/>
    <cellStyle name="Moeda 3 2 4 2 2" xfId="6600"/>
    <cellStyle name="Moeda 3 2 4 2 3" xfId="8444"/>
    <cellStyle name="Moeda 3 2 4 3" xfId="6628"/>
    <cellStyle name="Moeda 3 2 5" xfId="3652"/>
    <cellStyle name="Moeda 3 2 5 2" xfId="8121"/>
    <cellStyle name="Moeda 3 2 5 2 2" xfId="6599"/>
    <cellStyle name="Moeda 3 2 5 2 3" xfId="8445"/>
    <cellStyle name="Moeda 3 2 5 3" xfId="6629"/>
    <cellStyle name="Moeda 3 2 6" xfId="3653"/>
    <cellStyle name="Moeda 3 2 6 2" xfId="8120"/>
    <cellStyle name="Moeda 3 2 6 2 2" xfId="6598"/>
    <cellStyle name="Moeda 3 2 6 2 3" xfId="8446"/>
    <cellStyle name="Moeda 3 2 6 3" xfId="8201"/>
    <cellStyle name="Moeda 3 2 7" xfId="3654"/>
    <cellStyle name="Moeda 3 2 8" xfId="3655"/>
    <cellStyle name="Moeda 3 2 9" xfId="8130"/>
    <cellStyle name="Moeda 3 3" xfId="3656"/>
    <cellStyle name="Moeda 3 3 2" xfId="3657"/>
    <cellStyle name="Moeda 3 3 3" xfId="3658"/>
    <cellStyle name="Moeda 3 4" xfId="3659"/>
    <cellStyle name="Moeda 3 4 2" xfId="6601"/>
    <cellStyle name="Moeda 3 4 2 2" xfId="6596"/>
    <cellStyle name="Moeda 3 4 2 3" xfId="8447"/>
    <cellStyle name="Moeda 3 4 3" xfId="8443"/>
    <cellStyle name="Moeda 3 5" xfId="3660"/>
    <cellStyle name="Moeda 3 6" xfId="3661"/>
    <cellStyle name="Moeda 3 7" xfId="3662"/>
    <cellStyle name="Moeda 3 8" xfId="3663"/>
    <cellStyle name="Moeda 3 9" xfId="3664"/>
    <cellStyle name="Moeda 4" xfId="224"/>
    <cellStyle name="Moeda 4 10" xfId="8118"/>
    <cellStyle name="Moeda 4 11" xfId="8117"/>
    <cellStyle name="Moeda 4 12" xfId="5636"/>
    <cellStyle name="Moeda 4 13" xfId="8116"/>
    <cellStyle name="Moeda 4 14" xfId="8115"/>
    <cellStyle name="Moeda 4 15" xfId="8114"/>
    <cellStyle name="Moeda 4 16" xfId="8113"/>
    <cellStyle name="Moeda 4 17" xfId="6593"/>
    <cellStyle name="Moeda 4 18" xfId="6641"/>
    <cellStyle name="Moeda 4 2" xfId="225"/>
    <cellStyle name="Moeda 4 2 10" xfId="5592"/>
    <cellStyle name="Moeda 4 2 11" xfId="8110"/>
    <cellStyle name="Moeda 4 2 12" xfId="8111"/>
    <cellStyle name="Moeda 4 2 13" xfId="5465"/>
    <cellStyle name="Moeda 4 2 14" xfId="5464"/>
    <cellStyle name="Moeda 4 2 15" xfId="8109"/>
    <cellStyle name="Moeda 4 2 16" xfId="6592"/>
    <cellStyle name="Moeda 4 2 17" xfId="6647"/>
    <cellStyle name="Moeda 4 2 2" xfId="3665"/>
    <cellStyle name="Moeda 4 2 3" xfId="3666"/>
    <cellStyle name="Moeda 4 2 4" xfId="8112"/>
    <cellStyle name="Moeda 4 2 5" xfId="8108"/>
    <cellStyle name="Moeda 4 2 6" xfId="8107"/>
    <cellStyle name="Moeda 4 2 7" xfId="8106"/>
    <cellStyle name="Moeda 4 2 8" xfId="8096"/>
    <cellStyle name="Moeda 4 2 9" xfId="8105"/>
    <cellStyle name="Moeda 4 3" xfId="3667"/>
    <cellStyle name="Moeda 4 3 2" xfId="3668"/>
    <cellStyle name="Moeda 4 3 3" xfId="3669"/>
    <cellStyle name="Moeda 4 4" xfId="3670"/>
    <cellStyle name="Moeda 4 4 2" xfId="8104"/>
    <cellStyle name="Moeda 4 4 2 2" xfId="6591"/>
    <cellStyle name="Moeda 4 4 2 3" xfId="8448"/>
    <cellStyle name="Moeda 4 4 3" xfId="6651"/>
    <cellStyle name="Moeda 4 5" xfId="3671"/>
    <cellStyle name="Moeda 4 5 2" xfId="8103"/>
    <cellStyle name="Moeda 4 5 2 2" xfId="6590"/>
    <cellStyle name="Moeda 4 5 2 3" xfId="8449"/>
    <cellStyle name="Moeda 4 5 3" xfId="6658"/>
    <cellStyle name="Moeda 4 6" xfId="3672"/>
    <cellStyle name="Moeda 4 6 2" xfId="8102"/>
    <cellStyle name="Moeda 4 6 2 2" xfId="6589"/>
    <cellStyle name="Moeda 4 6 2 3" xfId="8450"/>
    <cellStyle name="Moeda 4 6 3" xfId="8224"/>
    <cellStyle name="Moeda 4 7" xfId="3673"/>
    <cellStyle name="Moeda 4 7 2" xfId="8101"/>
    <cellStyle name="Moeda 4 7 2 2" xfId="6588"/>
    <cellStyle name="Moeda 4 7 2 3" xfId="8451"/>
    <cellStyle name="Moeda 4 7 3" xfId="8225"/>
    <cellStyle name="Moeda 4 8" xfId="3674"/>
    <cellStyle name="Moeda 4 9" xfId="3675"/>
    <cellStyle name="Moeda 5" xfId="226"/>
    <cellStyle name="Moeda 5 10" xfId="8099"/>
    <cellStyle name="Moeda 5 11" xfId="8098"/>
    <cellStyle name="Moeda 5 12" xfId="8097"/>
    <cellStyle name="Moeda 5 13" xfId="5463"/>
    <cellStyle name="Moeda 5 14" xfId="8095"/>
    <cellStyle name="Moeda 5 15" xfId="8094"/>
    <cellStyle name="Moeda 5 16" xfId="8093"/>
    <cellStyle name="Moeda 5 17" xfId="6587"/>
    <cellStyle name="Moeda 5 18" xfId="8226"/>
    <cellStyle name="Moeda 5 2" xfId="227"/>
    <cellStyle name="Moeda 5 2 10" xfId="8091"/>
    <cellStyle name="Moeda 5 2 11" xfId="8090"/>
    <cellStyle name="Moeda 5 2 12" xfId="8089"/>
    <cellStyle name="Moeda 5 2 13" xfId="8088"/>
    <cellStyle name="Moeda 5 2 14" xfId="8087"/>
    <cellStyle name="Moeda 5 2 15" xfId="8086"/>
    <cellStyle name="Moeda 5 2 16" xfId="6586"/>
    <cellStyle name="Moeda 5 2 17" xfId="8228"/>
    <cellStyle name="Moeda 5 2 2" xfId="3676"/>
    <cellStyle name="Moeda 5 2 3" xfId="3677"/>
    <cellStyle name="Moeda 5 2 4" xfId="8092"/>
    <cellStyle name="Moeda 5 2 5" xfId="8082"/>
    <cellStyle name="Moeda 5 2 6" xfId="8081"/>
    <cellStyle name="Moeda 5 2 7" xfId="8080"/>
    <cellStyle name="Moeda 5 2 8" xfId="8079"/>
    <cellStyle name="Moeda 5 2 9" xfId="8078"/>
    <cellStyle name="Moeda 5 3" xfId="3678"/>
    <cellStyle name="Moeda 5 3 2" xfId="3679"/>
    <cellStyle name="Moeda 5 3 3" xfId="3680"/>
    <cellStyle name="Moeda 5 3 4" xfId="8077"/>
    <cellStyle name="Moeda 5 3 5" xfId="6669"/>
    <cellStyle name="Moeda 5 4" xfId="3681"/>
    <cellStyle name="Moeda 5 4 2" xfId="3682"/>
    <cellStyle name="Moeda 5 4 3" xfId="3683"/>
    <cellStyle name="Moeda 5 5" xfId="3684"/>
    <cellStyle name="Moeda 5 5 2" xfId="8076"/>
    <cellStyle name="Moeda 5 5 2 2" xfId="6584"/>
    <cellStyle name="Moeda 5 5 2 3" xfId="8452"/>
    <cellStyle name="Moeda 5 5 3" xfId="6670"/>
    <cellStyle name="Moeda 5 6" xfId="3685"/>
    <cellStyle name="Moeda 5 6 2" xfId="8075"/>
    <cellStyle name="Moeda 5 6 2 2" xfId="6583"/>
    <cellStyle name="Moeda 5 6 2 3" xfId="8453"/>
    <cellStyle name="Moeda 5 6 3" xfId="6671"/>
    <cellStyle name="Moeda 5 7" xfId="3686"/>
    <cellStyle name="Moeda 5 7 2" xfId="8074"/>
    <cellStyle name="Moeda 5 7 2 2" xfId="5334"/>
    <cellStyle name="Moeda 5 7 2 3" xfId="8454"/>
    <cellStyle name="Moeda 5 7 3" xfId="6672"/>
    <cellStyle name="Moeda 5 8" xfId="3687"/>
    <cellStyle name="Moeda 5 9" xfId="3688"/>
    <cellStyle name="Moeda 6" xfId="228"/>
    <cellStyle name="Moeda 6 10" xfId="8073"/>
    <cellStyle name="Moeda 6 11" xfId="8072"/>
    <cellStyle name="Moeda 6 12" xfId="8071"/>
    <cellStyle name="Moeda 6 13" xfId="8070"/>
    <cellStyle name="Moeda 6 14" xfId="8069"/>
    <cellStyle name="Moeda 6 15" xfId="5591"/>
    <cellStyle name="Moeda 6 16" xfId="5333"/>
    <cellStyle name="Moeda 6 17" xfId="6674"/>
    <cellStyle name="Moeda 6 2" xfId="229"/>
    <cellStyle name="Moeda 6 2 2" xfId="3689"/>
    <cellStyle name="Moeda 6 2 3" xfId="3690"/>
    <cellStyle name="Moeda 6 2 4" xfId="8068"/>
    <cellStyle name="Moeda 6 2 5" xfId="6676"/>
    <cellStyle name="Moeda 6 3" xfId="3691"/>
    <cellStyle name="Moeda 6 3 2" xfId="3692"/>
    <cellStyle name="Moeda 6 3 3" xfId="3693"/>
    <cellStyle name="Moeda 6 4" xfId="3694"/>
    <cellStyle name="Moeda 6 4 2" xfId="8067"/>
    <cellStyle name="Moeda 6 4 2 2" xfId="6582"/>
    <cellStyle name="Moeda 6 4 2 3" xfId="8455"/>
    <cellStyle name="Moeda 6 4 3" xfId="6680"/>
    <cellStyle name="Moeda 6 5" xfId="3695"/>
    <cellStyle name="Moeda 6 5 2" xfId="5462"/>
    <cellStyle name="Moeda 6 5 2 2" xfId="6581"/>
    <cellStyle name="Moeda 6 5 2 3" xfId="8456"/>
    <cellStyle name="Moeda 6 5 3" xfId="6682"/>
    <cellStyle name="Moeda 6 6" xfId="3696"/>
    <cellStyle name="Moeda 6 6 2" xfId="5461"/>
    <cellStyle name="Moeda 6 6 2 2" xfId="6580"/>
    <cellStyle name="Moeda 6 6 2 3" xfId="8457"/>
    <cellStyle name="Moeda 6 6 3" xfId="6683"/>
    <cellStyle name="Moeda 6 7" xfId="3697"/>
    <cellStyle name="Moeda 6 8" xfId="3698"/>
    <cellStyle name="Moeda 6 9" xfId="5635"/>
    <cellStyle name="Moeda 7" xfId="230"/>
    <cellStyle name="Moeda 7 10" xfId="8065"/>
    <cellStyle name="Moeda 7 11" xfId="8064"/>
    <cellStyle name="Moeda 7 12" xfId="8063"/>
    <cellStyle name="Moeda 7 13" xfId="8062"/>
    <cellStyle name="Moeda 7 14" xfId="8053"/>
    <cellStyle name="Moeda 7 15" xfId="8061"/>
    <cellStyle name="Moeda 7 16" xfId="6579"/>
    <cellStyle name="Moeda 7 17" xfId="6684"/>
    <cellStyle name="Moeda 7 2" xfId="231"/>
    <cellStyle name="Moeda 7 2 2" xfId="3699"/>
    <cellStyle name="Moeda 7 2 3" xfId="3700"/>
    <cellStyle name="Moeda 7 2 4" xfId="5460"/>
    <cellStyle name="Moeda 7 2 5" xfId="6686"/>
    <cellStyle name="Moeda 7 3" xfId="3701"/>
    <cellStyle name="Moeda 7 3 2" xfId="3702"/>
    <cellStyle name="Moeda 7 3 3" xfId="3703"/>
    <cellStyle name="Moeda 7 4" xfId="3704"/>
    <cellStyle name="Moeda 7 4 2" xfId="8060"/>
    <cellStyle name="Moeda 7 4 2 2" xfId="6578"/>
    <cellStyle name="Moeda 7 4 2 3" xfId="8458"/>
    <cellStyle name="Moeda 7 4 3" xfId="6687"/>
    <cellStyle name="Moeda 7 5" xfId="3705"/>
    <cellStyle name="Moeda 7 5 2" xfId="8059"/>
    <cellStyle name="Moeda 7 5 2 2" xfId="6577"/>
    <cellStyle name="Moeda 7 5 2 3" xfId="8459"/>
    <cellStyle name="Moeda 7 5 3" xfId="6688"/>
    <cellStyle name="Moeda 7 6" xfId="3706"/>
    <cellStyle name="Moeda 7 6 2" xfId="8058"/>
    <cellStyle name="Moeda 7 6 2 2" xfId="6576"/>
    <cellStyle name="Moeda 7 6 2 3" xfId="8460"/>
    <cellStyle name="Moeda 7 6 3" xfId="6690"/>
    <cellStyle name="Moeda 7 7" xfId="3707"/>
    <cellStyle name="Moeda 7 8" xfId="3708"/>
    <cellStyle name="Moeda 7 9" xfId="8066"/>
    <cellStyle name="Moeda 8" xfId="232"/>
    <cellStyle name="Moeda 8 10" xfId="8055"/>
    <cellStyle name="Moeda 8 11" xfId="8054"/>
    <cellStyle name="Moeda 8 12" xfId="5459"/>
    <cellStyle name="Moeda 8 13" xfId="8052"/>
    <cellStyle name="Moeda 8 14" xfId="8051"/>
    <cellStyle name="Moeda 8 15" xfId="8050"/>
    <cellStyle name="Moeda 8 16" xfId="6575"/>
    <cellStyle name="Moeda 8 17" xfId="5379"/>
    <cellStyle name="Moeda 8 2" xfId="3709"/>
    <cellStyle name="Moeda 8 2 2" xfId="8049"/>
    <cellStyle name="Moeda 8 2 2 2" xfId="6574"/>
    <cellStyle name="Moeda 8 2 2 3" xfId="8461"/>
    <cellStyle name="Moeda 8 2 3" xfId="6697"/>
    <cellStyle name="Moeda 8 3" xfId="3710"/>
    <cellStyle name="Moeda 8 3 2" xfId="3711"/>
    <cellStyle name="Moeda 8 3 3" xfId="3712"/>
    <cellStyle name="Moeda 8 4" xfId="3713"/>
    <cellStyle name="Moeda 8 4 2" xfId="8048"/>
    <cellStyle name="Moeda 8 4 2 2" xfId="6573"/>
    <cellStyle name="Moeda 8 4 2 3" xfId="8462"/>
    <cellStyle name="Moeda 8 4 3" xfId="6698"/>
    <cellStyle name="Moeda 8 5" xfId="3714"/>
    <cellStyle name="Moeda 8 5 2" xfId="8047"/>
    <cellStyle name="Moeda 8 5 2 2" xfId="6572"/>
    <cellStyle name="Moeda 8 5 2 3" xfId="8463"/>
    <cellStyle name="Moeda 8 5 3" xfId="6701"/>
    <cellStyle name="Moeda 8 6" xfId="3715"/>
    <cellStyle name="Moeda 8 6 2" xfId="8046"/>
    <cellStyle name="Moeda 8 6 2 2" xfId="5332"/>
    <cellStyle name="Moeda 8 6 2 3" xfId="8464"/>
    <cellStyle name="Moeda 8 6 3" xfId="6702"/>
    <cellStyle name="Moeda 8 7" xfId="3716"/>
    <cellStyle name="Moeda 8 8" xfId="3717"/>
    <cellStyle name="Moeda 8 9" xfId="8056"/>
    <cellStyle name="Moeda 9" xfId="233"/>
    <cellStyle name="Moeda 9 10" xfId="8465"/>
    <cellStyle name="Moeda 9 2" xfId="3718"/>
    <cellStyle name="Moeda 9 3" xfId="3719"/>
    <cellStyle name="Moeda 9 3 2" xfId="3720"/>
    <cellStyle name="Moeda 9 3 3" xfId="3721"/>
    <cellStyle name="Moeda 9 3 4" xfId="6570"/>
    <cellStyle name="Moeda 9 3 5" xfId="8466"/>
    <cellStyle name="Moeda 9 4" xfId="3722"/>
    <cellStyle name="Moeda 9 5" xfId="3723"/>
    <cellStyle name="Moeda 9 6" xfId="3724"/>
    <cellStyle name="Moeda 9 7" xfId="3725"/>
    <cellStyle name="Moeda 9 8" xfId="3726"/>
    <cellStyle name="Moeda 9 9" xfId="6571"/>
    <cellStyle name="Neutra 10" xfId="3728"/>
    <cellStyle name="Neutra 10 2" xfId="3729"/>
    <cellStyle name="Neutra 10 3" xfId="3730"/>
    <cellStyle name="Neutra 10 4" xfId="6566"/>
    <cellStyle name="Neutra 10 5" xfId="8467"/>
    <cellStyle name="Neutra 11" xfId="3731"/>
    <cellStyle name="Neutra 11 2" xfId="3732"/>
    <cellStyle name="Neutra 11 3" xfId="3733"/>
    <cellStyle name="Neutra 11 4" xfId="6565"/>
    <cellStyle name="Neutra 11 5" xfId="8468"/>
    <cellStyle name="Neutra 12" xfId="3734"/>
    <cellStyle name="Neutra 12 2" xfId="3735"/>
    <cellStyle name="Neutra 12 3" xfId="3736"/>
    <cellStyle name="Neutra 12 4" xfId="6564"/>
    <cellStyle name="Neutra 12 5" xfId="8469"/>
    <cellStyle name="Neutra 13" xfId="3737"/>
    <cellStyle name="Neutra 13 2" xfId="3738"/>
    <cellStyle name="Neutra 13 3" xfId="3739"/>
    <cellStyle name="Neutra 13 4" xfId="5331"/>
    <cellStyle name="Neutra 13 5" xfId="8470"/>
    <cellStyle name="Neutra 14" xfId="3740"/>
    <cellStyle name="Neutra 14 2" xfId="3741"/>
    <cellStyle name="Neutra 14 3" xfId="3742"/>
    <cellStyle name="Neutra 14 4" xfId="6563"/>
    <cellStyle name="Neutra 14 5" xfId="8471"/>
    <cellStyle name="Neutra 15" xfId="3743"/>
    <cellStyle name="Neutra 15 2" xfId="3744"/>
    <cellStyle name="Neutra 15 3" xfId="3745"/>
    <cellStyle name="Neutra 15 4" xfId="6562"/>
    <cellStyle name="Neutra 15 5" xfId="8472"/>
    <cellStyle name="Neutra 16" xfId="3746"/>
    <cellStyle name="Neutra 17" xfId="3747"/>
    <cellStyle name="Neutra 2" xfId="234"/>
    <cellStyle name="Neutra 2 10" xfId="3748"/>
    <cellStyle name="Neutra 2 11" xfId="3749"/>
    <cellStyle name="Neutra 2 12" xfId="3750"/>
    <cellStyle name="Neutra 2 13" xfId="3751"/>
    <cellStyle name="Neutra 2 14" xfId="3752"/>
    <cellStyle name="Neutra 2 15" xfId="3753"/>
    <cellStyle name="Neutra 2 16" xfId="3754"/>
    <cellStyle name="Neutra 2 17" xfId="3755"/>
    <cellStyle name="Neutra 2 18" xfId="3756"/>
    <cellStyle name="Neutra 2 19" xfId="3757"/>
    <cellStyle name="Neutra 2 2" xfId="235"/>
    <cellStyle name="Neutra 2 2 2" xfId="3758"/>
    <cellStyle name="Neutra 2 2 2 2" xfId="3759"/>
    <cellStyle name="Neutra 2 2 2 3" xfId="3760"/>
    <cellStyle name="Neutra 2 2 2 4" xfId="6561"/>
    <cellStyle name="Neutra 2 2 2 5" xfId="8473"/>
    <cellStyle name="Neutra 2 2 3" xfId="3761"/>
    <cellStyle name="Neutra 2 2 4" xfId="3762"/>
    <cellStyle name="Neutra 2 2 5" xfId="3763"/>
    <cellStyle name="Neutra 2 2 6" xfId="3764"/>
    <cellStyle name="Neutra 2 2 7" xfId="3765"/>
    <cellStyle name="Neutra 2 2 8" xfId="8044"/>
    <cellStyle name="Neutra 2 2 9" xfId="6705"/>
    <cellStyle name="Neutra 2 20" xfId="8045"/>
    <cellStyle name="Neutra 2 21" xfId="6704"/>
    <cellStyle name="Neutra 2 3" xfId="3766"/>
    <cellStyle name="Neutra 2 3 2" xfId="3767"/>
    <cellStyle name="Neutra 2 3 3" xfId="6558"/>
    <cellStyle name="Neutra 2 3 4" xfId="8474"/>
    <cellStyle name="Neutra 2 4" xfId="3768"/>
    <cellStyle name="Neutra 2 5" xfId="3769"/>
    <cellStyle name="Neutra 2 6" xfId="3770"/>
    <cellStyle name="Neutra 2 7" xfId="3771"/>
    <cellStyle name="Neutra 2 8" xfId="3772"/>
    <cellStyle name="Neutra 2 9" xfId="3773"/>
    <cellStyle name="Neutra 3" xfId="236"/>
    <cellStyle name="Neutra 3 10" xfId="6706"/>
    <cellStyle name="Neutra 3 2" xfId="237"/>
    <cellStyle name="Neutra 3 2 2" xfId="3774"/>
    <cellStyle name="Neutra 3 2 2 2" xfId="3775"/>
    <cellStyle name="Neutra 3 2 2 3" xfId="3776"/>
    <cellStyle name="Neutra 3 2 2 4" xfId="6556"/>
    <cellStyle name="Neutra 3 2 2 5" xfId="8475"/>
    <cellStyle name="Neutra 3 2 3" xfId="3777"/>
    <cellStyle name="Neutra 3 2 4" xfId="3778"/>
    <cellStyle name="Neutra 3 2 5" xfId="3779"/>
    <cellStyle name="Neutra 3 2 6" xfId="3780"/>
    <cellStyle name="Neutra 3 2 7" xfId="3781"/>
    <cellStyle name="Neutra 3 2 8" xfId="8042"/>
    <cellStyle name="Neutra 3 2 9" xfId="6707"/>
    <cellStyle name="Neutra 3 3" xfId="3782"/>
    <cellStyle name="Neutra 3 3 2" xfId="3783"/>
    <cellStyle name="Neutra 3 3 3" xfId="3784"/>
    <cellStyle name="Neutra 3 3 4" xfId="6555"/>
    <cellStyle name="Neutra 3 3 5" xfId="8476"/>
    <cellStyle name="Neutra 3 4" xfId="3785"/>
    <cellStyle name="Neutra 3 5" xfId="3786"/>
    <cellStyle name="Neutra 3 6" xfId="3787"/>
    <cellStyle name="Neutra 3 7" xfId="3788"/>
    <cellStyle name="Neutra 3 8" xfId="3789"/>
    <cellStyle name="Neutra 3 9" xfId="8043"/>
    <cellStyle name="Neutra 4" xfId="417"/>
    <cellStyle name="Neutra 4 2" xfId="3790"/>
    <cellStyle name="Neutra 4 2 2" xfId="3791"/>
    <cellStyle name="Neutra 4 2 3" xfId="3792"/>
    <cellStyle name="Neutra 4 2 4" xfId="6553"/>
    <cellStyle name="Neutra 4 2 5" xfId="8478"/>
    <cellStyle name="Neutra 4 3" xfId="3793"/>
    <cellStyle name="Neutra 4 4" xfId="3794"/>
    <cellStyle name="Neutra 4 5" xfId="6554"/>
    <cellStyle name="Neutra 4 6" xfId="8477"/>
    <cellStyle name="Neutra 5" xfId="523"/>
    <cellStyle name="Neutra 5 2" xfId="3795"/>
    <cellStyle name="Neutra 5 2 2" xfId="3796"/>
    <cellStyle name="Neutra 5 2 2 2" xfId="3797"/>
    <cellStyle name="Neutra 5 2 3" xfId="3798"/>
    <cellStyle name="Neutra 5 2 4" xfId="5612"/>
    <cellStyle name="Neutra 5 2 5" xfId="8479"/>
    <cellStyle name="Neutra 5 3" xfId="3799"/>
    <cellStyle name="Neutra 5 4" xfId="3800"/>
    <cellStyle name="Neutra 6" xfId="606"/>
    <cellStyle name="Neutra 6 2" xfId="3801"/>
    <cellStyle name="Neutra 6 2 2" xfId="3802"/>
    <cellStyle name="Neutra 6 2 3" xfId="6550"/>
    <cellStyle name="Neutra 6 2 4" xfId="8481"/>
    <cellStyle name="Neutra 6 3" xfId="3803"/>
    <cellStyle name="Neutra 6 4" xfId="6551"/>
    <cellStyle name="Neutra 6 5" xfId="8480"/>
    <cellStyle name="Neutra 7" xfId="3727"/>
    <cellStyle name="Neutra 7 2" xfId="3804"/>
    <cellStyle name="Neutra 7 3" xfId="3805"/>
    <cellStyle name="Neutra 7 4" xfId="6549"/>
    <cellStyle name="Neutra 7 5" xfId="8482"/>
    <cellStyle name="Neutra 8" xfId="3806"/>
    <cellStyle name="Neutra 8 2" xfId="3807"/>
    <cellStyle name="Neutra 8 3" xfId="3808"/>
    <cellStyle name="Neutra 8 4" xfId="6548"/>
    <cellStyle name="Neutra 8 5" xfId="8483"/>
    <cellStyle name="Neutra 9" xfId="3809"/>
    <cellStyle name="Neutra 9 2" xfId="3810"/>
    <cellStyle name="Neutra 9 3" xfId="3811"/>
    <cellStyle name="Neutra 9 4" xfId="5564"/>
    <cellStyle name="Neutra 9 5" xfId="8484"/>
    <cellStyle name="Neutral" xfId="238"/>
    <cellStyle name="Neutral 1" xfId="3812"/>
    <cellStyle name="Neutral 10" xfId="3813"/>
    <cellStyle name="Neutral 11" xfId="3814"/>
    <cellStyle name="Neutral 12" xfId="3815"/>
    <cellStyle name="Neutral 13" xfId="3816"/>
    <cellStyle name="Neutral 14" xfId="3817"/>
    <cellStyle name="Neutral 15" xfId="3818"/>
    <cellStyle name="Neutral 16" xfId="3819"/>
    <cellStyle name="Neutral 17" xfId="3820"/>
    <cellStyle name="Neutral 18" xfId="3821"/>
    <cellStyle name="Neutral 19" xfId="3822"/>
    <cellStyle name="Neutral 2" xfId="239"/>
    <cellStyle name="Neutral 2 10" xfId="3823"/>
    <cellStyle name="Neutral 2 11" xfId="3824"/>
    <cellStyle name="Neutral 2 12" xfId="3825"/>
    <cellStyle name="Neutral 2 13" xfId="3826"/>
    <cellStyle name="Neutral 2 14" xfId="3827"/>
    <cellStyle name="Neutral 2 15" xfId="3828"/>
    <cellStyle name="Neutral 2 16" xfId="3829"/>
    <cellStyle name="Neutral 2 17" xfId="3830"/>
    <cellStyle name="Neutral 2 18" xfId="3831"/>
    <cellStyle name="Neutral 2 19" xfId="3832"/>
    <cellStyle name="Neutral 2 2" xfId="418"/>
    <cellStyle name="Neutral 2 2 10" xfId="3833"/>
    <cellStyle name="Neutral 2 2 2" xfId="3834"/>
    <cellStyle name="Neutral 2 2 2 2" xfId="3835"/>
    <cellStyle name="Neutral 2 2 3" xfId="3836"/>
    <cellStyle name="Neutral 2 2 4" xfId="3837"/>
    <cellStyle name="Neutral 2 2 5" xfId="3838"/>
    <cellStyle name="Neutral 2 2 6" xfId="3839"/>
    <cellStyle name="Neutral 2 2 7" xfId="3840"/>
    <cellStyle name="Neutral 2 2 8" xfId="3841"/>
    <cellStyle name="Neutral 2 2 9" xfId="3842"/>
    <cellStyle name="Neutral 2 20" xfId="8041"/>
    <cellStyle name="Neutral 2 21" xfId="6708"/>
    <cellStyle name="Neutral 2 3" xfId="3843"/>
    <cellStyle name="Neutral 2 3 2" xfId="3844"/>
    <cellStyle name="Neutral 2 4" xfId="3845"/>
    <cellStyle name="Neutral 2 5" xfId="3846"/>
    <cellStyle name="Neutral 2 6" xfId="3847"/>
    <cellStyle name="Neutral 2 7" xfId="3848"/>
    <cellStyle name="Neutral 2 8" xfId="3849"/>
    <cellStyle name="Neutral 2 9" xfId="3850"/>
    <cellStyle name="Neutral 20" xfId="6547"/>
    <cellStyle name="Neutral 21" xfId="8485"/>
    <cellStyle name="Neutral 3" xfId="524"/>
    <cellStyle name="Neutral 3 2" xfId="3851"/>
    <cellStyle name="Neutral 3 2 2" xfId="3852"/>
    <cellStyle name="Neutral 4" xfId="607"/>
    <cellStyle name="Neutral 4 2" xfId="3853"/>
    <cellStyle name="Neutral 5" xfId="3854"/>
    <cellStyle name="Neutral 6" xfId="3855"/>
    <cellStyle name="Neutral 7" xfId="3856"/>
    <cellStyle name="Neutral 8" xfId="3857"/>
    <cellStyle name="Neutral 9" xfId="3858"/>
    <cellStyle name="Neutral_34.3 - Rua Piaui_Joa" xfId="3859"/>
    <cellStyle name="Neutro" xfId="419"/>
    <cellStyle name="Neutro 2" xfId="3860"/>
    <cellStyle name="Normal" xfId="0" builtinId="0"/>
    <cellStyle name="Normal 10" xfId="240"/>
    <cellStyle name="Normal 10 2" xfId="3861"/>
    <cellStyle name="Normal 10 3" xfId="8040"/>
    <cellStyle name="Normal 10 4" xfId="6709"/>
    <cellStyle name="Normal 11" xfId="420"/>
    <cellStyle name="Normal 11 2" xfId="3862"/>
    <cellStyle name="Normal 11 2 2" xfId="7187"/>
    <cellStyle name="Normal 11 2 3" xfId="5929"/>
    <cellStyle name="Normal 12" xfId="453"/>
    <cellStyle name="Normal 12 2" xfId="3863"/>
    <cellStyle name="Normal 12 2 2" xfId="6218"/>
    <cellStyle name="Normal 12 2 3" xfId="8758"/>
    <cellStyle name="Normal 12 3" xfId="3864"/>
    <cellStyle name="Normal 13" xfId="553"/>
    <cellStyle name="Normal 13 2" xfId="6172"/>
    <cellStyle name="Normal 13 3" xfId="8771"/>
    <cellStyle name="Normal 14" xfId="8363"/>
    <cellStyle name="Normal 14 2" xfId="5295"/>
    <cellStyle name="Normal 14 3" xfId="8774"/>
    <cellStyle name="Normal 141" xfId="3865"/>
    <cellStyle name="Normal 142" xfId="3866"/>
    <cellStyle name="Normal 147" xfId="3867"/>
    <cellStyle name="Normal 15" xfId="6070"/>
    <cellStyle name="Normal 152" xfId="3868"/>
    <cellStyle name="Normal 153" xfId="3869"/>
    <cellStyle name="Normal 155" xfId="3870"/>
    <cellStyle name="Normal 156" xfId="3871"/>
    <cellStyle name="Normal 158" xfId="3872"/>
    <cellStyle name="Normal 159" xfId="3873"/>
    <cellStyle name="Normal 16" xfId="6069"/>
    <cellStyle name="Normal 160" xfId="3874"/>
    <cellStyle name="Normal 161" xfId="3875"/>
    <cellStyle name="Normal 165" xfId="3876"/>
    <cellStyle name="Normal 166" xfId="3877"/>
    <cellStyle name="Normal 17" xfId="5497"/>
    <cellStyle name="Normal 173" xfId="3878"/>
    <cellStyle name="Normal 18" xfId="5380"/>
    <cellStyle name="Normal 2" xfId="1"/>
    <cellStyle name="Normal 2 10" xfId="8037"/>
    <cellStyle name="Normal 2 11" xfId="5590"/>
    <cellStyle name="Normal 2 12" xfId="8036"/>
    <cellStyle name="Normal 2 13" xfId="8034"/>
    <cellStyle name="Normal 2 14" xfId="8035"/>
    <cellStyle name="Normal 2 15" xfId="5458"/>
    <cellStyle name="Normal 2 16" xfId="5457"/>
    <cellStyle name="Normal 2 17" xfId="8033"/>
    <cellStyle name="Normal 2 18" xfId="8032"/>
    <cellStyle name="Normal 2 19" xfId="7210"/>
    <cellStyle name="Normal 2 2" xfId="241"/>
    <cellStyle name="Normal 2 2 2" xfId="242"/>
    <cellStyle name="Normal 2 2 3" xfId="421"/>
    <cellStyle name="Normal 2 2 3 2" xfId="3879"/>
    <cellStyle name="Normal 2 2 3 3" xfId="3880"/>
    <cellStyle name="Normal 2 2 3 4" xfId="8031"/>
    <cellStyle name="Normal 2 2 3 5" xfId="6727"/>
    <cellStyle name="Normal 2 20" xfId="6546"/>
    <cellStyle name="Normal 2 21" xfId="6223"/>
    <cellStyle name="Normal 2 3" xfId="243"/>
    <cellStyle name="Normal 2 3 10" xfId="6728"/>
    <cellStyle name="Normal 2 3 2" xfId="3881"/>
    <cellStyle name="Normal 2 3 2 2" xfId="3882"/>
    <cellStyle name="Normal 2 3 2 2 2" xfId="7148"/>
    <cellStyle name="Normal 2 3 2 3" xfId="6545"/>
    <cellStyle name="Normal 2 3 2 4" xfId="8486"/>
    <cellStyle name="Normal 2 3 3" xfId="3883"/>
    <cellStyle name="Normal 2 3 3 2" xfId="3884"/>
    <cellStyle name="Normal 2 3 3 2 2" xfId="7150"/>
    <cellStyle name="Normal 2 3 3 3" xfId="3885"/>
    <cellStyle name="Normal 2 3 3 3 2" xfId="7151"/>
    <cellStyle name="Normal 2 3 3 4" xfId="6544"/>
    <cellStyle name="Normal 2 3 3 5" xfId="8487"/>
    <cellStyle name="Normal 2 3 4" xfId="3886"/>
    <cellStyle name="Normal 2 3 4 2" xfId="7152"/>
    <cellStyle name="Normal 2 3 4 3" xfId="6543"/>
    <cellStyle name="Normal 2 3 4 4" xfId="8488"/>
    <cellStyle name="Normal 2 3 5" xfId="3887"/>
    <cellStyle name="Normal 2 3 5 2" xfId="7153"/>
    <cellStyle name="Normal 2 3 5 3" xfId="6542"/>
    <cellStyle name="Normal 2 3 5 4" xfId="8489"/>
    <cellStyle name="Normal 2 3 6" xfId="3888"/>
    <cellStyle name="Normal 2 3 6 2" xfId="7154"/>
    <cellStyle name="Normal 2 3 6 3" xfId="6541"/>
    <cellStyle name="Normal 2 3 6 4" xfId="8490"/>
    <cellStyle name="Normal 2 3 7" xfId="3889"/>
    <cellStyle name="Normal 2 3 8" xfId="5369"/>
    <cellStyle name="Normal 2 3 9" xfId="8030"/>
    <cellStyle name="Normal 2 4" xfId="244"/>
    <cellStyle name="Normal 2 4 2" xfId="3890"/>
    <cellStyle name="Normal 2 4 2 2" xfId="3891"/>
    <cellStyle name="Normal 2 4 3" xfId="3892"/>
    <cellStyle name="Normal 2 4 4" xfId="5370"/>
    <cellStyle name="Normal 2 4 5" xfId="8029"/>
    <cellStyle name="Normal 2 4 6" xfId="6729"/>
    <cellStyle name="Normal 2 5" xfId="8028"/>
    <cellStyle name="Normal 2 5 10" xfId="8016"/>
    <cellStyle name="Normal 2 5 11" xfId="8027"/>
    <cellStyle name="Normal 2 5 12" xfId="5456"/>
    <cellStyle name="Normal 2 5 13" xfId="8026"/>
    <cellStyle name="Normal 2 5 14" xfId="8025"/>
    <cellStyle name="Normal 2 5 15" xfId="8024"/>
    <cellStyle name="Normal 2 5 16" xfId="7170"/>
    <cellStyle name="Normal 2 5 16 2" xfId="6157"/>
    <cellStyle name="Normal 2 5 17" xfId="6091"/>
    <cellStyle name="Normal 2 5 18" xfId="6167"/>
    <cellStyle name="Normal 2 5 19" xfId="6088"/>
    <cellStyle name="Normal 2 5 2" xfId="8023"/>
    <cellStyle name="Normal 2 5 2 2" xfId="6207"/>
    <cellStyle name="Normal 2 5 2 2 2" xfId="6206"/>
    <cellStyle name="Normal 2 5 2 3" xfId="6155"/>
    <cellStyle name="Normal 2 5 2 4" xfId="6092"/>
    <cellStyle name="Normal 2 5 2 5" xfId="6166"/>
    <cellStyle name="Normal 2 5 2 6" xfId="6089"/>
    <cellStyle name="Normal 2 5 2 7" xfId="6163"/>
    <cellStyle name="Normal 2 5 20" xfId="6165"/>
    <cellStyle name="Normal 2 5 3" xfId="8022"/>
    <cellStyle name="Normal 2 5 4" xfId="8021"/>
    <cellStyle name="Normal 2 5 5" xfId="8020"/>
    <cellStyle name="Normal 2 5 6" xfId="8019"/>
    <cellStyle name="Normal 2 5 7" xfId="8018"/>
    <cellStyle name="Normal 2 5 8" xfId="8017"/>
    <cellStyle name="Normal 2 5 9" xfId="5455"/>
    <cellStyle name="Normal 2 6" xfId="8015"/>
    <cellStyle name="Normal 2 7" xfId="8014"/>
    <cellStyle name="Normal 2 8" xfId="8013"/>
    <cellStyle name="Normal 2 9" xfId="8012"/>
    <cellStyle name="Normal 2_022-007-ORC-R2 - 19NOV2014" xfId="245"/>
    <cellStyle name="Normal 20" xfId="3893"/>
    <cellStyle name="Normal 3" xfId="246"/>
    <cellStyle name="Normal 3 10" xfId="3894"/>
    <cellStyle name="Normal 3 10 2" xfId="8011"/>
    <cellStyle name="Normal 3 10 3" xfId="6738"/>
    <cellStyle name="Normal 3 11" xfId="3895"/>
    <cellStyle name="Normal 3 11 2" xfId="8010"/>
    <cellStyle name="Normal 3 11 3" xfId="6739"/>
    <cellStyle name="Normal 3 12" xfId="3896"/>
    <cellStyle name="Normal 3 12 2" xfId="8009"/>
    <cellStyle name="Normal 3 12 3" xfId="6740"/>
    <cellStyle name="Normal 3 13" xfId="3897"/>
    <cellStyle name="Normal 3 13 2" xfId="8008"/>
    <cellStyle name="Normal 3 13 3" xfId="6741"/>
    <cellStyle name="Normal 3 14" xfId="3898"/>
    <cellStyle name="Normal 3 14 2" xfId="8007"/>
    <cellStyle name="Normal 3 14 3" xfId="6742"/>
    <cellStyle name="Normal 3 15" xfId="3899"/>
    <cellStyle name="Normal 3 15 2" xfId="8006"/>
    <cellStyle name="Normal 3 15 3" xfId="6743"/>
    <cellStyle name="Normal 3 16" xfId="3900"/>
    <cellStyle name="Normal 3 16 2" xfId="8005"/>
    <cellStyle name="Normal 3 16 3" xfId="6744"/>
    <cellStyle name="Normal 3 17" xfId="3901"/>
    <cellStyle name="Normal 3 17 2" xfId="8004"/>
    <cellStyle name="Normal 3 17 3" xfId="6746"/>
    <cellStyle name="Normal 3 18" xfId="3902"/>
    <cellStyle name="Normal 3 18 2" xfId="6225"/>
    <cellStyle name="Normal 3 18 2 2" xfId="6151"/>
    <cellStyle name="Normal 3 18 2 3" xfId="8772"/>
    <cellStyle name="Normal 3 18 3" xfId="8757"/>
    <cellStyle name="Normal 3 19" xfId="3903"/>
    <cellStyle name="Normal 3 2" xfId="247"/>
    <cellStyle name="Normal 3 2 10" xfId="8002"/>
    <cellStyle name="Normal 3 2 11" xfId="8001"/>
    <cellStyle name="Normal 3 2 12" xfId="8000"/>
    <cellStyle name="Normal 3 2 13" xfId="7999"/>
    <cellStyle name="Normal 3 2 14" xfId="7998"/>
    <cellStyle name="Normal 3 2 15" xfId="7997"/>
    <cellStyle name="Normal 3 2 16" xfId="6540"/>
    <cellStyle name="Normal 3 2 16 2" xfId="6148"/>
    <cellStyle name="Normal 3 2 17" xfId="6803"/>
    <cellStyle name="Normal 3 2 17 2" xfId="6095"/>
    <cellStyle name="Normal 3 2 18" xfId="6162"/>
    <cellStyle name="Normal 3 2 19" xfId="6093"/>
    <cellStyle name="Normal 3 2 2" xfId="3904"/>
    <cellStyle name="Normal 3 2 2 2" xfId="6204"/>
    <cellStyle name="Normal 3 2 2 2 2" xfId="6202"/>
    <cellStyle name="Normal 3 2 2 3" xfId="6145"/>
    <cellStyle name="Normal 3 2 2 4" xfId="6096"/>
    <cellStyle name="Normal 3 2 2 5" xfId="6161"/>
    <cellStyle name="Normal 3 2 2 6" xfId="6094"/>
    <cellStyle name="Normal 3 2 2 7" xfId="5294"/>
    <cellStyle name="Normal 3 2 20" xfId="5301"/>
    <cellStyle name="Normal 3 2 21" xfId="6747"/>
    <cellStyle name="Normal 3 2 3" xfId="8003"/>
    <cellStyle name="Normal 3 2 3 2" xfId="7996"/>
    <cellStyle name="Normal 3 2 3 3" xfId="6754"/>
    <cellStyle name="Normal 3 2 4" xfId="7995"/>
    <cellStyle name="Normal 3 2 5" xfId="7994"/>
    <cellStyle name="Normal 3 2 6" xfId="7993"/>
    <cellStyle name="Normal 3 2 7" xfId="7992"/>
    <cellStyle name="Normal 3 2 8" xfId="7991"/>
    <cellStyle name="Normal 3 2 9" xfId="7990"/>
    <cellStyle name="Normal 3 20" xfId="6164"/>
    <cellStyle name="Normal 3 21" xfId="6090"/>
    <cellStyle name="Normal 3 22" xfId="6160"/>
    <cellStyle name="Normal 3 3" xfId="3905"/>
    <cellStyle name="Normal 3 3 10" xfId="3906"/>
    <cellStyle name="Normal 3 3 11" xfId="3907"/>
    <cellStyle name="Normal 3 3 12" xfId="3908"/>
    <cellStyle name="Normal 3 3 2" xfId="3909"/>
    <cellStyle name="Normal 3 3 2 2" xfId="3910"/>
    <cellStyle name="Normal 3 3 2 3" xfId="7989"/>
    <cellStyle name="Normal 3 3 2 4" xfId="6758"/>
    <cellStyle name="Normal 3 3 3" xfId="3911"/>
    <cellStyle name="Normal 3 3 4" xfId="3912"/>
    <cellStyle name="Normal 3 3 5" xfId="3913"/>
    <cellStyle name="Normal 3 3 6" xfId="3914"/>
    <cellStyle name="Normal 3 3 7" xfId="3915"/>
    <cellStyle name="Normal 3 3 8" xfId="3916"/>
    <cellStyle name="Normal 3 3 9" xfId="3917"/>
    <cellStyle name="Normal 3 4" xfId="3918"/>
    <cellStyle name="Normal 3 4 2" xfId="3919"/>
    <cellStyle name="Normal 3 4 2 2" xfId="6539"/>
    <cellStyle name="Normal 3 5" xfId="3920"/>
    <cellStyle name="Normal 3 5 2" xfId="3921"/>
    <cellStyle name="Normal 3 5 2 2" xfId="7175"/>
    <cellStyle name="Normal 3 5 2 2 2" xfId="6201"/>
    <cellStyle name="Normal 3 5 2 2 3" xfId="8762"/>
    <cellStyle name="Normal 3 5 2 3" xfId="6538"/>
    <cellStyle name="Normal 3 5 2 4" xfId="8491"/>
    <cellStyle name="Normal 3 5 3" xfId="3922"/>
    <cellStyle name="Normal 3 5 3 2" xfId="7176"/>
    <cellStyle name="Normal 3 5 3 2 2" xfId="5299"/>
    <cellStyle name="Normal 3 5 3 2 3" xfId="8773"/>
    <cellStyle name="Normal 3 5 3 3" xfId="6205"/>
    <cellStyle name="Normal 3 5 3 4" xfId="8761"/>
    <cellStyle name="Normal 3 5 4" xfId="7988"/>
    <cellStyle name="Normal 3 5 5" xfId="6159"/>
    <cellStyle name="Normal 3 5 6" xfId="5499"/>
    <cellStyle name="Normal 3 5 7" xfId="6154"/>
    <cellStyle name="Normal 3 5 8" xfId="6759"/>
    <cellStyle name="Normal 3 6" xfId="3923"/>
    <cellStyle name="Normal 3 6 2" xfId="3924"/>
    <cellStyle name="Normal 3 6 2 2" xfId="7177"/>
    <cellStyle name="Normal 3 6 2 3" xfId="6537"/>
    <cellStyle name="Normal 3 6 2 4" xfId="8492"/>
    <cellStyle name="Normal 3 6 3" xfId="3925"/>
    <cellStyle name="Normal 3 6 3 2" xfId="7178"/>
    <cellStyle name="Normal 3 6 4" xfId="7937"/>
    <cellStyle name="Normal 3 6 5" xfId="6761"/>
    <cellStyle name="Normal 3 7" xfId="3926"/>
    <cellStyle name="Normal 3 7 2" xfId="3927"/>
    <cellStyle name="Normal 3 7 2 2" xfId="7180"/>
    <cellStyle name="Normal 3 7 2 3" xfId="6536"/>
    <cellStyle name="Normal 3 7 2 4" xfId="8493"/>
    <cellStyle name="Normal 3 7 3" xfId="3928"/>
    <cellStyle name="Normal 3 7 3 2" xfId="7181"/>
    <cellStyle name="Normal 3 7 4" xfId="7987"/>
    <cellStyle name="Normal 3 7 5" xfId="6762"/>
    <cellStyle name="Normal 3 8" xfId="3929"/>
    <cellStyle name="Normal 3 8 2" xfId="7986"/>
    <cellStyle name="Normal 3 8 2 2" xfId="6535"/>
    <cellStyle name="Normal 3 8 2 3" xfId="8494"/>
    <cellStyle name="Normal 3 8 3" xfId="6763"/>
    <cellStyle name="Normal 3 9" xfId="3930"/>
    <cellStyle name="Normal 3 9 2" xfId="7985"/>
    <cellStyle name="Normal 3 9 3" xfId="6764"/>
    <cellStyle name="Normal 3_ASCAMARE 01-2016 -terraplanagem - 22.05.17" xfId="248"/>
    <cellStyle name="Normal 30" xfId="3931"/>
    <cellStyle name="Normal 31" xfId="3932"/>
    <cellStyle name="Normal 4" xfId="249"/>
    <cellStyle name="Normal 4 10" xfId="7983"/>
    <cellStyle name="Normal 4 11" xfId="5633"/>
    <cellStyle name="Normal 4 12" xfId="7982"/>
    <cellStyle name="Normal 4 13" xfId="7981"/>
    <cellStyle name="Normal 4 14" xfId="7980"/>
    <cellStyle name="Normal 4 15" xfId="7979"/>
    <cellStyle name="Normal 4 16" xfId="7978"/>
    <cellStyle name="Normal 4 17" xfId="6227"/>
    <cellStyle name="Normal 4 17 2" xfId="6141"/>
    <cellStyle name="Normal 4 18" xfId="6099"/>
    <cellStyle name="Normal 4 19" xfId="5300"/>
    <cellStyle name="Normal 4 2" xfId="5589"/>
    <cellStyle name="Normal 4 2 10" xfId="7977"/>
    <cellStyle name="Normal 4 2 11" xfId="7975"/>
    <cellStyle name="Normal 4 2 12" xfId="7976"/>
    <cellStyle name="Normal 4 2 13" xfId="5454"/>
    <cellStyle name="Normal 4 2 14" xfId="5453"/>
    <cellStyle name="Normal 4 2 15" xfId="7974"/>
    <cellStyle name="Normal 4 2 16" xfId="5567"/>
    <cellStyle name="Normal 4 2 16 2" xfId="6138"/>
    <cellStyle name="Normal 4 2 17" xfId="6101"/>
    <cellStyle name="Normal 4 2 18" xfId="6158"/>
    <cellStyle name="Normal 4 2 19" xfId="6098"/>
    <cellStyle name="Normal 4 2 2" xfId="7973"/>
    <cellStyle name="Normal 4 2 2 2" xfId="6199"/>
    <cellStyle name="Normal 4 2 2 2 2" xfId="5606"/>
    <cellStyle name="Normal 4 2 2 3" xfId="6135"/>
    <cellStyle name="Normal 4 2 2 4" xfId="6103"/>
    <cellStyle name="Normal 4 2 2 5" xfId="6156"/>
    <cellStyle name="Normal 4 2 2 6" xfId="6100"/>
    <cellStyle name="Normal 4 2 2 7" xfId="6146"/>
    <cellStyle name="Normal 4 2 20" xfId="6149"/>
    <cellStyle name="Normal 4 2 3" xfId="7972"/>
    <cellStyle name="Normal 4 2 4" xfId="7971"/>
    <cellStyle name="Normal 4 2 5" xfId="7970"/>
    <cellStyle name="Normal 4 2 6" xfId="7969"/>
    <cellStyle name="Normal 4 2 7" xfId="7968"/>
    <cellStyle name="Normal 4 2 8" xfId="7967"/>
    <cellStyle name="Normal 4 2 9" xfId="7955"/>
    <cellStyle name="Normal 4 20" xfId="6097"/>
    <cellStyle name="Normal 4 21" xfId="6152"/>
    <cellStyle name="Normal 4 3" xfId="7966"/>
    <cellStyle name="Normal 4 4" xfId="5452"/>
    <cellStyle name="Normal 4 4 2" xfId="6200"/>
    <cellStyle name="Normal 4 4 2 2" xfId="5557"/>
    <cellStyle name="Normal 4 4 3" xfId="5298"/>
    <cellStyle name="Normal 4 4 4" xfId="6105"/>
    <cellStyle name="Normal 4 4 5" xfId="6153"/>
    <cellStyle name="Normal 4 4 6" xfId="6102"/>
    <cellStyle name="Normal 4 4 7" xfId="6143"/>
    <cellStyle name="Normal 4 5" xfId="7965"/>
    <cellStyle name="Normal 4 6" xfId="7964"/>
    <cellStyle name="Normal 4 7" xfId="7963"/>
    <cellStyle name="Normal 4 8" xfId="7962"/>
    <cellStyle name="Normal 4 9" xfId="7961"/>
    <cellStyle name="Normal 5" xfId="250"/>
    <cellStyle name="Normal 5 10" xfId="7959"/>
    <cellStyle name="Normal 5 11" xfId="7958"/>
    <cellStyle name="Normal 5 12" xfId="7957"/>
    <cellStyle name="Normal 5 13" xfId="7956"/>
    <cellStyle name="Normal 5 14" xfId="5451"/>
    <cellStyle name="Normal 5 15" xfId="7954"/>
    <cellStyle name="Normal 5 16" xfId="7953"/>
    <cellStyle name="Normal 5 17" xfId="6229"/>
    <cellStyle name="Normal 5 17 2" xfId="6132"/>
    <cellStyle name="Normal 5 18" xfId="6107"/>
    <cellStyle name="Normal 5 19" xfId="6150"/>
    <cellStyle name="Normal 5 2" xfId="251"/>
    <cellStyle name="Normal 5 2 10" xfId="7951"/>
    <cellStyle name="Normal 5 2 11" xfId="7950"/>
    <cellStyle name="Normal 5 2 12" xfId="7949"/>
    <cellStyle name="Normal 5 2 13" xfId="7948"/>
    <cellStyle name="Normal 5 2 14" xfId="7947"/>
    <cellStyle name="Normal 5 2 15" xfId="7946"/>
    <cellStyle name="Normal 5 2 16" xfId="6811"/>
    <cellStyle name="Normal 5 2 16 2" xfId="6129"/>
    <cellStyle name="Normal 5 2 17" xfId="6109"/>
    <cellStyle name="Normal 5 2 18" xfId="6147"/>
    <cellStyle name="Normal 5 2 19" xfId="6106"/>
    <cellStyle name="Normal 5 2 2" xfId="3933"/>
    <cellStyle name="Normal 5 2 2 2" xfId="7945"/>
    <cellStyle name="Normal 5 2 2 2 2" xfId="6197"/>
    <cellStyle name="Normal 5 2 2 2 2 2" xfId="5303"/>
    <cellStyle name="Normal 5 2 2 2 2 3" xfId="8764"/>
    <cellStyle name="Normal 5 2 2 2 3" xfId="8763"/>
    <cellStyle name="Normal 5 2 2 3" xfId="6127"/>
    <cellStyle name="Normal 5 2 2 4" xfId="6110"/>
    <cellStyle name="Normal 5 2 2 5" xfId="6144"/>
    <cellStyle name="Normal 5 2 2 6" xfId="6108"/>
    <cellStyle name="Normal 5 2 2 7" xfId="6133"/>
    <cellStyle name="Normal 5 2 2 8" xfId="6776"/>
    <cellStyle name="Normal 5 2 20" xfId="6137"/>
    <cellStyle name="Normal 5 2 21" xfId="5346"/>
    <cellStyle name="Normal 5 2 3" xfId="5376"/>
    <cellStyle name="Normal 5 2 3 2" xfId="7944"/>
    <cellStyle name="Normal 5 2 3 3" xfId="6777"/>
    <cellStyle name="Normal 5 2 4" xfId="7952"/>
    <cellStyle name="Normal 5 2 4 2" xfId="7943"/>
    <cellStyle name="Normal 5 2 4 3" xfId="6779"/>
    <cellStyle name="Normal 5 2 5" xfId="7942"/>
    <cellStyle name="Normal 5 2 6" xfId="7941"/>
    <cellStyle name="Normal 5 2 7" xfId="7940"/>
    <cellStyle name="Normal 5 2 8" xfId="7939"/>
    <cellStyle name="Normal 5 2 9" xfId="7938"/>
    <cellStyle name="Normal 5 20" xfId="6104"/>
    <cellStyle name="Normal 5 21" xfId="6140"/>
    <cellStyle name="Normal 5 3" xfId="5450"/>
    <cellStyle name="Normal 5 4" xfId="7935"/>
    <cellStyle name="Normal 5 4 2" xfId="6198"/>
    <cellStyle name="Normal 5 4 2 2" xfId="6196"/>
    <cellStyle name="Normal 5 4 3" xfId="6126"/>
    <cellStyle name="Normal 5 4 4" xfId="6112"/>
    <cellStyle name="Normal 5 4 5" xfId="6142"/>
    <cellStyle name="Normal 5 4 6" xfId="6111"/>
    <cellStyle name="Normal 5 4 7" xfId="6130"/>
    <cellStyle name="Normal 5 5" xfId="5449"/>
    <cellStyle name="Normal 5 6" xfId="7934"/>
    <cellStyle name="Normal 5 7" xfId="7933"/>
    <cellStyle name="Normal 5 8" xfId="7932"/>
    <cellStyle name="Normal 5 9" xfId="7931"/>
    <cellStyle name="Normal 6" xfId="252"/>
    <cellStyle name="Normal 6 2" xfId="253"/>
    <cellStyle name="Normal 6 2 2" xfId="3934"/>
    <cellStyle name="Normal 7" xfId="254"/>
    <cellStyle name="Normal 7 10" xfId="7928"/>
    <cellStyle name="Normal 7 10 2" xfId="6194"/>
    <cellStyle name="Normal 7 11" xfId="7927"/>
    <cellStyle name="Normal 7 11 2" xfId="6193"/>
    <cellStyle name="Normal 7 12" xfId="7926"/>
    <cellStyle name="Normal 7 12 2" xfId="6192"/>
    <cellStyle name="Normal 7 13" xfId="7893"/>
    <cellStyle name="Normal 7 13 2" xfId="6191"/>
    <cellStyle name="Normal 7 14" xfId="7925"/>
    <cellStyle name="Normal 7 14 2" xfId="6190"/>
    <cellStyle name="Normal 7 15" xfId="7924"/>
    <cellStyle name="Normal 7 15 2" xfId="6122"/>
    <cellStyle name="Normal 7 16" xfId="7923"/>
    <cellStyle name="Normal 7 16 2" xfId="6189"/>
    <cellStyle name="Normal 7 17" xfId="6240"/>
    <cellStyle name="Normal 7 17 2" xfId="6124"/>
    <cellStyle name="Normal 7 18" xfId="5500"/>
    <cellStyle name="Normal 7 19" xfId="6139"/>
    <cellStyle name="Normal 7 2" xfId="7922"/>
    <cellStyle name="Normal 7 2 10" xfId="7921"/>
    <cellStyle name="Normal 7 2 11" xfId="5631"/>
    <cellStyle name="Normal 7 2 12" xfId="7920"/>
    <cellStyle name="Normal 7 2 13" xfId="7919"/>
    <cellStyle name="Normal 7 2 14" xfId="7918"/>
    <cellStyle name="Normal 7 2 15" xfId="7917"/>
    <cellStyle name="Normal 7 2 16" xfId="6812"/>
    <cellStyle name="Normal 7 2 16 2" xfId="6121"/>
    <cellStyle name="Normal 7 2 17" xfId="6114"/>
    <cellStyle name="Normal 7 2 18" xfId="6136"/>
    <cellStyle name="Normal 7 2 19" xfId="5555"/>
    <cellStyle name="Normal 7 2 2" xfId="7916"/>
    <cellStyle name="Normal 7 2 2 2" xfId="6188"/>
    <cellStyle name="Normal 7 2 2 2 2" xfId="6187"/>
    <cellStyle name="Normal 7 2 2 3" xfId="6119"/>
    <cellStyle name="Normal 7 2 2 4" xfId="5604"/>
    <cellStyle name="Normal 7 2 2 5" xfId="6134"/>
    <cellStyle name="Normal 7 2 2 6" xfId="6115"/>
    <cellStyle name="Normal 7 2 2 7" xfId="6123"/>
    <cellStyle name="Normal 7 2 20" xfId="6125"/>
    <cellStyle name="Normal 7 2 3" xfId="7915"/>
    <cellStyle name="Normal 7 2 4" xfId="5587"/>
    <cellStyle name="Normal 7 2 5" xfId="7913"/>
    <cellStyle name="Normal 7 2 6" xfId="7914"/>
    <cellStyle name="Normal 7 2 7" xfId="5448"/>
    <cellStyle name="Normal 7 2 8" xfId="5447"/>
    <cellStyle name="Normal 7 2 9" xfId="7912"/>
    <cellStyle name="Normal 7 20" xfId="6113"/>
    <cellStyle name="Normal 7 21" xfId="6128"/>
    <cellStyle name="Normal 7 3" xfId="7911"/>
    <cellStyle name="Normal 7 4" xfId="7910"/>
    <cellStyle name="Normal 7 4 2" xfId="6195"/>
    <cellStyle name="Normal 7 4 2 2" xfId="5605"/>
    <cellStyle name="Normal 7 4 3" xfId="6118"/>
    <cellStyle name="Normal 7 4 4" xfId="6117"/>
    <cellStyle name="Normal 7 4 5" xfId="6131"/>
    <cellStyle name="Normal 7 4 6" xfId="6116"/>
    <cellStyle name="Normal 7 4 7" xfId="6120"/>
    <cellStyle name="Normal 7 5" xfId="7909"/>
    <cellStyle name="Normal 7 5 2" xfId="6186"/>
    <cellStyle name="Normal 7 6" xfId="7908"/>
    <cellStyle name="Normal 7 6 2" xfId="6185"/>
    <cellStyle name="Normal 7 7" xfId="7907"/>
    <cellStyle name="Normal 7 7 2" xfId="6184"/>
    <cellStyle name="Normal 7 8" xfId="7898"/>
    <cellStyle name="Normal 7 8 2" xfId="6183"/>
    <cellStyle name="Normal 7 9" xfId="7906"/>
    <cellStyle name="Normal 7 9 2" xfId="6182"/>
    <cellStyle name="Normal 8" xfId="255"/>
    <cellStyle name="Normal 8 2" xfId="256"/>
    <cellStyle name="Normal 85" xfId="3935"/>
    <cellStyle name="Normal 87" xfId="3936"/>
    <cellStyle name="Normal 9" xfId="257"/>
    <cellStyle name="Normal 9 2" xfId="3937"/>
    <cellStyle name="Normal 9 2 2" xfId="3938"/>
    <cellStyle name="Normal 9 2 2 2" xfId="7190"/>
    <cellStyle name="Normal 9 2 3" xfId="6534"/>
    <cellStyle name="Normal 9 2 4" xfId="8495"/>
    <cellStyle name="Normal 9 3" xfId="3939"/>
    <cellStyle name="Normal 9 3 2" xfId="3940"/>
    <cellStyle name="Normal 9 3 2 2" xfId="7192"/>
    <cellStyle name="Normal 9 3 3" xfId="3941"/>
    <cellStyle name="Normal 9 3 3 2" xfId="7193"/>
    <cellStyle name="Normal 9 3 4" xfId="6533"/>
    <cellStyle name="Normal 9 3 5" xfId="8496"/>
    <cellStyle name="Normal 9 4" xfId="3942"/>
    <cellStyle name="Normal 9 4 2" xfId="7194"/>
    <cellStyle name="Normal 9 4 3" xfId="5330"/>
    <cellStyle name="Normal 9 4 4" xfId="8497"/>
    <cellStyle name="Normal 9 5" xfId="3943"/>
    <cellStyle name="Normal 9 5 2" xfId="7195"/>
    <cellStyle name="Normal 9 5 3" xfId="5329"/>
    <cellStyle name="Normal 9 5 4" xfId="8498"/>
    <cellStyle name="Normal 9 6" xfId="3944"/>
    <cellStyle name="Normal 9 6 2" xfId="7196"/>
    <cellStyle name="Normal 9 6 3" xfId="6532"/>
    <cellStyle name="Normal 9 6 4" xfId="8499"/>
    <cellStyle name="Normal 9 7" xfId="3945"/>
    <cellStyle name="Normal 9 8" xfId="7904"/>
    <cellStyle name="Normal 9 9" xfId="6799"/>
    <cellStyle name="Normal_PLANILHA - LICITAÇÃO CHIQUINHO DE CARVALHO" xfId="374"/>
    <cellStyle name="Normal_Planilha com Declaração RT" xfId="3"/>
    <cellStyle name="Nota 10" xfId="3947"/>
    <cellStyle name="Nota 10 2" xfId="3948"/>
    <cellStyle name="Nota 10 3" xfId="3949"/>
    <cellStyle name="Nota 10 4" xfId="6531"/>
    <cellStyle name="Nota 10 5" xfId="8500"/>
    <cellStyle name="Nota 11" xfId="3950"/>
    <cellStyle name="Nota 11 2" xfId="3951"/>
    <cellStyle name="Nota 11 3" xfId="3952"/>
    <cellStyle name="Nota 11 4" xfId="6530"/>
    <cellStyle name="Nota 11 5" xfId="8501"/>
    <cellStyle name="Nota 12" xfId="3953"/>
    <cellStyle name="Nota 12 2" xfId="3954"/>
    <cellStyle name="Nota 12 3" xfId="3955"/>
    <cellStyle name="Nota 12 4" xfId="6529"/>
    <cellStyle name="Nota 12 5" xfId="8502"/>
    <cellStyle name="Nota 13" xfId="3956"/>
    <cellStyle name="Nota 13 2" xfId="3957"/>
    <cellStyle name="Nota 13 3" xfId="3958"/>
    <cellStyle name="Nota 13 4" xfId="6528"/>
    <cellStyle name="Nota 13 5" xfId="8503"/>
    <cellStyle name="Nota 14" xfId="3959"/>
    <cellStyle name="Nota 14 2" xfId="3960"/>
    <cellStyle name="Nota 14 3" xfId="3961"/>
    <cellStyle name="Nota 14 4" xfId="6527"/>
    <cellStyle name="Nota 14 5" xfId="8504"/>
    <cellStyle name="Nota 15" xfId="3962"/>
    <cellStyle name="Nota 15 2" xfId="3963"/>
    <cellStyle name="Nota 15 3" xfId="3964"/>
    <cellStyle name="Nota 15 4" xfId="6526"/>
    <cellStyle name="Nota 15 5" xfId="8505"/>
    <cellStyle name="Nota 16" xfId="3965"/>
    <cellStyle name="Nota 17" xfId="3966"/>
    <cellStyle name="Nota 18" xfId="3967"/>
    <cellStyle name="Nota 19" xfId="3968"/>
    <cellStyle name="Nota 2" xfId="258"/>
    <cellStyle name="Nota 2 10" xfId="3969"/>
    <cellStyle name="Nota 2 11" xfId="3970"/>
    <cellStyle name="Nota 2 12" xfId="3971"/>
    <cellStyle name="Nota 2 13" xfId="3972"/>
    <cellStyle name="Nota 2 14" xfId="3973"/>
    <cellStyle name="Nota 2 15" xfId="3974"/>
    <cellStyle name="Nota 2 16" xfId="3975"/>
    <cellStyle name="Nota 2 17" xfId="3976"/>
    <cellStyle name="Nota 2 18" xfId="3977"/>
    <cellStyle name="Nota 2 19" xfId="3978"/>
    <cellStyle name="Nota 2 2" xfId="259"/>
    <cellStyle name="Nota 2 2 10" xfId="3979"/>
    <cellStyle name="Nota 2 2 10 2" xfId="7896"/>
    <cellStyle name="Nota 2 2 10 3" xfId="6804"/>
    <cellStyle name="Nota 2 2 11" xfId="3980"/>
    <cellStyle name="Nota 2 2 11 2" xfId="7895"/>
    <cellStyle name="Nota 2 2 11 3" xfId="6805"/>
    <cellStyle name="Nota 2 2 12" xfId="3981"/>
    <cellStyle name="Nota 2 2 12 2" xfId="7894"/>
    <cellStyle name="Nota 2 2 12 3" xfId="6806"/>
    <cellStyle name="Nota 2 2 13" xfId="3982"/>
    <cellStyle name="Nota 2 2 13 2" xfId="7892"/>
    <cellStyle name="Nota 2 2 13 3" xfId="6807"/>
    <cellStyle name="Nota 2 2 14" xfId="3983"/>
    <cellStyle name="Nota 2 2 14 2" xfId="7891"/>
    <cellStyle name="Nota 2 2 14 3" xfId="6808"/>
    <cellStyle name="Nota 2 2 15" xfId="3984"/>
    <cellStyle name="Nota 2 2 15 2" xfId="7890"/>
    <cellStyle name="Nota 2 2 15 3" xfId="8270"/>
    <cellStyle name="Nota 2 2 16" xfId="3985"/>
    <cellStyle name="Nota 2 2 16 2" xfId="6525"/>
    <cellStyle name="Nota 2 2 16 3" xfId="8506"/>
    <cellStyle name="Nota 2 2 17" xfId="3986"/>
    <cellStyle name="Nota 2 2 18" xfId="7897"/>
    <cellStyle name="Nota 2 2 19" xfId="8268"/>
    <cellStyle name="Nota 2 2 2" xfId="422"/>
    <cellStyle name="Nota 2 2 2 10" xfId="3987"/>
    <cellStyle name="Nota 2 2 2 2" xfId="3988"/>
    <cellStyle name="Nota 2 2 2 2 2" xfId="3989"/>
    <cellStyle name="Nota 2 2 2 3" xfId="3990"/>
    <cellStyle name="Nota 2 2 2 4" xfId="3991"/>
    <cellStyle name="Nota 2 2 2 5" xfId="3992"/>
    <cellStyle name="Nota 2 2 2 6" xfId="3993"/>
    <cellStyle name="Nota 2 2 2 7" xfId="3994"/>
    <cellStyle name="Nota 2 2 2 8" xfId="3995"/>
    <cellStyle name="Nota 2 2 2 9" xfId="3996"/>
    <cellStyle name="Nota 2 2 3" xfId="3997"/>
    <cellStyle name="Nota 2 2 3 2" xfId="3998"/>
    <cellStyle name="Nota 2 2 4" xfId="3999"/>
    <cellStyle name="Nota 2 2 4 2" xfId="7887"/>
    <cellStyle name="Nota 2 2 4 2 2" xfId="6523"/>
    <cellStyle name="Nota 2 2 4 2 3" xfId="8507"/>
    <cellStyle name="Nota 2 2 4 3" xfId="5615"/>
    <cellStyle name="Nota 2 2 5" xfId="4000"/>
    <cellStyle name="Nota 2 2 5 2" xfId="7886"/>
    <cellStyle name="Nota 2 2 5 2 2" xfId="6522"/>
    <cellStyle name="Nota 2 2 5 2 3" xfId="8508"/>
    <cellStyle name="Nota 2 2 5 3" xfId="6809"/>
    <cellStyle name="Nota 2 2 6" xfId="4001"/>
    <cellStyle name="Nota 2 2 6 2" xfId="7885"/>
    <cellStyle name="Nota 2 2 6 2 2" xfId="6521"/>
    <cellStyle name="Nota 2 2 6 2 3" xfId="8509"/>
    <cellStyle name="Nota 2 2 6 3" xfId="6810"/>
    <cellStyle name="Nota 2 2 7" xfId="4002"/>
    <cellStyle name="Nota 2 2 7 2" xfId="4003"/>
    <cellStyle name="Nota 2 2 7 3" xfId="4004"/>
    <cellStyle name="Nota 2 2 7 4" xfId="7884"/>
    <cellStyle name="Nota 2 2 7 5" xfId="8272"/>
    <cellStyle name="Nota 2 2 8" xfId="4005"/>
    <cellStyle name="Nota 2 2 8 2" xfId="7846"/>
    <cellStyle name="Nota 2 2 8 3" xfId="6813"/>
    <cellStyle name="Nota 2 2 9" xfId="4006"/>
    <cellStyle name="Nota 2 2 9 2" xfId="7883"/>
    <cellStyle name="Nota 2 2 9 3" xfId="6814"/>
    <cellStyle name="Nota 2 20" xfId="4007"/>
    <cellStyle name="Nota 2 3" xfId="260"/>
    <cellStyle name="Nota 2 3 10" xfId="7881"/>
    <cellStyle name="Nota 2 3 11" xfId="7880"/>
    <cellStyle name="Nota 2 3 12" xfId="7879"/>
    <cellStyle name="Nota 2 3 13" xfId="5630"/>
    <cellStyle name="Nota 2 3 14" xfId="7878"/>
    <cellStyle name="Nota 2 3 15" xfId="7877"/>
    <cellStyle name="Nota 2 3 16" xfId="6520"/>
    <cellStyle name="Nota 2 3 17" xfId="6815"/>
    <cellStyle name="Nota 2 3 2" xfId="4008"/>
    <cellStyle name="Nota 2 3 2 2" xfId="4009"/>
    <cellStyle name="Nota 2 3 2 3" xfId="7876"/>
    <cellStyle name="Nota 2 3 2 4" xfId="6819"/>
    <cellStyle name="Nota 2 3 3" xfId="4010"/>
    <cellStyle name="Nota 2 3 4" xfId="7882"/>
    <cellStyle name="Nota 2 3 5" xfId="7875"/>
    <cellStyle name="Nota 2 3 6" xfId="5586"/>
    <cellStyle name="Nota 2 3 7" xfId="7873"/>
    <cellStyle name="Nota 2 3 8" xfId="7874"/>
    <cellStyle name="Nota 2 3 9" xfId="5444"/>
    <cellStyle name="Nota 2 4" xfId="4011"/>
    <cellStyle name="Nota 2 4 2" xfId="4012"/>
    <cellStyle name="Nota 2 4 3" xfId="4013"/>
    <cellStyle name="Nota 2 5" xfId="4014"/>
    <cellStyle name="Nota 2 5 2" xfId="4015"/>
    <cellStyle name="Nota 2 5 3" xfId="4016"/>
    <cellStyle name="Nota 2 6" xfId="4017"/>
    <cellStyle name="Nota 2 6 2" xfId="4018"/>
    <cellStyle name="Nota 2 6 3" xfId="4019"/>
    <cellStyle name="Nota 2 7" xfId="4020"/>
    <cellStyle name="Nota 2 7 2" xfId="4021"/>
    <cellStyle name="Nota 2 7 3" xfId="4022"/>
    <cellStyle name="Nota 2 8" xfId="4023"/>
    <cellStyle name="Nota 2 8 2" xfId="4024"/>
    <cellStyle name="Nota 2 8 3" xfId="4025"/>
    <cellStyle name="Nota 2 9" xfId="4026"/>
    <cellStyle name="Nota 2_ÁLVARO JOSÉ DOS SANTOS" xfId="261"/>
    <cellStyle name="Nota 20" xfId="4027"/>
    <cellStyle name="Nota 21" xfId="4028"/>
    <cellStyle name="Nota 3" xfId="262"/>
    <cellStyle name="Nota 3 10" xfId="7856"/>
    <cellStyle name="Nota 3 11" xfId="5443"/>
    <cellStyle name="Nota 3 12" xfId="7866"/>
    <cellStyle name="Nota 3 13" xfId="7865"/>
    <cellStyle name="Nota 3 14" xfId="7864"/>
    <cellStyle name="Nota 3 15" xfId="7863"/>
    <cellStyle name="Nota 3 16" xfId="7862"/>
    <cellStyle name="Nota 3 17" xfId="6515"/>
    <cellStyle name="Nota 3 18" xfId="6827"/>
    <cellStyle name="Nota 3 2" xfId="263"/>
    <cellStyle name="Nota 3 2 10" xfId="7860"/>
    <cellStyle name="Nota 3 2 11" xfId="7859"/>
    <cellStyle name="Nota 3 2 12" xfId="7858"/>
    <cellStyle name="Nota 3 2 13" xfId="7857"/>
    <cellStyle name="Nota 3 2 14" xfId="5442"/>
    <cellStyle name="Nota 3 2 15" xfId="7855"/>
    <cellStyle name="Nota 3 2 16" xfId="6514"/>
    <cellStyle name="Nota 3 2 17" xfId="6830"/>
    <cellStyle name="Nota 3 2 2" xfId="4029"/>
    <cellStyle name="Nota 3 2 2 2" xfId="4030"/>
    <cellStyle name="Nota 3 2 2 3" xfId="4031"/>
    <cellStyle name="Nota 3 2 3" xfId="4032"/>
    <cellStyle name="Nota 3 2 3 2" xfId="7853"/>
    <cellStyle name="Nota 3 2 3 2 2" xfId="6512"/>
    <cellStyle name="Nota 3 2 3 2 3" xfId="8510"/>
    <cellStyle name="Nota 3 2 3 3" xfId="5348"/>
    <cellStyle name="Nota 3 2 4" xfId="4033"/>
    <cellStyle name="Nota 3 2 4 2" xfId="7852"/>
    <cellStyle name="Nota 3 2 4 2 2" xfId="6511"/>
    <cellStyle name="Nota 3 2 4 2 3" xfId="8511"/>
    <cellStyle name="Nota 3 2 4 3" xfId="6835"/>
    <cellStyle name="Nota 3 2 5" xfId="4034"/>
    <cellStyle name="Nota 3 2 5 2" xfId="7851"/>
    <cellStyle name="Nota 3 2 5 2 2" xfId="6510"/>
    <cellStyle name="Nota 3 2 5 2 3" xfId="8512"/>
    <cellStyle name="Nota 3 2 5 3" xfId="6836"/>
    <cellStyle name="Nota 3 2 6" xfId="4035"/>
    <cellStyle name="Nota 3 2 6 2" xfId="7850"/>
    <cellStyle name="Nota 3 2 6 2 2" xfId="5328"/>
    <cellStyle name="Nota 3 2 6 2 3" xfId="8513"/>
    <cellStyle name="Nota 3 2 6 3" xfId="6837"/>
    <cellStyle name="Nota 3 2 7" xfId="4036"/>
    <cellStyle name="Nota 3 2 8" xfId="4037"/>
    <cellStyle name="Nota 3 2 9" xfId="7861"/>
    <cellStyle name="Nota 3 3" xfId="423"/>
    <cellStyle name="Nota 3 3 2" xfId="4038"/>
    <cellStyle name="Nota 3 3 3" xfId="4039"/>
    <cellStyle name="Nota 3 4" xfId="4040"/>
    <cellStyle name="Nota 3 4 2" xfId="4041"/>
    <cellStyle name="Nota 3 4 3" xfId="4042"/>
    <cellStyle name="Nota 3 5" xfId="4043"/>
    <cellStyle name="Nota 3 5 2" xfId="5529"/>
    <cellStyle name="Nota 3 5 2 2" xfId="6507"/>
    <cellStyle name="Nota 3 5 2 3" xfId="8514"/>
    <cellStyle name="Nota 3 5 3" xfId="6839"/>
    <cellStyle name="Nota 3 6" xfId="4044"/>
    <cellStyle name="Nota 3 6 2" xfId="5441"/>
    <cellStyle name="Nota 3 6 2 2" xfId="6506"/>
    <cellStyle name="Nota 3 6 2 3" xfId="8515"/>
    <cellStyle name="Nota 3 6 3" xfId="6840"/>
    <cellStyle name="Nota 3 7" xfId="4045"/>
    <cellStyle name="Nota 3 7 2" xfId="7842"/>
    <cellStyle name="Nota 3 7 2 2" xfId="6505"/>
    <cellStyle name="Nota 3 7 2 3" xfId="8516"/>
    <cellStyle name="Nota 3 7 3" xfId="6841"/>
    <cellStyle name="Nota 3 8" xfId="4046"/>
    <cellStyle name="Nota 3 9" xfId="4047"/>
    <cellStyle name="Nota 3_Planilha Orçamentária - DRENAGEM - OUTROS - R1" xfId="424"/>
    <cellStyle name="Nota 4" xfId="264"/>
    <cellStyle name="Nota 4 2" xfId="4048"/>
    <cellStyle name="Nota 4 3" xfId="4049"/>
    <cellStyle name="Nota 5" xfId="425"/>
    <cellStyle name="Nota 5 2" xfId="4050"/>
    <cellStyle name="Nota 5 2 2" xfId="4051"/>
    <cellStyle name="Nota 5 2 3" xfId="4052"/>
    <cellStyle name="Nota 5 2 4" xfId="6500"/>
    <cellStyle name="Nota 5 2 5" xfId="8518"/>
    <cellStyle name="Nota 5 3" xfId="4053"/>
    <cellStyle name="Nota 5 4" xfId="4054"/>
    <cellStyle name="Nota 5 5" xfId="6501"/>
    <cellStyle name="Nota 5 6" xfId="8517"/>
    <cellStyle name="Nota 6" xfId="426"/>
    <cellStyle name="Nota 6 2" xfId="4055"/>
    <cellStyle name="Nota 6 3" xfId="4056"/>
    <cellStyle name="Nota 6 4" xfId="6498"/>
    <cellStyle name="Nota 6 5" xfId="8519"/>
    <cellStyle name="Nota 7" xfId="530"/>
    <cellStyle name="Nota 7 2" xfId="4057"/>
    <cellStyle name="Nota 7 2 2" xfId="4058"/>
    <cellStyle name="Nota 7 2 3" xfId="6495"/>
    <cellStyle name="Nota 7 2 4" xfId="8520"/>
    <cellStyle name="Nota 7 3" xfId="4059"/>
    <cellStyle name="Nota 7 4" xfId="4060"/>
    <cellStyle name="Nota 7 5" xfId="4061"/>
    <cellStyle name="Nota 8" xfId="608"/>
    <cellStyle name="Nota 8 2" xfId="4062"/>
    <cellStyle name="Nota 8 2 2" xfId="4063"/>
    <cellStyle name="Nota 8 2 2 2" xfId="4064"/>
    <cellStyle name="Nota 8 2 3" xfId="4065"/>
    <cellStyle name="Nota 8 2 4" xfId="6493"/>
    <cellStyle name="Nota 8 2 5" xfId="8522"/>
    <cellStyle name="Nota 8 3" xfId="4066"/>
    <cellStyle name="Nota 8 4" xfId="4067"/>
    <cellStyle name="Nota 8 5" xfId="4068"/>
    <cellStyle name="Nota 8 6" xfId="6494"/>
    <cellStyle name="Nota 8 7" xfId="8521"/>
    <cellStyle name="Nota 9" xfId="3946"/>
    <cellStyle name="Nota 9 2" xfId="4069"/>
    <cellStyle name="Nota 9 2 2" xfId="4070"/>
    <cellStyle name="Nota 9 3" xfId="4071"/>
    <cellStyle name="Nota 9 4" xfId="4072"/>
    <cellStyle name="Nota 9 5" xfId="4073"/>
    <cellStyle name="Nota 9 6" xfId="6492"/>
    <cellStyle name="Nota 9 7" xfId="8523"/>
    <cellStyle name="Note" xfId="265"/>
    <cellStyle name="Note 1" xfId="4074"/>
    <cellStyle name="Note 10" xfId="4075"/>
    <cellStyle name="Note 11" xfId="4076"/>
    <cellStyle name="Note 12" xfId="4077"/>
    <cellStyle name="Note 13" xfId="4078"/>
    <cellStyle name="Note 14" xfId="4079"/>
    <cellStyle name="Note 15" xfId="4080"/>
    <cellStyle name="Note 16" xfId="4081"/>
    <cellStyle name="Note 17" xfId="4082"/>
    <cellStyle name="Note 18" xfId="4083"/>
    <cellStyle name="Note 19" xfId="4084"/>
    <cellStyle name="Note 2" xfId="266"/>
    <cellStyle name="Note 2 10" xfId="4085"/>
    <cellStyle name="Note 2 10 2" xfId="5255"/>
    <cellStyle name="Note 2 10 3" xfId="6844"/>
    <cellStyle name="Note 2 11" xfId="4086"/>
    <cellStyle name="Note 2 11 2" xfId="5260"/>
    <cellStyle name="Note 2 11 3" xfId="7188"/>
    <cellStyle name="Note 2 12" xfId="4087"/>
    <cellStyle name="Note 2 12 2" xfId="5258"/>
    <cellStyle name="Note 2 12 3" xfId="6849"/>
    <cellStyle name="Note 2 13" xfId="4088"/>
    <cellStyle name="Note 2 13 2" xfId="7841"/>
    <cellStyle name="Note 2 13 3" xfId="6851"/>
    <cellStyle name="Note 2 14" xfId="4089"/>
    <cellStyle name="Note 2 14 2" xfId="7840"/>
    <cellStyle name="Note 2 14 3" xfId="6852"/>
    <cellStyle name="Note 2 15" xfId="4090"/>
    <cellStyle name="Note 2 15 2" xfId="7839"/>
    <cellStyle name="Note 2 15 3" xfId="6854"/>
    <cellStyle name="Note 2 16" xfId="4091"/>
    <cellStyle name="Note 2 16 2" xfId="6435"/>
    <cellStyle name="Note 2 16 3" xfId="8525"/>
    <cellStyle name="Note 2 17" xfId="4092"/>
    <cellStyle name="Note 2 18" xfId="4093"/>
    <cellStyle name="Note 2 19" xfId="4094"/>
    <cellStyle name="Note 2 2" xfId="427"/>
    <cellStyle name="Note 2 2 10" xfId="4095"/>
    <cellStyle name="Note 2 2 11" xfId="4096"/>
    <cellStyle name="Note 2 2 12" xfId="4097"/>
    <cellStyle name="Note 2 2 13" xfId="7838"/>
    <cellStyle name="Note 2 2 14" xfId="6855"/>
    <cellStyle name="Note 2 2 2" xfId="4098"/>
    <cellStyle name="Note 2 2 2 2" xfId="4099"/>
    <cellStyle name="Note 2 2 3" xfId="4100"/>
    <cellStyle name="Note 2 2 4" xfId="4101"/>
    <cellStyle name="Note 2 2 5" xfId="4102"/>
    <cellStyle name="Note 2 2 6" xfId="4103"/>
    <cellStyle name="Note 2 2 7" xfId="4104"/>
    <cellStyle name="Note 2 2 8" xfId="4105"/>
    <cellStyle name="Note 2 2 9" xfId="4106"/>
    <cellStyle name="Note 2 20" xfId="5259"/>
    <cellStyle name="Note 2 21" xfId="6843"/>
    <cellStyle name="Note 2 3" xfId="4107"/>
    <cellStyle name="Note 2 3 2" xfId="4108"/>
    <cellStyle name="Note 2 3 3" xfId="7837"/>
    <cellStyle name="Note 2 3 4" xfId="6856"/>
    <cellStyle name="Note 2 4" xfId="4109"/>
    <cellStyle name="Note 2 4 2" xfId="7836"/>
    <cellStyle name="Note 2 4 3" xfId="6857"/>
    <cellStyle name="Note 2 5" xfId="4110"/>
    <cellStyle name="Note 2 5 2" xfId="7827"/>
    <cellStyle name="Note 2 5 3" xfId="6858"/>
    <cellStyle name="Note 2 6" xfId="4111"/>
    <cellStyle name="Note 2 6 2" xfId="7835"/>
    <cellStyle name="Note 2 6 3" xfId="6860"/>
    <cellStyle name="Note 2 7" xfId="4112"/>
    <cellStyle name="Note 2 7 2" xfId="5490"/>
    <cellStyle name="Note 2 7 3" xfId="6861"/>
    <cellStyle name="Note 2 8" xfId="4113"/>
    <cellStyle name="Note 2 8 2" xfId="7834"/>
    <cellStyle name="Note 2 8 3" xfId="6862"/>
    <cellStyle name="Note 2 9" xfId="4114"/>
    <cellStyle name="Note 2 9 2" xfId="7833"/>
    <cellStyle name="Note 2 9 3" xfId="6863"/>
    <cellStyle name="Note 20" xfId="6491"/>
    <cellStyle name="Note 21" xfId="8524"/>
    <cellStyle name="Note 3" xfId="531"/>
    <cellStyle name="Note 3 2" xfId="4115"/>
    <cellStyle name="Note 3 2 2" xfId="4116"/>
    <cellStyle name="Note 4" xfId="609"/>
    <cellStyle name="Note 4 2" xfId="4117"/>
    <cellStyle name="Note 5" xfId="4118"/>
    <cellStyle name="Note 6" xfId="4119"/>
    <cellStyle name="Note 7" xfId="4120"/>
    <cellStyle name="Note 8" xfId="4121"/>
    <cellStyle name="Note 9" xfId="4122"/>
    <cellStyle name="Note_34.3 - Rua Piaui_Joa" xfId="4123"/>
    <cellStyle name="Output" xfId="267"/>
    <cellStyle name="Output 2" xfId="268"/>
    <cellStyle name="Output 2 2" xfId="4124"/>
    <cellStyle name="Output 2 3" xfId="4125"/>
    <cellStyle name="Output 2 4" xfId="7831"/>
    <cellStyle name="Output 2 5" xfId="6865"/>
    <cellStyle name="Output 3" xfId="532"/>
    <cellStyle name="Output 4" xfId="610"/>
    <cellStyle name="Output 5" xfId="4126"/>
    <cellStyle name="Output 6" xfId="4127"/>
    <cellStyle name="Output 7" xfId="4128"/>
    <cellStyle name="Output_ALAMEDA WARMING - MEMÓRIA" xfId="4129"/>
    <cellStyle name="Percentual" xfId="269"/>
    <cellStyle name="Percentual 2" xfId="270"/>
    <cellStyle name="Percentual 2 10" xfId="4130"/>
    <cellStyle name="Percentual 2 11" xfId="4131"/>
    <cellStyle name="Percentual 2 12" xfId="4132"/>
    <cellStyle name="Percentual 2 13" xfId="4133"/>
    <cellStyle name="Percentual 2 14" xfId="4134"/>
    <cellStyle name="Percentual 2 15" xfId="4135"/>
    <cellStyle name="Percentual 2 16" xfId="4136"/>
    <cellStyle name="Percentual 2 17" xfId="4137"/>
    <cellStyle name="Percentual 2 18" xfId="7830"/>
    <cellStyle name="Percentual 2 19" xfId="6866"/>
    <cellStyle name="Percentual 2 2" xfId="428"/>
    <cellStyle name="Percentual 2 2 10" xfId="4138"/>
    <cellStyle name="Percentual 2 2 2" xfId="4139"/>
    <cellStyle name="Percentual 2 2 2 2" xfId="4140"/>
    <cellStyle name="Percentual 2 2 3" xfId="4141"/>
    <cellStyle name="Percentual 2 2 4" xfId="4142"/>
    <cellStyle name="Percentual 2 2 5" xfId="4143"/>
    <cellStyle name="Percentual 2 2 6" xfId="4144"/>
    <cellStyle name="Percentual 2 2 7" xfId="4145"/>
    <cellStyle name="Percentual 2 2 8" xfId="4146"/>
    <cellStyle name="Percentual 2 2 9" xfId="4147"/>
    <cellStyle name="Percentual 2 3" xfId="4148"/>
    <cellStyle name="Percentual 2 3 2" xfId="4149"/>
    <cellStyle name="Percentual 2 4" xfId="4150"/>
    <cellStyle name="Percentual 2 5" xfId="4151"/>
    <cellStyle name="Percentual 2 6" xfId="4152"/>
    <cellStyle name="Percentual 2 7" xfId="4153"/>
    <cellStyle name="Percentual 2 8" xfId="4154"/>
    <cellStyle name="Percentual 2 9" xfId="4155"/>
    <cellStyle name="Percentual 3" xfId="533"/>
    <cellStyle name="Percentual 3 2" xfId="4156"/>
    <cellStyle name="Percentual 3 3" xfId="7829"/>
    <cellStyle name="Percentual 3 4" xfId="6868"/>
    <cellStyle name="Percentual 4" xfId="611"/>
    <cellStyle name="Percentual 5" xfId="4157"/>
    <cellStyle name="Percentual 6" xfId="4158"/>
    <cellStyle name="Percentual 7" xfId="4159"/>
    <cellStyle name="Percentual 8" xfId="4160"/>
    <cellStyle name="Percentual_Planilha Orçamentária - Conde Dolabela - Gustavo Barbi" xfId="271"/>
    <cellStyle name="Ponto" xfId="272"/>
    <cellStyle name="Ponto 2" xfId="273"/>
    <cellStyle name="Ponto 2 10" xfId="4161"/>
    <cellStyle name="Ponto 2 11" xfId="4162"/>
    <cellStyle name="Ponto 2 12" xfId="4163"/>
    <cellStyle name="Ponto 2 13" xfId="4164"/>
    <cellStyle name="Ponto 2 14" xfId="4165"/>
    <cellStyle name="Ponto 2 15" xfId="4166"/>
    <cellStyle name="Ponto 2 16" xfId="4167"/>
    <cellStyle name="Ponto 2 17" xfId="4168"/>
    <cellStyle name="Ponto 2 18" xfId="5439"/>
    <cellStyle name="Ponto 2 19" xfId="6869"/>
    <cellStyle name="Ponto 2 2" xfId="429"/>
    <cellStyle name="Ponto 2 2 10" xfId="4169"/>
    <cellStyle name="Ponto 2 2 2" xfId="4170"/>
    <cellStyle name="Ponto 2 2 2 2" xfId="4171"/>
    <cellStyle name="Ponto 2 2 3" xfId="4172"/>
    <cellStyle name="Ponto 2 2 4" xfId="4173"/>
    <cellStyle name="Ponto 2 2 5" xfId="4174"/>
    <cellStyle name="Ponto 2 2 6" xfId="4175"/>
    <cellStyle name="Ponto 2 2 7" xfId="4176"/>
    <cellStyle name="Ponto 2 2 8" xfId="4177"/>
    <cellStyle name="Ponto 2 2 9" xfId="4178"/>
    <cellStyle name="Ponto 2 3" xfId="4179"/>
    <cellStyle name="Ponto 2 3 2" xfId="4180"/>
    <cellStyle name="Ponto 2 4" xfId="4181"/>
    <cellStyle name="Ponto 2 5" xfId="4182"/>
    <cellStyle name="Ponto 2 6" xfId="4183"/>
    <cellStyle name="Ponto 2 7" xfId="4184"/>
    <cellStyle name="Ponto 2 8" xfId="4185"/>
    <cellStyle name="Ponto 2 9" xfId="4186"/>
    <cellStyle name="Ponto 3" xfId="534"/>
    <cellStyle name="Ponto 3 2" xfId="4187"/>
    <cellStyle name="Ponto 3 3" xfId="5438"/>
    <cellStyle name="Ponto 3 4" xfId="6870"/>
    <cellStyle name="Ponto 4" xfId="612"/>
    <cellStyle name="Ponto 5" xfId="4188"/>
    <cellStyle name="Ponto 6" xfId="4189"/>
    <cellStyle name="Ponto 7" xfId="4190"/>
    <cellStyle name="Ponto 8" xfId="4191"/>
    <cellStyle name="Ponto_Planilha Orçamentária - Conde Dolabela - Gustavo Barbi" xfId="274"/>
    <cellStyle name="Porcentagem 10" xfId="275"/>
    <cellStyle name="Porcentagem 10 10" xfId="7787"/>
    <cellStyle name="Porcentagem 10 11" xfId="7825"/>
    <cellStyle name="Porcentagem 10 12" xfId="5629"/>
    <cellStyle name="Porcentagem 10 13" xfId="7824"/>
    <cellStyle name="Porcentagem 10 14" xfId="5585"/>
    <cellStyle name="Porcentagem 10 15" xfId="7823"/>
    <cellStyle name="Porcentagem 10 16" xfId="6484"/>
    <cellStyle name="Porcentagem 10 17" xfId="7191"/>
    <cellStyle name="Porcentagem 10 2" xfId="4192"/>
    <cellStyle name="Porcentagem 10 2 2" xfId="4193"/>
    <cellStyle name="Porcentagem 10 2 3" xfId="4194"/>
    <cellStyle name="Porcentagem 10 3" xfId="4195"/>
    <cellStyle name="Porcentagem 10 3 2" xfId="5527"/>
    <cellStyle name="Porcentagem 10 3 2 2" xfId="6482"/>
    <cellStyle name="Porcentagem 10 3 2 3" xfId="8526"/>
    <cellStyle name="Porcentagem 10 3 3" xfId="6874"/>
    <cellStyle name="Porcentagem 10 4" xfId="4196"/>
    <cellStyle name="Porcentagem 10 4 2" xfId="7821"/>
    <cellStyle name="Porcentagem 10 4 2 2" xfId="6481"/>
    <cellStyle name="Porcentagem 10 4 2 3" xfId="8527"/>
    <cellStyle name="Porcentagem 10 4 3" xfId="6876"/>
    <cellStyle name="Porcentagem 10 5" xfId="4197"/>
    <cellStyle name="Porcentagem 10 5 2" xfId="7820"/>
    <cellStyle name="Porcentagem 10 5 2 2" xfId="6480"/>
    <cellStyle name="Porcentagem 10 5 2 3" xfId="8528"/>
    <cellStyle name="Porcentagem 10 5 3" xfId="6877"/>
    <cellStyle name="Porcentagem 10 6" xfId="4198"/>
    <cellStyle name="Porcentagem 10 6 2" xfId="7819"/>
    <cellStyle name="Porcentagem 10 6 2 2" xfId="6479"/>
    <cellStyle name="Porcentagem 10 6 2 3" xfId="8529"/>
    <cellStyle name="Porcentagem 10 6 3" xfId="6878"/>
    <cellStyle name="Porcentagem 10 7" xfId="4199"/>
    <cellStyle name="Porcentagem 10 8" xfId="4200"/>
    <cellStyle name="Porcentagem 10 9" xfId="7826"/>
    <cellStyle name="Porcentagem 2" xfId="276"/>
    <cellStyle name="Porcentagem 2 10" xfId="4201"/>
    <cellStyle name="Porcentagem 2 10 2" xfId="7815"/>
    <cellStyle name="Porcentagem 2 10 2 2" xfId="6477"/>
    <cellStyle name="Porcentagem 2 10 2 3" xfId="8530"/>
    <cellStyle name="Porcentagem 2 10 3" xfId="6880"/>
    <cellStyle name="Porcentagem 2 11" xfId="4202"/>
    <cellStyle name="Porcentagem 2 11 2" xfId="7814"/>
    <cellStyle name="Porcentagem 2 11 2 2" xfId="6476"/>
    <cellStyle name="Porcentagem 2 11 2 3" xfId="8531"/>
    <cellStyle name="Porcentagem 2 11 3" xfId="6882"/>
    <cellStyle name="Porcentagem 2 12" xfId="4203"/>
    <cellStyle name="Porcentagem 2 12 2" xfId="7813"/>
    <cellStyle name="Porcentagem 2 12 2 2" xfId="6475"/>
    <cellStyle name="Porcentagem 2 12 2 3" xfId="8532"/>
    <cellStyle name="Porcentagem 2 12 3" xfId="6883"/>
    <cellStyle name="Porcentagem 2 13" xfId="4204"/>
    <cellStyle name="Porcentagem 2 14" xfId="7811"/>
    <cellStyle name="Porcentagem 2 15" xfId="7810"/>
    <cellStyle name="Porcentagem 2 16" xfId="7809"/>
    <cellStyle name="Porcentagem 2 17" xfId="7788"/>
    <cellStyle name="Porcentagem 2 18" xfId="7808"/>
    <cellStyle name="Porcentagem 2 19" xfId="6478"/>
    <cellStyle name="Porcentagem 2 2" xfId="277"/>
    <cellStyle name="Porcentagem 2 2 10" xfId="7806"/>
    <cellStyle name="Porcentagem 2 2 11" xfId="7805"/>
    <cellStyle name="Porcentagem 2 2 12" xfId="7804"/>
    <cellStyle name="Porcentagem 2 2 13" xfId="7803"/>
    <cellStyle name="Porcentagem 2 2 14" xfId="7802"/>
    <cellStyle name="Porcentagem 2 2 15" xfId="7801"/>
    <cellStyle name="Porcentagem 2 2 16" xfId="6474"/>
    <cellStyle name="Porcentagem 2 2 17" xfId="6889"/>
    <cellStyle name="Porcentagem 2 2 2" xfId="430"/>
    <cellStyle name="Porcentagem 2 2 2 2" xfId="4205"/>
    <cellStyle name="Porcentagem 2 2 2 3" xfId="4206"/>
    <cellStyle name="Porcentagem 2 2 3" xfId="4207"/>
    <cellStyle name="Porcentagem 2 2 3 2" xfId="4208"/>
    <cellStyle name="Porcentagem 2 2 3 3" xfId="4209"/>
    <cellStyle name="Porcentagem 2 2 4" xfId="4210"/>
    <cellStyle name="Porcentagem 2 2 4 2" xfId="7799"/>
    <cellStyle name="Porcentagem 2 2 4 2 2" xfId="6472"/>
    <cellStyle name="Porcentagem 2 2 4 2 3" xfId="8533"/>
    <cellStyle name="Porcentagem 2 2 4 3" xfId="6891"/>
    <cellStyle name="Porcentagem 2 2 5" xfId="4211"/>
    <cellStyle name="Porcentagem 2 2 5 2" xfId="7798"/>
    <cellStyle name="Porcentagem 2 2 5 2 2" xfId="6471"/>
    <cellStyle name="Porcentagem 2 2 5 2 3" xfId="8534"/>
    <cellStyle name="Porcentagem 2 2 5 3" xfId="6893"/>
    <cellStyle name="Porcentagem 2 2 6" xfId="4212"/>
    <cellStyle name="Porcentagem 2 2 6 2" xfId="7797"/>
    <cellStyle name="Porcentagem 2 2 6 2 2" xfId="6470"/>
    <cellStyle name="Porcentagem 2 2 6 2 3" xfId="8535"/>
    <cellStyle name="Porcentagem 2 2 6 3" xfId="6894"/>
    <cellStyle name="Porcentagem 2 2 7" xfId="4213"/>
    <cellStyle name="Porcentagem 2 2 8" xfId="4214"/>
    <cellStyle name="Porcentagem 2 2 9" xfId="7807"/>
    <cellStyle name="Porcentagem 2 3" xfId="278"/>
    <cellStyle name="Porcentagem 2 3 10" xfId="7793"/>
    <cellStyle name="Porcentagem 2 3 11" xfId="7792"/>
    <cellStyle name="Porcentagem 2 3 12" xfId="7791"/>
    <cellStyle name="Porcentagem 2 3 13" xfId="7790"/>
    <cellStyle name="Porcentagem 2 3 14" xfId="7789"/>
    <cellStyle name="Porcentagem 2 3 15" xfId="5437"/>
    <cellStyle name="Porcentagem 2 3 16" xfId="5327"/>
    <cellStyle name="Porcentagem 2 3 17" xfId="6896"/>
    <cellStyle name="Porcentagem 2 3 2" xfId="4215"/>
    <cellStyle name="Porcentagem 2 3 2 2" xfId="4216"/>
    <cellStyle name="Porcentagem 2 3 2 3" xfId="4217"/>
    <cellStyle name="Porcentagem 2 3 3" xfId="4218"/>
    <cellStyle name="Porcentagem 2 3 3 2" xfId="5436"/>
    <cellStyle name="Porcentagem 2 3 3 2 2" xfId="6469"/>
    <cellStyle name="Porcentagem 2 3 3 2 3" xfId="8536"/>
    <cellStyle name="Porcentagem 2 3 3 3" xfId="6904"/>
    <cellStyle name="Porcentagem 2 3 4" xfId="4219"/>
    <cellStyle name="Porcentagem 2 3 4 2" xfId="7786"/>
    <cellStyle name="Porcentagem 2 3 4 2 2" xfId="6468"/>
    <cellStyle name="Porcentagem 2 3 4 2 3" xfId="8537"/>
    <cellStyle name="Porcentagem 2 3 4 3" xfId="6905"/>
    <cellStyle name="Porcentagem 2 3 5" xfId="4220"/>
    <cellStyle name="Porcentagem 2 3 5 2" xfId="7785"/>
    <cellStyle name="Porcentagem 2 3 5 2 2" xfId="6467"/>
    <cellStyle name="Porcentagem 2 3 5 2 3" xfId="8538"/>
    <cellStyle name="Porcentagem 2 3 5 3" xfId="6906"/>
    <cellStyle name="Porcentagem 2 3 6" xfId="4221"/>
    <cellStyle name="Porcentagem 2 3 6 2" xfId="7784"/>
    <cellStyle name="Porcentagem 2 3 6 2 2" xfId="6466"/>
    <cellStyle name="Porcentagem 2 3 6 2 3" xfId="8539"/>
    <cellStyle name="Porcentagem 2 3 6 3" xfId="6908"/>
    <cellStyle name="Porcentagem 2 3 7" xfId="4222"/>
    <cellStyle name="Porcentagem 2 3 8" xfId="4223"/>
    <cellStyle name="Porcentagem 2 3 9" xfId="7794"/>
    <cellStyle name="Porcentagem 2 4" xfId="4224"/>
    <cellStyle name="Porcentagem 2 4 10" xfId="7783"/>
    <cellStyle name="Porcentagem 2 4 11" xfId="5584"/>
    <cellStyle name="Porcentagem 2 4 12" xfId="7782"/>
    <cellStyle name="Porcentagem 2 4 13" xfId="7781"/>
    <cellStyle name="Porcentagem 2 4 14" xfId="7780"/>
    <cellStyle name="Porcentagem 2 4 15" xfId="7779"/>
    <cellStyle name="Porcentagem 2 4 16" xfId="6465"/>
    <cellStyle name="Porcentagem 2 4 2" xfId="4225"/>
    <cellStyle name="Porcentagem 2 4 3" xfId="7777"/>
    <cellStyle name="Porcentagem 2 4 4" xfId="7776"/>
    <cellStyle name="Porcentagem 2 4 5" xfId="7775"/>
    <cellStyle name="Porcentagem 2 4 6" xfId="7753"/>
    <cellStyle name="Porcentagem 2 4 7" xfId="7774"/>
    <cellStyle name="Porcentagem 2 4 8" xfId="7773"/>
    <cellStyle name="Porcentagem 2 4 9" xfId="7772"/>
    <cellStyle name="Porcentagem 2 5" xfId="4226"/>
    <cellStyle name="Porcentagem 2 5 2" xfId="7771"/>
    <cellStyle name="Porcentagem 2 5 2 2" xfId="6464"/>
    <cellStyle name="Porcentagem 2 5 2 3" xfId="8540"/>
    <cellStyle name="Porcentagem 2 5 3" xfId="8302"/>
    <cellStyle name="Porcentagem 2 6" xfId="4227"/>
    <cellStyle name="Porcentagem 2 6 2" xfId="7770"/>
    <cellStyle name="Porcentagem 2 6 2 2" xfId="6463"/>
    <cellStyle name="Porcentagem 2 6 2 3" xfId="8541"/>
    <cellStyle name="Porcentagem 2 6 3" xfId="6916"/>
    <cellStyle name="Porcentagem 2 7" xfId="4228"/>
    <cellStyle name="Porcentagem 2 7 2" xfId="7769"/>
    <cellStyle name="Porcentagem 2 7 2 2" xfId="6462"/>
    <cellStyle name="Porcentagem 2 7 2 3" xfId="8542"/>
    <cellStyle name="Porcentagem 2 7 3" xfId="6917"/>
    <cellStyle name="Porcentagem 2 8" xfId="4229"/>
    <cellStyle name="Porcentagem 2 8 2" xfId="7768"/>
    <cellStyle name="Porcentagem 2 8 2 2" xfId="6461"/>
    <cellStyle name="Porcentagem 2 8 2 3" xfId="8543"/>
    <cellStyle name="Porcentagem 2 8 3" xfId="6918"/>
    <cellStyle name="Porcentagem 2 9" xfId="4230"/>
    <cellStyle name="Porcentagem 2 9 2" xfId="7767"/>
    <cellStyle name="Porcentagem 2 9 2 2" xfId="6460"/>
    <cellStyle name="Porcentagem 2 9 2 3" xfId="8544"/>
    <cellStyle name="Porcentagem 2 9 3" xfId="6919"/>
    <cellStyle name="Porcentagem 2_ÁLVARO JOSÉ DOS SANTOS" xfId="279"/>
    <cellStyle name="Porcentagem 3" xfId="280"/>
    <cellStyle name="Porcentagem 3 10" xfId="7762"/>
    <cellStyle name="Porcentagem 3 11" xfId="7765"/>
    <cellStyle name="Porcentagem 3 12" xfId="7764"/>
    <cellStyle name="Porcentagem 3 13" xfId="7763"/>
    <cellStyle name="Porcentagem 3 14" xfId="5525"/>
    <cellStyle name="Porcentagem 3 15" xfId="7761"/>
    <cellStyle name="Porcentagem 3 16" xfId="6459"/>
    <cellStyle name="Porcentagem 3 17" xfId="6920"/>
    <cellStyle name="Porcentagem 3 2" xfId="281"/>
    <cellStyle name="Porcentagem 3 2 2" xfId="431"/>
    <cellStyle name="Porcentagem 3 2 3" xfId="4231"/>
    <cellStyle name="Porcentagem 3 2 4" xfId="4232"/>
    <cellStyle name="Porcentagem 3 2 5" xfId="7760"/>
    <cellStyle name="Porcentagem 3 2 6" xfId="8295"/>
    <cellStyle name="Porcentagem 3 3" xfId="282"/>
    <cellStyle name="Porcentagem 3 3 2" xfId="4233"/>
    <cellStyle name="Porcentagem 3 3 3" xfId="4234"/>
    <cellStyle name="Porcentagem 3 3 4" xfId="7759"/>
    <cellStyle name="Porcentagem 3 3 5" xfId="6921"/>
    <cellStyle name="Porcentagem 3 4" xfId="4235"/>
    <cellStyle name="Porcentagem 3 4 2" xfId="4236"/>
    <cellStyle name="Porcentagem 3 4 3" xfId="4237"/>
    <cellStyle name="Porcentagem 3 5" xfId="4238"/>
    <cellStyle name="Porcentagem 3 5 2" xfId="7757"/>
    <cellStyle name="Porcentagem 3 5 2 2" xfId="6456"/>
    <cellStyle name="Porcentagem 3 5 2 3" xfId="8545"/>
    <cellStyle name="Porcentagem 3 5 3" xfId="6922"/>
    <cellStyle name="Porcentagem 3 6" xfId="4239"/>
    <cellStyle name="Porcentagem 3 6 2" xfId="7756"/>
    <cellStyle name="Porcentagem 3 6 2 2" xfId="6455"/>
    <cellStyle name="Porcentagem 3 6 2 3" xfId="8546"/>
    <cellStyle name="Porcentagem 3 6 3" xfId="6923"/>
    <cellStyle name="Porcentagem 3 7" xfId="4240"/>
    <cellStyle name="Porcentagem 3 8" xfId="4241"/>
    <cellStyle name="Porcentagem 3 9" xfId="7766"/>
    <cellStyle name="Porcentagem 4" xfId="283"/>
    <cellStyle name="Porcentagem 4 10" xfId="5434"/>
    <cellStyle name="Porcentagem 4 11" xfId="5433"/>
    <cellStyle name="Porcentagem 4 12" xfId="7750"/>
    <cellStyle name="Porcentagem 4 13" xfId="7714"/>
    <cellStyle name="Porcentagem 4 14" xfId="7749"/>
    <cellStyle name="Porcentagem 4 15" xfId="5627"/>
    <cellStyle name="Porcentagem 4 16" xfId="5325"/>
    <cellStyle name="Porcentagem 4 17" xfId="6924"/>
    <cellStyle name="Porcentagem 4 2" xfId="284"/>
    <cellStyle name="Porcentagem 4 2 2" xfId="4242"/>
    <cellStyle name="Porcentagem 4 2 3" xfId="4243"/>
    <cellStyle name="Porcentagem 4 2 4" xfId="7748"/>
    <cellStyle name="Porcentagem 4 2 5" xfId="6930"/>
    <cellStyle name="Porcentagem 4 3" xfId="4244"/>
    <cellStyle name="Porcentagem 4 3 2" xfId="4245"/>
    <cellStyle name="Porcentagem 4 3 3" xfId="4246"/>
    <cellStyle name="Porcentagem 4 4" xfId="4247"/>
    <cellStyle name="Porcentagem 4 4 2" xfId="7747"/>
    <cellStyle name="Porcentagem 4 4 2 2" xfId="6452"/>
    <cellStyle name="Porcentagem 4 4 2 3" xfId="8547"/>
    <cellStyle name="Porcentagem 4 4 3" xfId="6933"/>
    <cellStyle name="Porcentagem 4 5" xfId="4248"/>
    <cellStyle name="Porcentagem 4 5 2" xfId="7746"/>
    <cellStyle name="Porcentagem 4 5 2 2" xfId="6451"/>
    <cellStyle name="Porcentagem 4 5 2 3" xfId="8548"/>
    <cellStyle name="Porcentagem 4 5 3" xfId="6934"/>
    <cellStyle name="Porcentagem 4 6" xfId="4249"/>
    <cellStyle name="Porcentagem 4 6 2" xfId="5524"/>
    <cellStyle name="Porcentagem 4 6 2 2" xfId="6450"/>
    <cellStyle name="Porcentagem 4 6 2 3" xfId="8549"/>
    <cellStyle name="Porcentagem 4 6 3" xfId="6935"/>
    <cellStyle name="Porcentagem 4 7" xfId="4250"/>
    <cellStyle name="Porcentagem 4 8" xfId="4251"/>
    <cellStyle name="Porcentagem 4 9" xfId="7752"/>
    <cellStyle name="Porcentagem 5" xfId="285"/>
    <cellStyle name="Porcentagem 5 10" xfId="7743"/>
    <cellStyle name="Porcentagem 5 11" xfId="7741"/>
    <cellStyle name="Porcentagem 5 12" xfId="7740"/>
    <cellStyle name="Porcentagem 5 13" xfId="7739"/>
    <cellStyle name="Porcentagem 5 14" xfId="7738"/>
    <cellStyle name="Porcentagem 5 15" xfId="7737"/>
    <cellStyle name="Porcentagem 5 16" xfId="7715"/>
    <cellStyle name="Porcentagem 5 17" xfId="6449"/>
    <cellStyle name="Porcentagem 5 18" xfId="6937"/>
    <cellStyle name="Porcentagem 5 2" xfId="286"/>
    <cellStyle name="Porcentagem 5 2 10" xfId="7735"/>
    <cellStyle name="Porcentagem 5 2 11" xfId="7734"/>
    <cellStyle name="Porcentagem 5 2 12" xfId="7733"/>
    <cellStyle name="Porcentagem 5 2 13" xfId="7732"/>
    <cellStyle name="Porcentagem 5 2 14" xfId="7731"/>
    <cellStyle name="Porcentagem 5 2 15" xfId="7730"/>
    <cellStyle name="Porcentagem 5 2 16" xfId="6448"/>
    <cellStyle name="Porcentagem 5 2 17" xfId="6940"/>
    <cellStyle name="Porcentagem 5 2 2" xfId="4252"/>
    <cellStyle name="Porcentagem 5 2 2 2" xfId="4253"/>
    <cellStyle name="Porcentagem 5 2 2 3" xfId="4254"/>
    <cellStyle name="Porcentagem 5 2 3" xfId="4255"/>
    <cellStyle name="Porcentagem 5 2 3 2" xfId="7728"/>
    <cellStyle name="Porcentagem 5 2 3 2 2" xfId="6446"/>
    <cellStyle name="Porcentagem 5 2 3 2 3" xfId="8550"/>
    <cellStyle name="Porcentagem 5 2 3 3" xfId="6948"/>
    <cellStyle name="Porcentagem 5 2 4" xfId="4256"/>
    <cellStyle name="Porcentagem 5 2 4 2" xfId="7724"/>
    <cellStyle name="Porcentagem 5 2 4 2 2" xfId="6445"/>
    <cellStyle name="Porcentagem 5 2 4 2 3" xfId="8551"/>
    <cellStyle name="Porcentagem 5 2 4 3" xfId="6950"/>
    <cellStyle name="Porcentagem 5 2 5" xfId="4257"/>
    <cellStyle name="Porcentagem 5 2 5 2" xfId="7727"/>
    <cellStyle name="Porcentagem 5 2 5 2 2" xfId="5324"/>
    <cellStyle name="Porcentagem 5 2 5 2 3" xfId="8552"/>
    <cellStyle name="Porcentagem 5 2 5 3" xfId="6951"/>
    <cellStyle name="Porcentagem 5 2 6" xfId="4258"/>
    <cellStyle name="Porcentagem 5 2 6 2" xfId="7726"/>
    <cellStyle name="Porcentagem 5 2 6 2 2" xfId="6444"/>
    <cellStyle name="Porcentagem 5 2 6 2 3" xfId="8553"/>
    <cellStyle name="Porcentagem 5 2 6 3" xfId="6952"/>
    <cellStyle name="Porcentagem 5 2 7" xfId="4259"/>
    <cellStyle name="Porcentagem 5 2 8" xfId="4260"/>
    <cellStyle name="Porcentagem 5 2 9" xfId="7736"/>
    <cellStyle name="Porcentagem 5 3" xfId="287"/>
    <cellStyle name="Porcentagem 5 3 2" xfId="4261"/>
    <cellStyle name="Porcentagem 5 3 3" xfId="4262"/>
    <cellStyle name="Porcentagem 5 3 4" xfId="7722"/>
    <cellStyle name="Porcentagem 5 3 5" xfId="6954"/>
    <cellStyle name="Porcentagem 5 4" xfId="4263"/>
    <cellStyle name="Porcentagem 5 4 2" xfId="4264"/>
    <cellStyle name="Porcentagem 5 4 2 2" xfId="6442"/>
    <cellStyle name="Porcentagem 5 4 2 3" xfId="8554"/>
    <cellStyle name="Porcentagem 5 4 3" xfId="4265"/>
    <cellStyle name="Porcentagem 5 5" xfId="4266"/>
    <cellStyle name="Porcentagem 5 5 2" xfId="7720"/>
    <cellStyle name="Porcentagem 5 5 2 2" xfId="6441"/>
    <cellStyle name="Porcentagem 5 5 2 3" xfId="8555"/>
    <cellStyle name="Porcentagem 5 5 3" xfId="6956"/>
    <cellStyle name="Porcentagem 5 6" xfId="4267"/>
    <cellStyle name="Porcentagem 5 6 2" xfId="7719"/>
    <cellStyle name="Porcentagem 5 6 2 2" xfId="6440"/>
    <cellStyle name="Porcentagem 5 6 2 3" xfId="8556"/>
    <cellStyle name="Porcentagem 5 6 3" xfId="6957"/>
    <cellStyle name="Porcentagem 5 7" xfId="4268"/>
    <cellStyle name="Porcentagem 5 7 2" xfId="7718"/>
    <cellStyle name="Porcentagem 5 7 2 2" xfId="6439"/>
    <cellStyle name="Porcentagem 5 7 2 3" xfId="8557"/>
    <cellStyle name="Porcentagem 5 7 3" xfId="6958"/>
    <cellStyle name="Porcentagem 5 8" xfId="4269"/>
    <cellStyle name="Porcentagem 5 8 2" xfId="7717"/>
    <cellStyle name="Porcentagem 5 8 3" xfId="6959"/>
    <cellStyle name="Porcentagem 5 9" xfId="4270"/>
    <cellStyle name="Porcentagem 5 9 2" xfId="7716"/>
    <cellStyle name="Porcentagem 5 9 3" xfId="7189"/>
    <cellStyle name="Porcentagem 6" xfId="288"/>
    <cellStyle name="Porcentagem 6 10" xfId="5430"/>
    <cellStyle name="Porcentagem 6 11" xfId="5429"/>
    <cellStyle name="Porcentagem 6 12" xfId="7713"/>
    <cellStyle name="Porcentagem 6 13" xfId="7712"/>
    <cellStyle name="Porcentagem 6 14" xfId="7650"/>
    <cellStyle name="Porcentagem 6 15" xfId="7711"/>
    <cellStyle name="Porcentagem 6 16" xfId="6438"/>
    <cellStyle name="Porcentagem 6 17" xfId="6964"/>
    <cellStyle name="Porcentagem 6 2" xfId="289"/>
    <cellStyle name="Porcentagem 6 2 2" xfId="4272"/>
    <cellStyle name="Porcentagem 6 2 2 2" xfId="6437"/>
    <cellStyle name="Porcentagem 6 2 2 3" xfId="8558"/>
    <cellStyle name="Porcentagem 6 2 3" xfId="5626"/>
    <cellStyle name="Porcentagem 6 2 4" xfId="6968"/>
    <cellStyle name="Porcentagem 6 3" xfId="4271"/>
    <cellStyle name="Porcentagem 6 3 2" xfId="4273"/>
    <cellStyle name="Porcentagem 6 3 2 2" xfId="6436"/>
    <cellStyle name="Porcentagem 6 3 2 3" xfId="8559"/>
    <cellStyle name="Porcentagem 6 3 3" xfId="4274"/>
    <cellStyle name="Porcentagem 6 3 4" xfId="7710"/>
    <cellStyle name="Porcentagem 6 3 5" xfId="6969"/>
    <cellStyle name="Porcentagem 6 4" xfId="4275"/>
    <cellStyle name="Porcentagem 6 4 2" xfId="5582"/>
    <cellStyle name="Porcentagem 6 4 2 2" xfId="6434"/>
    <cellStyle name="Porcentagem 6 4 2 3" xfId="8560"/>
    <cellStyle name="Porcentagem 6 4 3" xfId="5357"/>
    <cellStyle name="Porcentagem 6 5" xfId="4276"/>
    <cellStyle name="Porcentagem 6 5 2" xfId="7709"/>
    <cellStyle name="Porcentagem 6 5 2 2" xfId="5323"/>
    <cellStyle name="Porcentagem 6 5 2 3" xfId="8561"/>
    <cellStyle name="Porcentagem 6 5 3" xfId="6970"/>
    <cellStyle name="Porcentagem 6 6" xfId="4277"/>
    <cellStyle name="Porcentagem 6 6 2" xfId="7708"/>
    <cellStyle name="Porcentagem 6 6 2 2" xfId="6433"/>
    <cellStyle name="Porcentagem 6 6 2 3" xfId="8562"/>
    <cellStyle name="Porcentagem 6 6 3" xfId="6972"/>
    <cellStyle name="Porcentagem 6 7" xfId="4278"/>
    <cellStyle name="Porcentagem 6 7 2" xfId="5428"/>
    <cellStyle name="Porcentagem 6 7 3" xfId="6973"/>
    <cellStyle name="Porcentagem 6 8" xfId="4279"/>
    <cellStyle name="Porcentagem 6 8 2" xfId="7707"/>
    <cellStyle name="Porcentagem 6 8 3" xfId="6974"/>
    <cellStyle name="Porcentagem 6 9" xfId="5431"/>
    <cellStyle name="Porcentagem 7" xfId="290"/>
    <cellStyle name="Porcentagem 7 2" xfId="291"/>
    <cellStyle name="Porcentagem 7 2 2" xfId="4281"/>
    <cellStyle name="Porcentagem 7 3" xfId="4280"/>
    <cellStyle name="Porcentagem 7 4" xfId="4282"/>
    <cellStyle name="Porcentagem 7 5" xfId="7705"/>
    <cellStyle name="Porcentagem 7 6" xfId="6976"/>
    <cellStyle name="Porcentagem 8" xfId="292"/>
    <cellStyle name="Porcentagem 8 2" xfId="4283"/>
    <cellStyle name="Porcentagem 9" xfId="376"/>
    <cellStyle name="Porcentagem 9 2" xfId="4284"/>
    <cellStyle name="Result" xfId="4285"/>
    <cellStyle name="Result 2" xfId="6432"/>
    <cellStyle name="Result 3" xfId="8563"/>
    <cellStyle name="Result2" xfId="4286"/>
    <cellStyle name="Result2 2" xfId="6431"/>
    <cellStyle name="Result2 3" xfId="8564"/>
    <cellStyle name="Ruim" xfId="432"/>
    <cellStyle name="Ruim 2" xfId="4287"/>
    <cellStyle name="Saída 10" xfId="4289"/>
    <cellStyle name="Saída 11" xfId="4290"/>
    <cellStyle name="Saída 12" xfId="4291"/>
    <cellStyle name="Saída 13" xfId="4292"/>
    <cellStyle name="Saída 14" xfId="4293"/>
    <cellStyle name="Saída 15" xfId="4294"/>
    <cellStyle name="Saída 16" xfId="4295"/>
    <cellStyle name="Saída 17" xfId="4296"/>
    <cellStyle name="Saída 18" xfId="4297"/>
    <cellStyle name="Saída 2" xfId="293"/>
    <cellStyle name="Saída 2 10" xfId="4299"/>
    <cellStyle name="Saída 2 11" xfId="4300"/>
    <cellStyle name="Saída 2 12" xfId="4301"/>
    <cellStyle name="Saída 2 13" xfId="4302"/>
    <cellStyle name="Saída 2 14" xfId="4303"/>
    <cellStyle name="Saída 2 15" xfId="4304"/>
    <cellStyle name="Saída 2 16" xfId="4305"/>
    <cellStyle name="Saída 2 17" xfId="4306"/>
    <cellStyle name="Saída 2 18" xfId="4307"/>
    <cellStyle name="Saída 2 19" xfId="4308"/>
    <cellStyle name="Saída 2 2" xfId="294"/>
    <cellStyle name="Saída 2 2 2" xfId="4309"/>
    <cellStyle name="Saída 2 2 2 2" xfId="4310"/>
    <cellStyle name="Saída 2 2 2 3" xfId="4311"/>
    <cellStyle name="Saída 2 2 2 4" xfId="5611"/>
    <cellStyle name="Saída 2 2 2 5" xfId="8566"/>
    <cellStyle name="Saída 2 2 3" xfId="4312"/>
    <cellStyle name="Saída 2 2 3 2" xfId="6429"/>
    <cellStyle name="Saída 2 2 3 3" xfId="8567"/>
    <cellStyle name="Saída 2 2 4" xfId="4313"/>
    <cellStyle name="Saída 2 2 4 2" xfId="5562"/>
    <cellStyle name="Saída 2 2 4 3" xfId="8568"/>
    <cellStyle name="Saída 2 2 5" xfId="4314"/>
    <cellStyle name="Saída 2 2 5 2" xfId="6428"/>
    <cellStyle name="Saída 2 2 5 3" xfId="8569"/>
    <cellStyle name="Saída 2 2 6" xfId="4315"/>
    <cellStyle name="Saída 2 2 6 2" xfId="6427"/>
    <cellStyle name="Saída 2 2 6 3" xfId="8570"/>
    <cellStyle name="Saída 2 2 7" xfId="4316"/>
    <cellStyle name="Saída 2 2 8" xfId="7703"/>
    <cellStyle name="Saída 2 2 9" xfId="6978"/>
    <cellStyle name="Saída 2 20" xfId="7704"/>
    <cellStyle name="Saída 2 21" xfId="6977"/>
    <cellStyle name="Saída 2 3" xfId="4298"/>
    <cellStyle name="Saída 2 3 2" xfId="4317"/>
    <cellStyle name="Saída 2 3 3" xfId="6426"/>
    <cellStyle name="Saída 2 3 4" xfId="8571"/>
    <cellStyle name="Saída 2 4" xfId="4318"/>
    <cellStyle name="Saída 2 4 2" xfId="6425"/>
    <cellStyle name="Saída 2 4 3" xfId="8572"/>
    <cellStyle name="Saída 2 5" xfId="4319"/>
    <cellStyle name="Saída 2 5 2" xfId="6424"/>
    <cellStyle name="Saída 2 5 3" xfId="8573"/>
    <cellStyle name="Saída 2 6" xfId="4320"/>
    <cellStyle name="Saída 2 6 2" xfId="6423"/>
    <cellStyle name="Saída 2 6 3" xfId="8574"/>
    <cellStyle name="Saída 2 7" xfId="4321"/>
    <cellStyle name="Saída 2 7 2" xfId="6422"/>
    <cellStyle name="Saída 2 7 3" xfId="8575"/>
    <cellStyle name="Saída 2 8" xfId="4322"/>
    <cellStyle name="Saída 2 9" xfId="4323"/>
    <cellStyle name="Saída 2_ALAMEDA WARMING - MEMÓRIA" xfId="4324"/>
    <cellStyle name="Saída 3" xfId="295"/>
    <cellStyle name="Saída 3 10" xfId="6979"/>
    <cellStyle name="Saída 3 2" xfId="296"/>
    <cellStyle name="Saída 3 2 2" xfId="4326"/>
    <cellStyle name="Saída 3 2 2 2" xfId="4327"/>
    <cellStyle name="Saída 3 2 2 3" xfId="4328"/>
    <cellStyle name="Saída 3 2 2 4" xfId="6421"/>
    <cellStyle name="Saída 3 2 2 5" xfId="8576"/>
    <cellStyle name="Saída 3 2 3" xfId="4329"/>
    <cellStyle name="Saída 3 2 3 2" xfId="6420"/>
    <cellStyle name="Saída 3 2 3 3" xfId="8577"/>
    <cellStyle name="Saída 3 2 4" xfId="4330"/>
    <cellStyle name="Saída 3 2 4 2" xfId="6419"/>
    <cellStyle name="Saída 3 2 4 3" xfId="8578"/>
    <cellStyle name="Saída 3 2 5" xfId="4331"/>
    <cellStyle name="Saída 3 2 5 2" xfId="6418"/>
    <cellStyle name="Saída 3 2 5 3" xfId="8579"/>
    <cellStyle name="Saída 3 2 6" xfId="4332"/>
    <cellStyle name="Saída 3 2 6 2" xfId="6417"/>
    <cellStyle name="Saída 3 2 6 3" xfId="8580"/>
    <cellStyle name="Saída 3 2 7" xfId="4333"/>
    <cellStyle name="Saída 3 2 8" xfId="7701"/>
    <cellStyle name="Saída 3 2 9" xfId="6985"/>
    <cellStyle name="Saída 3 3" xfId="4325"/>
    <cellStyle name="Saída 3 3 2" xfId="4334"/>
    <cellStyle name="Saída 3 3 3" xfId="4335"/>
    <cellStyle name="Saída 3 3 4" xfId="6416"/>
    <cellStyle name="Saída 3 3 5" xfId="8581"/>
    <cellStyle name="Saída 3 4" xfId="4336"/>
    <cellStyle name="Saída 3 4 2" xfId="6415"/>
    <cellStyle name="Saída 3 4 3" xfId="8582"/>
    <cellStyle name="Saída 3 5" xfId="4337"/>
    <cellStyle name="Saída 3 5 2" xfId="6414"/>
    <cellStyle name="Saída 3 5 3" xfId="8583"/>
    <cellStyle name="Saída 3 6" xfId="4338"/>
    <cellStyle name="Saída 3 6 2" xfId="6413"/>
    <cellStyle name="Saída 3 6 3" xfId="8584"/>
    <cellStyle name="Saída 3 7" xfId="4339"/>
    <cellStyle name="Saída 3 7 2" xfId="6412"/>
    <cellStyle name="Saída 3 7 3" xfId="8585"/>
    <cellStyle name="Saída 3 8" xfId="4340"/>
    <cellStyle name="Saída 3 9" xfId="7702"/>
    <cellStyle name="Saída 3_ALAMEDA WARMING - MEMÓRIA" xfId="4341"/>
    <cellStyle name="Saída 4" xfId="535"/>
    <cellStyle name="Saída 4 2" xfId="4342"/>
    <cellStyle name="Saída 4 2 2" xfId="4343"/>
    <cellStyle name="Saída 4 2 2 2" xfId="4344"/>
    <cellStyle name="Saída 4 2 2 3" xfId="5507"/>
    <cellStyle name="Saída 4 2 2 4" xfId="8587"/>
    <cellStyle name="Saída 4 2 3" xfId="4345"/>
    <cellStyle name="Saída 4 2 4" xfId="6411"/>
    <cellStyle name="Saída 4 2 5" xfId="8586"/>
    <cellStyle name="Saída 4 3" xfId="4346"/>
    <cellStyle name="Saída 4 3 2" xfId="6410"/>
    <cellStyle name="Saída 4 3 3" xfId="8588"/>
    <cellStyle name="Saída 4 4" xfId="4347"/>
    <cellStyle name="Saída 4 5" xfId="6430"/>
    <cellStyle name="Saída 4 6" xfId="8565"/>
    <cellStyle name="Saída 5" xfId="613"/>
    <cellStyle name="Saída 5 2" xfId="4348"/>
    <cellStyle name="Saída 5 2 2" xfId="4349"/>
    <cellStyle name="Saída 5 2 3" xfId="4350"/>
    <cellStyle name="Saída 5 2 4" xfId="6408"/>
    <cellStyle name="Saída 5 2 5" xfId="8589"/>
    <cellStyle name="Saída 5 3" xfId="4351"/>
    <cellStyle name="Saída 5 3 2" xfId="6407"/>
    <cellStyle name="Saída 5 3 3" xfId="8590"/>
    <cellStyle name="Saída 5 4" xfId="4352"/>
    <cellStyle name="Saída 6" xfId="4288"/>
    <cellStyle name="Saída 6 2" xfId="4353"/>
    <cellStyle name="Saída 6 2 2" xfId="6405"/>
    <cellStyle name="Saída 6 2 3" xfId="8592"/>
    <cellStyle name="Saída 6 3" xfId="4354"/>
    <cellStyle name="Saída 6 4" xfId="6406"/>
    <cellStyle name="Saída 6 5" xfId="8591"/>
    <cellStyle name="Saída 7" xfId="4355"/>
    <cellStyle name="Saída 7 2" xfId="4356"/>
    <cellStyle name="Saída 7 3" xfId="4357"/>
    <cellStyle name="Saída 7 4" xfId="6404"/>
    <cellStyle name="Saída 7 5" xfId="8593"/>
    <cellStyle name="Saída 8" xfId="4358"/>
    <cellStyle name="Saída 8 2" xfId="4359"/>
    <cellStyle name="Saída 8 3" xfId="4360"/>
    <cellStyle name="Saída 8 4" xfId="6403"/>
    <cellStyle name="Saída 8 5" xfId="8594"/>
    <cellStyle name="Saída 9" xfId="4361"/>
    <cellStyle name="Separador de m" xfId="297"/>
    <cellStyle name="Separador de m 2" xfId="298"/>
    <cellStyle name="Separador de m 2 10" xfId="4364"/>
    <cellStyle name="Separador de m 2 11" xfId="4365"/>
    <cellStyle name="Separador de m 2 12" xfId="4366"/>
    <cellStyle name="Separador de m 2 13" xfId="4367"/>
    <cellStyle name="Separador de m 2 14" xfId="4368"/>
    <cellStyle name="Separador de m 2 15" xfId="4369"/>
    <cellStyle name="Separador de m 2 16" xfId="4370"/>
    <cellStyle name="Separador de m 2 17" xfId="4371"/>
    <cellStyle name="Separador de m 2 18" xfId="7699"/>
    <cellStyle name="Separador de m 2 19" xfId="6987"/>
    <cellStyle name="Separador de m 2 2" xfId="433"/>
    <cellStyle name="Separador de m 2 2 10" xfId="4373"/>
    <cellStyle name="Separador de m 2 2 2" xfId="4372"/>
    <cellStyle name="Separador de m 2 2 3" xfId="4374"/>
    <cellStyle name="Separador de m 2 2 4" xfId="4375"/>
    <cellStyle name="Separador de m 2 2 5" xfId="4376"/>
    <cellStyle name="Separador de m 2 2 6" xfId="4377"/>
    <cellStyle name="Separador de m 2 2 7" xfId="4378"/>
    <cellStyle name="Separador de m 2 2 8" xfId="4379"/>
    <cellStyle name="Separador de m 2 2 9" xfId="4380"/>
    <cellStyle name="Separador de m 2 3" xfId="4363"/>
    <cellStyle name="Separador de m 2 4" xfId="4381"/>
    <cellStyle name="Separador de m 2 5" xfId="4382"/>
    <cellStyle name="Separador de m 2 6" xfId="4383"/>
    <cellStyle name="Separador de m 2 7" xfId="4384"/>
    <cellStyle name="Separador de m 2 8" xfId="4385"/>
    <cellStyle name="Separador de m 2 9" xfId="4386"/>
    <cellStyle name="Separador de m 3" xfId="536"/>
    <cellStyle name="Separador de m 3 2" xfId="4387"/>
    <cellStyle name="Separador de m 3 3" xfId="7698"/>
    <cellStyle name="Separador de m 3 4" xfId="5571"/>
    <cellStyle name="Separador de m 4" xfId="614"/>
    <cellStyle name="Separador de m 4 2" xfId="4388"/>
    <cellStyle name="Separador de m 5" xfId="4362"/>
    <cellStyle name="Separador de m 5 2" xfId="5321"/>
    <cellStyle name="Separador de m 5 3" xfId="8595"/>
    <cellStyle name="Separador de m 6" xfId="4389"/>
    <cellStyle name="Separador de m 6 2" xfId="5506"/>
    <cellStyle name="Separador de m 6 3" xfId="8596"/>
    <cellStyle name="Separador de m 7" xfId="4390"/>
    <cellStyle name="Separador de m 7 2" xfId="6402"/>
    <cellStyle name="Separador de m 7 3" xfId="8597"/>
    <cellStyle name="Separador de m 8" xfId="4391"/>
    <cellStyle name="Separador de m 8 2" xfId="6401"/>
    <cellStyle name="Separador de m 8 3" xfId="8598"/>
    <cellStyle name="Separador de m_Planilha Orçamentária - Conde Dolabela - Gustavo Barbi" xfId="299"/>
    <cellStyle name="Separador de milhares 10" xfId="300"/>
    <cellStyle name="Separador de milhares 10 10" xfId="4393"/>
    <cellStyle name="Separador de milhares 10 10 2" xfId="7696"/>
    <cellStyle name="Separador de milhares 10 10 3" xfId="5617"/>
    <cellStyle name="Separador de milhares 10 11" xfId="7697"/>
    <cellStyle name="Separador de milhares 10 12" xfId="7695"/>
    <cellStyle name="Separador de milhares 10 13" xfId="7694"/>
    <cellStyle name="Separador de milhares 10 14" xfId="7693"/>
    <cellStyle name="Separador de milhares 10 15" xfId="7692"/>
    <cellStyle name="Separador de milhares 10 16" xfId="7691"/>
    <cellStyle name="Separador de milhares 10 17" xfId="7690"/>
    <cellStyle name="Separador de milhares 10 18" xfId="6400"/>
    <cellStyle name="Separador de milhares 10 19" xfId="6989"/>
    <cellStyle name="Separador de milhares 10 2" xfId="301"/>
    <cellStyle name="Separador de milhares 10 2 10" xfId="7689"/>
    <cellStyle name="Separador de milhares 10 2 11" xfId="7687"/>
    <cellStyle name="Separador de milhares 10 2 12" xfId="7686"/>
    <cellStyle name="Separador de milhares 10 2 13" xfId="7685"/>
    <cellStyle name="Separador de milhares 10 2 14" xfId="7684"/>
    <cellStyle name="Separador de milhares 10 2 15" xfId="7683"/>
    <cellStyle name="Separador de milhares 10 2 16" xfId="7682"/>
    <cellStyle name="Separador de milhares 10 2 17" xfId="5610"/>
    <cellStyle name="Separador de milhares 10 2 18" xfId="6991"/>
    <cellStyle name="Separador de milhares 10 2 2" xfId="4394"/>
    <cellStyle name="Separador de milhares 10 2 2 10" xfId="7654"/>
    <cellStyle name="Separador de milhares 10 2 2 11" xfId="7680"/>
    <cellStyle name="Separador de milhares 10 2 2 12" xfId="7679"/>
    <cellStyle name="Separador de milhares 10 2 2 13" xfId="7678"/>
    <cellStyle name="Separador de milhares 10 2 2 14" xfId="7677"/>
    <cellStyle name="Separador de milhares 10 2 2 15" xfId="7676"/>
    <cellStyle name="Separador de milhares 10 2 2 16" xfId="5561"/>
    <cellStyle name="Separador de milhares 10 2 2 17" xfId="6998"/>
    <cellStyle name="Separador de milhares 10 2 2 2" xfId="4395"/>
    <cellStyle name="Separador de milhares 10 2 2 2 2" xfId="7675"/>
    <cellStyle name="Separador de milhares 10 2 2 2 3" xfId="7001"/>
    <cellStyle name="Separador de milhares 10 2 2 3" xfId="4396"/>
    <cellStyle name="Separador de milhares 10 2 2 3 2" xfId="7674"/>
    <cellStyle name="Separador de milhares 10 2 2 3 3" xfId="7003"/>
    <cellStyle name="Separador de milhares 10 2 2 4" xfId="7681"/>
    <cellStyle name="Separador de milhares 10 2 2 5" xfId="7673"/>
    <cellStyle name="Separador de milhares 10 2 2 6" xfId="7672"/>
    <cellStyle name="Separador de milhares 10 2 2 7" xfId="7671"/>
    <cellStyle name="Separador de milhares 10 2 2 8" xfId="7670"/>
    <cellStyle name="Separador de milhares 10 2 2 9" xfId="7669"/>
    <cellStyle name="Separador de milhares 10 2 3" xfId="4397"/>
    <cellStyle name="Separador de milhares 10 2 3 2" xfId="4398"/>
    <cellStyle name="Separador de milhares 10 2 3 2 2" xfId="6399"/>
    <cellStyle name="Separador de milhares 10 2 3 2 3" xfId="8599"/>
    <cellStyle name="Separador de milhares 10 2 3 3" xfId="4399"/>
    <cellStyle name="Separador de milhares 10 2 3 4" xfId="7668"/>
    <cellStyle name="Separador de milhares 10 2 3 5" xfId="5360"/>
    <cellStyle name="Separador de milhares 10 2 4" xfId="4400"/>
    <cellStyle name="Separador de milhares 10 2 4 2" xfId="7667"/>
    <cellStyle name="Separador de milhares 10 2 4 2 2" xfId="6398"/>
    <cellStyle name="Separador de milhares 10 2 4 2 3" xfId="8600"/>
    <cellStyle name="Separador de milhares 10 2 4 3" xfId="7006"/>
    <cellStyle name="Separador de milhares 10 2 5" xfId="4401"/>
    <cellStyle name="Separador de milhares 10 2 5 2" xfId="7666"/>
    <cellStyle name="Separador de milhares 10 2 5 2 2" xfId="5320"/>
    <cellStyle name="Separador de milhares 10 2 5 2 3" xfId="8601"/>
    <cellStyle name="Separador de milhares 10 2 5 3" xfId="7007"/>
    <cellStyle name="Separador de milhares 10 2 6" xfId="4402"/>
    <cellStyle name="Separador de milhares 10 2 6 2" xfId="7665"/>
    <cellStyle name="Separador de milhares 10 2 6 2 2" xfId="5319"/>
    <cellStyle name="Separador de milhares 10 2 6 2 3" xfId="8602"/>
    <cellStyle name="Separador de milhares 10 2 6 3" xfId="7008"/>
    <cellStyle name="Separador de milhares 10 2 7" xfId="4403"/>
    <cellStyle name="Separador de milhares 10 2 7 2" xfId="7664"/>
    <cellStyle name="Separador de milhares 10 2 7 2 2" xfId="6397"/>
    <cellStyle name="Separador de milhares 10 2 7 2 3" xfId="8603"/>
    <cellStyle name="Separador de milhares 10 2 7 3" xfId="7009"/>
    <cellStyle name="Separador de milhares 10 2 8" xfId="4404"/>
    <cellStyle name="Separador de milhares 10 2 8 2" xfId="5426"/>
    <cellStyle name="Separador de milhares 10 2 8 3" xfId="7198"/>
    <cellStyle name="Separador de milhares 10 2 9" xfId="4405"/>
    <cellStyle name="Separador de milhares 10 2 9 2" xfId="7662"/>
    <cellStyle name="Separador de milhares 10 2 9 3" xfId="7015"/>
    <cellStyle name="Separador de milhares 10 3" xfId="4392"/>
    <cellStyle name="Separador de milhares 10 3 10" xfId="7660"/>
    <cellStyle name="Separador de milhares 10 3 11" xfId="7659"/>
    <cellStyle name="Separador de milhares 10 3 12" xfId="7658"/>
    <cellStyle name="Separador de milhares 10 3 13" xfId="7657"/>
    <cellStyle name="Separador de milhares 10 3 14" xfId="7656"/>
    <cellStyle name="Separador de milhares 10 3 15" xfId="7655"/>
    <cellStyle name="Separador de milhares 10 3 16" xfId="6396"/>
    <cellStyle name="Separador de milhares 10 3 17" xfId="7017"/>
    <cellStyle name="Separador de milhares 10 3 2" xfId="4406"/>
    <cellStyle name="Separador de milhares 10 3 2 2" xfId="5425"/>
    <cellStyle name="Separador de milhares 10 3 2 3" xfId="7020"/>
    <cellStyle name="Separador de milhares 10 3 3" xfId="4407"/>
    <cellStyle name="Separador de milhares 10 3 3 2" xfId="7653"/>
    <cellStyle name="Separador de milhares 10 3 3 3" xfId="7021"/>
    <cellStyle name="Separador de milhares 10 3 4" xfId="7661"/>
    <cellStyle name="Separador de milhares 10 3 5" xfId="7651"/>
    <cellStyle name="Separador de milhares 10 3 6" xfId="5424"/>
    <cellStyle name="Separador de milhares 10 3 7" xfId="7649"/>
    <cellStyle name="Separador de milhares 10 3 8" xfId="7648"/>
    <cellStyle name="Separador de milhares 10 3 9" xfId="7647"/>
    <cellStyle name="Separador de milhares 10 4" xfId="4408"/>
    <cellStyle name="Separador de milhares 10 4 2" xfId="4409"/>
    <cellStyle name="Separador de milhares 10 4 2 2" xfId="6395"/>
    <cellStyle name="Separador de milhares 10 4 2 3" xfId="8604"/>
    <cellStyle name="Separador de milhares 10 4 3" xfId="4410"/>
    <cellStyle name="Separador de milhares 10 4 4" xfId="7646"/>
    <cellStyle name="Separador de milhares 10 4 5" xfId="7023"/>
    <cellStyle name="Separador de milhares 10 5" xfId="4411"/>
    <cellStyle name="Separador de milhares 10 5 2" xfId="7645"/>
    <cellStyle name="Separador de milhares 10 5 2 2" xfId="6394"/>
    <cellStyle name="Separador de milhares 10 5 2 3" xfId="8605"/>
    <cellStyle name="Separador de milhares 10 5 3" xfId="7024"/>
    <cellStyle name="Separador de milhares 10 6" xfId="4412"/>
    <cellStyle name="Separador de milhares 10 6 2" xfId="7644"/>
    <cellStyle name="Separador de milhares 10 6 2 2" xfId="6393"/>
    <cellStyle name="Separador de milhares 10 6 2 3" xfId="8606"/>
    <cellStyle name="Separador de milhares 10 6 3" xfId="7025"/>
    <cellStyle name="Separador de milhares 10 7" xfId="4413"/>
    <cellStyle name="Separador de milhares 10 7 2" xfId="7643"/>
    <cellStyle name="Separador de milhares 10 7 2 2" xfId="6392"/>
    <cellStyle name="Separador de milhares 10 7 2 3" xfId="8607"/>
    <cellStyle name="Separador de milhares 10 7 3" xfId="7030"/>
    <cellStyle name="Separador de milhares 10 8" xfId="4414"/>
    <cellStyle name="Separador de milhares 10 8 2" xfId="7642"/>
    <cellStyle name="Separador de milhares 10 8 2 2" xfId="6391"/>
    <cellStyle name="Separador de milhares 10 8 2 3" xfId="8608"/>
    <cellStyle name="Separador de milhares 10 8 3" xfId="7031"/>
    <cellStyle name="Separador de milhares 10 9" xfId="4415"/>
    <cellStyle name="Separador de milhares 10 9 2" xfId="7641"/>
    <cellStyle name="Separador de milhares 10 9 3" xfId="7032"/>
    <cellStyle name="Separador de milhares 2" xfId="302"/>
    <cellStyle name="Separador de milhares 2 10" xfId="4417"/>
    <cellStyle name="Separador de milhares 2 10 2" xfId="6390"/>
    <cellStyle name="Separador de milhares 2 10 3" xfId="8609"/>
    <cellStyle name="Separador de milhares 2 11" xfId="4418"/>
    <cellStyle name="Separador de milhares 2 11 2" xfId="6353"/>
    <cellStyle name="Separador de milhares 2 11 3" xfId="8610"/>
    <cellStyle name="Separador de milhares 2 12" xfId="4419"/>
    <cellStyle name="Separador de milhares 2 12 2" xfId="6389"/>
    <cellStyle name="Separador de milhares 2 12 3" xfId="8611"/>
    <cellStyle name="Separador de milhares 2 2" xfId="303"/>
    <cellStyle name="Separador de milhares 2 2 10" xfId="4421"/>
    <cellStyle name="Separador de milhares 2 2 10 2" xfId="7639"/>
    <cellStyle name="Separador de milhares 2 2 10 3" xfId="7035"/>
    <cellStyle name="Separador de milhares 2 2 11" xfId="4422"/>
    <cellStyle name="Separador de milhares 2 2 11 2" xfId="7638"/>
    <cellStyle name="Separador de milhares 2 2 11 3" xfId="7036"/>
    <cellStyle name="Separador de milhares 2 2 12" xfId="4423"/>
    <cellStyle name="Separador de milhares 2 2 12 2" xfId="7637"/>
    <cellStyle name="Separador de milhares 2 2 12 3" xfId="5485"/>
    <cellStyle name="Separador de milhares 2 2 13" xfId="4424"/>
    <cellStyle name="Separador de milhares 2 2 13 2" xfId="7636"/>
    <cellStyle name="Separador de milhares 2 2 13 3" xfId="7039"/>
    <cellStyle name="Separador de milhares 2 2 14" xfId="4425"/>
    <cellStyle name="Separador de milhares 2 2 14 2" xfId="7635"/>
    <cellStyle name="Separador de milhares 2 2 14 3" xfId="7040"/>
    <cellStyle name="Separador de milhares 2 2 15" xfId="4426"/>
    <cellStyle name="Separador de milhares 2 2 15 2" xfId="7634"/>
    <cellStyle name="Separador de milhares 2 2 15 3" xfId="7041"/>
    <cellStyle name="Separador de milhares 2 2 16" xfId="4427"/>
    <cellStyle name="Separador de milhares 2 2 16 2" xfId="7633"/>
    <cellStyle name="Separador de milhares 2 2 16 3" xfId="7042"/>
    <cellStyle name="Separador de milhares 2 2 17" xfId="4428"/>
    <cellStyle name="Separador de milhares 2 2 17 2" xfId="7632"/>
    <cellStyle name="Separador de milhares 2 2 17 3" xfId="7043"/>
    <cellStyle name="Separador de milhares 2 2 18" xfId="7640"/>
    <cellStyle name="Separador de milhares 2 2 18 2" xfId="7208"/>
    <cellStyle name="Separador de milhares 2 2 18 3" xfId="5932"/>
    <cellStyle name="Separador de milhares 2 2 19" xfId="6388"/>
    <cellStyle name="Separador de milhares 2 2 2" xfId="304"/>
    <cellStyle name="Separador de milhares 2 2 2 10" xfId="4430"/>
    <cellStyle name="Separador de milhares 2 2 2 10 2" xfId="7630"/>
    <cellStyle name="Separador de milhares 2 2 2 10 3" xfId="7045"/>
    <cellStyle name="Separador de milhares 2 2 2 11" xfId="4431"/>
    <cellStyle name="Separador de milhares 2 2 2 11 2" xfId="7629"/>
    <cellStyle name="Separador de milhares 2 2 2 11 3" xfId="8333"/>
    <cellStyle name="Separador de milhares 2 2 2 12" xfId="4432"/>
    <cellStyle name="Separador de milhares 2 2 2 12 2" xfId="7628"/>
    <cellStyle name="Separador de milhares 2 2 2 12 3" xfId="7047"/>
    <cellStyle name="Separador de milhares 2 2 2 13" xfId="4433"/>
    <cellStyle name="Separador de milhares 2 2 2 13 2" xfId="5423"/>
    <cellStyle name="Separador de milhares 2 2 2 13 3" xfId="7048"/>
    <cellStyle name="Separador de milhares 2 2 2 14" xfId="4434"/>
    <cellStyle name="Separador de milhares 2 2 2 14 2" xfId="7627"/>
    <cellStyle name="Separador de milhares 2 2 2 14 3" xfId="7049"/>
    <cellStyle name="Separador de milhares 2 2 2 15" xfId="4435"/>
    <cellStyle name="Separador de milhares 2 2 2 15 2" xfId="5422"/>
    <cellStyle name="Separador de milhares 2 2 2 15 3" xfId="7050"/>
    <cellStyle name="Separador de milhares 2 2 2 16" xfId="4436"/>
    <cellStyle name="Separador de milhares 2 2 2 16 2" xfId="5421"/>
    <cellStyle name="Separador de milhares 2 2 2 16 3" xfId="7051"/>
    <cellStyle name="Separador de milhares 2 2 2 17" xfId="4437"/>
    <cellStyle name="Separador de milhares 2 2 2 17 2" xfId="7207"/>
    <cellStyle name="Separador de milhares 2 2 2 17 3" xfId="5931"/>
    <cellStyle name="Separador de milhares 2 2 2 18" xfId="4438"/>
    <cellStyle name="Separador de milhares 2 2 2 18 2" xfId="6387"/>
    <cellStyle name="Separador de milhares 2 2 2 18 3" xfId="8612"/>
    <cellStyle name="Separador de milhares 2 2 2 19" xfId="4439"/>
    <cellStyle name="Separador de milhares 2 2 2 2" xfId="4429"/>
    <cellStyle name="Separador de milhares 2 2 2 2 10" xfId="7624"/>
    <cellStyle name="Separador de milhares 2 2 2 2 11" xfId="7623"/>
    <cellStyle name="Separador de milhares 2 2 2 2 12" xfId="7596"/>
    <cellStyle name="Separador de milhares 2 2 2 2 13" xfId="7622"/>
    <cellStyle name="Separador de milhares 2 2 2 2 14" xfId="5625"/>
    <cellStyle name="Separador de milhares 2 2 2 2 15" xfId="7621"/>
    <cellStyle name="Separador de milhares 2 2 2 2 16" xfId="7206"/>
    <cellStyle name="Separador de milhares 2 2 2 2 17" xfId="7044"/>
    <cellStyle name="Separador de milhares 2 2 2 2 2" xfId="7631"/>
    <cellStyle name="Separador de milhares 2 2 2 2 2 2" xfId="7625"/>
    <cellStyle name="Separador de milhares 2 2 2 2 2 2 2" xfId="5581"/>
    <cellStyle name="Separador de milhares 2 2 2 2 2 2 3" xfId="7056"/>
    <cellStyle name="Separador de milhares 2 2 2 2 2 3" xfId="7205"/>
    <cellStyle name="Separador de milhares 2 2 2 2 2 4" xfId="8334"/>
    <cellStyle name="Separador de milhares 2 2 2 2 3" xfId="7620"/>
    <cellStyle name="Separador de milhares 2 2 2 2 4" xfId="7619"/>
    <cellStyle name="Separador de milhares 2 2 2 2 5" xfId="7618"/>
    <cellStyle name="Separador de milhares 2 2 2 2 6" xfId="7617"/>
    <cellStyle name="Separador de milhares 2 2 2 2 7" xfId="7616"/>
    <cellStyle name="Separador de milhares 2 2 2 2 8" xfId="7615"/>
    <cellStyle name="Separador de milhares 2 2 2 2 9" xfId="7597"/>
    <cellStyle name="Separador de milhares 2 2 2 20" xfId="7626"/>
    <cellStyle name="Separador de milhares 2 2 2 21" xfId="7034"/>
    <cellStyle name="Separador de milhares 2 2 2 3" xfId="4440"/>
    <cellStyle name="Separador de milhares 2 2 2 3 2" xfId="7614"/>
    <cellStyle name="Separador de milhares 2 2 2 3 3" xfId="7060"/>
    <cellStyle name="Separador de milhares 2 2 2 4" xfId="4441"/>
    <cellStyle name="Separador de milhares 2 2 2 4 2" xfId="7613"/>
    <cellStyle name="Separador de milhares 2 2 2 4 3" xfId="7061"/>
    <cellStyle name="Separador de milhares 2 2 2 5" xfId="4442"/>
    <cellStyle name="Separador de milhares 2 2 2 5 2" xfId="7612"/>
    <cellStyle name="Separador de milhares 2 2 2 5 3" xfId="7062"/>
    <cellStyle name="Separador de milhares 2 2 2 6" xfId="4443"/>
    <cellStyle name="Separador de milhares 2 2 2 6 2" xfId="7611"/>
    <cellStyle name="Separador de milhares 2 2 2 6 3" xfId="7063"/>
    <cellStyle name="Separador de milhares 2 2 2 7" xfId="4444"/>
    <cellStyle name="Separador de milhares 2 2 2 7 2" xfId="7610"/>
    <cellStyle name="Separador de milhares 2 2 2 7 3" xfId="7065"/>
    <cellStyle name="Separador de milhares 2 2 2 8" xfId="4445"/>
    <cellStyle name="Separador de milhares 2 2 2 8 2" xfId="7609"/>
    <cellStyle name="Separador de milhares 2 2 2 8 3" xfId="5365"/>
    <cellStyle name="Separador de milhares 2 2 2 9" xfId="4446"/>
    <cellStyle name="Separador de milhares 2 2 2 9 2" xfId="7608"/>
    <cellStyle name="Separador de milhares 2 2 2 9 3" xfId="7066"/>
    <cellStyle name="Separador de milhares 2 2 20" xfId="7033"/>
    <cellStyle name="Separador de milhares 2 2 3" xfId="4420"/>
    <cellStyle name="Separador de milhares 2 2 3 10" xfId="7607"/>
    <cellStyle name="Separador de milhares 2 2 3 11" xfId="5522"/>
    <cellStyle name="Separador de milhares 2 2 3 12" xfId="7605"/>
    <cellStyle name="Separador de milhares 2 2 3 13" xfId="7604"/>
    <cellStyle name="Separador de milhares 2 2 3 14" xfId="7603"/>
    <cellStyle name="Separador de milhares 2 2 3 15" xfId="7602"/>
    <cellStyle name="Separador de milhares 2 2 3 16" xfId="6386"/>
    <cellStyle name="Separador de milhares 2 2 3 17" xfId="7067"/>
    <cellStyle name="Separador de milhares 2 2 3 2" xfId="4447"/>
    <cellStyle name="Separador de milhares 2 2 3 2 2" xfId="4448"/>
    <cellStyle name="Separador de milhares 2 2 3 2 3" xfId="4449"/>
    <cellStyle name="Separador de milhares 2 2 3 2 4" xfId="7601"/>
    <cellStyle name="Separador de milhares 2 2 3 2 5" xfId="7075"/>
    <cellStyle name="Separador de milhares 2 2 3 3" xfId="4450"/>
    <cellStyle name="Separador de milhares 2 2 3 3 2" xfId="7600"/>
    <cellStyle name="Separador de milhares 2 2 3 3 3" xfId="7076"/>
    <cellStyle name="Separador de milhares 2 2 3 4" xfId="4451"/>
    <cellStyle name="Separador de milhares 2 2 3 4 2" xfId="7599"/>
    <cellStyle name="Separador de milhares 2 2 3 4 3" xfId="5367"/>
    <cellStyle name="Separador de milhares 2 2 3 5" xfId="4452"/>
    <cellStyle name="Separador de milhares 2 2 3 5 2" xfId="7598"/>
    <cellStyle name="Separador de milhares 2 2 3 5 3" xfId="7077"/>
    <cellStyle name="Separador de milhares 2 2 3 6" xfId="7606"/>
    <cellStyle name="Separador de milhares 2 2 3 7" xfId="5419"/>
    <cellStyle name="Separador de milhares 2 2 3 8" xfId="7595"/>
    <cellStyle name="Separador de milhares 2 2 3 9" xfId="7594"/>
    <cellStyle name="Separador de milhares 2 2 4" xfId="4453"/>
    <cellStyle name="Separador de milhares 2 2 4 10" xfId="7592"/>
    <cellStyle name="Separador de milhares 2 2 4 11" xfId="7591"/>
    <cellStyle name="Separador de milhares 2 2 4 12" xfId="7590"/>
    <cellStyle name="Separador de milhares 2 2 4 13" xfId="7589"/>
    <cellStyle name="Separador de milhares 2 2 4 14" xfId="7588"/>
    <cellStyle name="Separador de milhares 2 2 4 15" xfId="7587"/>
    <cellStyle name="Separador de milhares 2 2 4 16" xfId="6385"/>
    <cellStyle name="Separador de milhares 2 2 4 16 2" xfId="6086"/>
    <cellStyle name="Separador de milhares 2 2 4 17" xfId="7184"/>
    <cellStyle name="Separador de milhares 2 2 4 17 2" xfId="6168"/>
    <cellStyle name="Separador de milhares 2 2 4 18" xfId="6087"/>
    <cellStyle name="Separador de milhares 2 2 4 19" xfId="6170"/>
    <cellStyle name="Separador de milhares 2 2 4 2" xfId="7593"/>
    <cellStyle name="Separador de milhares 2 2 4 2 2" xfId="7524"/>
    <cellStyle name="Separador de milhares 2 2 4 2 2 2" xfId="6178"/>
    <cellStyle name="Separador de milhares 2 2 4 2 2 2 2" xfId="6177"/>
    <cellStyle name="Separador de milhares 2 2 4 2 2 2 3" xfId="8766"/>
    <cellStyle name="Separador de milhares 2 2 4 2 2 3" xfId="8765"/>
    <cellStyle name="Separador de milhares 2 2 4 2 3" xfId="6085"/>
    <cellStyle name="Separador de milhares 2 2 4 2 4" xfId="6169"/>
    <cellStyle name="Separador de milhares 2 2 4 2 5" xfId="5297"/>
    <cellStyle name="Separador de milhares 2 2 4 2 6" xfId="6171"/>
    <cellStyle name="Separador de milhares 2 2 4 2 7" xfId="6083"/>
    <cellStyle name="Separador de milhares 2 2 4 2 8" xfId="7082"/>
    <cellStyle name="Separador de milhares 2 2 4 20" xfId="6084"/>
    <cellStyle name="Separador de milhares 2 2 4 21" xfId="7079"/>
    <cellStyle name="Separador de milhares 2 2 4 3" xfId="7586"/>
    <cellStyle name="Separador de milhares 2 2 4 4" xfId="7585"/>
    <cellStyle name="Separador de milhares 2 2 4 5" xfId="7584"/>
    <cellStyle name="Separador de milhares 2 2 4 6" xfId="7583"/>
    <cellStyle name="Separador de milhares 2 2 4 7" xfId="7582"/>
    <cellStyle name="Separador de milhares 2 2 4 8" xfId="5624"/>
    <cellStyle name="Separador de milhares 2 2 4 9" xfId="7581"/>
    <cellStyle name="Separador de milhares 2 2 5" xfId="4454"/>
    <cellStyle name="Separador de milhares 2 2 5 2" xfId="7580"/>
    <cellStyle name="Separador de milhares 2 2 5 2 2" xfId="5609"/>
    <cellStyle name="Separador de milhares 2 2 5 2 3" xfId="8613"/>
    <cellStyle name="Separador de milhares 2 2 5 3" xfId="5618"/>
    <cellStyle name="Separador de milhares 2 2 6" xfId="4455"/>
    <cellStyle name="Separador de milhares 2 2 6 2" xfId="7579"/>
    <cellStyle name="Separador de milhares 2 2 6 2 2" xfId="6384"/>
    <cellStyle name="Separador de milhares 2 2 6 2 3" xfId="8614"/>
    <cellStyle name="Separador de milhares 2 2 6 3" xfId="7089"/>
    <cellStyle name="Separador de milhares 2 2 7" xfId="4456"/>
    <cellStyle name="Separador de milhares 2 2 7 2" xfId="7578"/>
    <cellStyle name="Separador de milhares 2 2 7 2 2" xfId="6383"/>
    <cellStyle name="Separador de milhares 2 2 7 2 3" xfId="8615"/>
    <cellStyle name="Separador de milhares 2 2 7 3" xfId="7090"/>
    <cellStyle name="Separador de milhares 2 2 8" xfId="4457"/>
    <cellStyle name="Separador de milhares 2 2 8 2" xfId="7577"/>
    <cellStyle name="Separador de milhares 2 2 8 2 2" xfId="6382"/>
    <cellStyle name="Separador de milhares 2 2 8 2 3" xfId="8616"/>
    <cellStyle name="Separador de milhares 2 2 8 3" xfId="7091"/>
    <cellStyle name="Separador de milhares 2 2 9" xfId="4458"/>
    <cellStyle name="Separador de milhares 2 2 9 2" xfId="4459"/>
    <cellStyle name="Separador de milhares 2 2 9 2 2" xfId="6381"/>
    <cellStyle name="Separador de milhares 2 2 9 2 3" xfId="8617"/>
    <cellStyle name="Separador de milhares 2 2 9 3" xfId="4460"/>
    <cellStyle name="Separador de milhares 2 2 9 4" xfId="7576"/>
    <cellStyle name="Separador de milhares 2 2 9 5" xfId="7046"/>
    <cellStyle name="Separador de milhares 2 2_34.3 - Rua Piaui_Joa" xfId="4461"/>
    <cellStyle name="Separador de milhares 2 3" xfId="305"/>
    <cellStyle name="Separador de milhares 2 3 10" xfId="5580"/>
    <cellStyle name="Separador de milhares 2 3 11" xfId="7575"/>
    <cellStyle name="Separador de milhares 2 3 12" xfId="7574"/>
    <cellStyle name="Separador de milhares 2 3 13" xfId="7573"/>
    <cellStyle name="Separador de milhares 2 3 14" xfId="7572"/>
    <cellStyle name="Separador de milhares 2 3 15" xfId="7571"/>
    <cellStyle name="Separador de milhares 2 3 16" xfId="7570"/>
    <cellStyle name="Separador de milhares 2 3 17" xfId="6380"/>
    <cellStyle name="Separador de milhares 2 3 18" xfId="7093"/>
    <cellStyle name="Separador de milhares 2 3 2" xfId="4462"/>
    <cellStyle name="Separador de milhares 2 3 2 10" xfId="7560"/>
    <cellStyle name="Separador de milhares 2 3 2 11" xfId="7568"/>
    <cellStyle name="Separador de milhares 2 3 2 12" xfId="7567"/>
    <cellStyle name="Separador de milhares 2 3 2 13" xfId="7566"/>
    <cellStyle name="Separador de milhares 2 3 2 14" xfId="7565"/>
    <cellStyle name="Separador de milhares 2 3 2 15" xfId="7564"/>
    <cellStyle name="Separador de milhares 2 3 2 16" xfId="6379"/>
    <cellStyle name="Separador de milhares 2 3 2 17" xfId="7096"/>
    <cellStyle name="Separador de milhares 2 3 2 2" xfId="4463"/>
    <cellStyle name="Separador de milhares 2 3 2 2 2" xfId="7563"/>
    <cellStyle name="Separador de milhares 2 3 2 2 3" xfId="7103"/>
    <cellStyle name="Separador de milhares 2 3 2 3" xfId="4464"/>
    <cellStyle name="Separador de milhares 2 3 2 3 2" xfId="7562"/>
    <cellStyle name="Separador de milhares 2 3 2 3 3" xfId="7105"/>
    <cellStyle name="Separador de milhares 2 3 2 4" xfId="7569"/>
    <cellStyle name="Separador de milhares 2 3 2 5" xfId="5418"/>
    <cellStyle name="Separador de milhares 2 3 2 6" xfId="5417"/>
    <cellStyle name="Separador de milhares 2 3 2 7" xfId="7559"/>
    <cellStyle name="Separador de milhares 2 3 2 8" xfId="7558"/>
    <cellStyle name="Separador de milhares 2 3 2 9" xfId="7557"/>
    <cellStyle name="Separador de milhares 2 3 3" xfId="4465"/>
    <cellStyle name="Separador de milhares 2 3 3 2" xfId="4466"/>
    <cellStyle name="Separador de milhares 2 3 3 2 2" xfId="5560"/>
    <cellStyle name="Separador de milhares 2 3 3 2 3" xfId="8618"/>
    <cellStyle name="Separador de milhares 2 3 3 3" xfId="4467"/>
    <cellStyle name="Separador de milhares 2 3 3 4" xfId="7556"/>
    <cellStyle name="Separador de milhares 2 3 3 5" xfId="7107"/>
    <cellStyle name="Separador de milhares 2 3 4" xfId="4468"/>
    <cellStyle name="Separador de milhares 2 3 4 2" xfId="7555"/>
    <cellStyle name="Separador de milhares 2 3 4 2 2" xfId="5505"/>
    <cellStyle name="Separador de milhares 2 3 4 2 3" xfId="8619"/>
    <cellStyle name="Separador de milhares 2 3 4 3" xfId="7108"/>
    <cellStyle name="Separador de milhares 2 3 5" xfId="4469"/>
    <cellStyle name="Separador de milhares 2 3 5 2" xfId="7554"/>
    <cellStyle name="Separador de milhares 2 3 5 2 2" xfId="5318"/>
    <cellStyle name="Separador de milhares 2 3 5 2 3" xfId="8620"/>
    <cellStyle name="Separador de milhares 2 3 5 3" xfId="7110"/>
    <cellStyle name="Separador de milhares 2 3 6" xfId="4470"/>
    <cellStyle name="Separador de milhares 2 3 6 2" xfId="7553"/>
    <cellStyle name="Separador de milhares 2 3 6 2 2" xfId="5317"/>
    <cellStyle name="Separador de milhares 2 3 6 2 3" xfId="8621"/>
    <cellStyle name="Separador de milhares 2 3 6 3" xfId="7111"/>
    <cellStyle name="Separador de milhares 2 3 7" xfId="4471"/>
    <cellStyle name="Separador de milhares 2 3 7 2" xfId="7552"/>
    <cellStyle name="Separador de milhares 2 3 7 2 2" xfId="5504"/>
    <cellStyle name="Separador de milhares 2 3 7 2 3" xfId="8622"/>
    <cellStyle name="Separador de milhares 2 3 7 3" xfId="7112"/>
    <cellStyle name="Separador de milhares 2 3 8" xfId="4472"/>
    <cellStyle name="Separador de milhares 2 3 8 2" xfId="7534"/>
    <cellStyle name="Separador de milhares 2 3 8 3" xfId="7113"/>
    <cellStyle name="Separador de milhares 2 3 9" xfId="4473"/>
    <cellStyle name="Separador de milhares 2 3 9 2" xfId="7551"/>
    <cellStyle name="Separador de milhares 2 3 9 3" xfId="7115"/>
    <cellStyle name="Separador de milhares 2 4" xfId="306"/>
    <cellStyle name="Separador de milhares 2 4 10" xfId="7549"/>
    <cellStyle name="Separador de milhares 2 4 11" xfId="7548"/>
    <cellStyle name="Separador de milhares 2 4 12" xfId="7547"/>
    <cellStyle name="Separador de milhares 2 4 13" xfId="7546"/>
    <cellStyle name="Separador de milhares 2 4 14" xfId="7545"/>
    <cellStyle name="Separador de milhares 2 4 15" xfId="7544"/>
    <cellStyle name="Separador de milhares 2 4 16" xfId="6378"/>
    <cellStyle name="Separador de milhares 2 4 17" xfId="7116"/>
    <cellStyle name="Separador de milhares 2 4 2" xfId="4474"/>
    <cellStyle name="Separador de milhares 2 4 2 2" xfId="5416"/>
    <cellStyle name="Separador de milhares 2 4 2 3" xfId="7124"/>
    <cellStyle name="Separador de milhares 2 4 3" xfId="4475"/>
    <cellStyle name="Separador de milhares 2 4 3 2" xfId="7543"/>
    <cellStyle name="Separador de milhares 2 4 3 3" xfId="7125"/>
    <cellStyle name="Separador de milhares 2 4 4" xfId="7550"/>
    <cellStyle name="Separador de milhares 2 4 5" xfId="7542"/>
    <cellStyle name="Separador de milhares 2 4 6" xfId="7541"/>
    <cellStyle name="Separador de milhares 2 4 7" xfId="7540"/>
    <cellStyle name="Separador de milhares 2 4 8" xfId="7539"/>
    <cellStyle name="Separador de milhares 2 4 9" xfId="7538"/>
    <cellStyle name="Separador de milhares 2 5" xfId="537"/>
    <cellStyle name="Separador de milhares 2 5 2" xfId="4476"/>
    <cellStyle name="Separador de milhares 2 5 2 2" xfId="6377"/>
    <cellStyle name="Separador de milhares 2 5 2 3" xfId="8623"/>
    <cellStyle name="Separador de milhares 2 5 3" xfId="7537"/>
    <cellStyle name="Separador de milhares 2 5 4" xfId="5368"/>
    <cellStyle name="Separador de milhares 2 6" xfId="615"/>
    <cellStyle name="Separador de milhares 2 6 2" xfId="4477"/>
    <cellStyle name="Separador de milhares 2 6 2 2" xfId="6376"/>
    <cellStyle name="Separador de milhares 2 6 2 3" xfId="8624"/>
    <cellStyle name="Separador de milhares 2 6 3" xfId="7209"/>
    <cellStyle name="Separador de milhares 2 6 4" xfId="5933"/>
    <cellStyle name="Separador de milhares 2 7" xfId="4416"/>
    <cellStyle name="Separador de milhares 2 7 2" xfId="6375"/>
    <cellStyle name="Separador de milhares 2 7 3" xfId="8625"/>
    <cellStyle name="Separador de milhares 2 8" xfId="4478"/>
    <cellStyle name="Separador de milhares 2 8 2" xfId="6374"/>
    <cellStyle name="Separador de milhares 2 8 3" xfId="8626"/>
    <cellStyle name="Separador de milhares 2 9" xfId="4479"/>
    <cellStyle name="Separador de milhares 2 9 2" xfId="6373"/>
    <cellStyle name="Separador de milhares 2 9 3" xfId="8627"/>
    <cellStyle name="Separador de milhares 2_ÁLVARO JOSÉ DOS SANTOS" xfId="307"/>
    <cellStyle name="Separador de milhares 3" xfId="308"/>
    <cellStyle name="Separador de milhares 3 2" xfId="309"/>
    <cellStyle name="Separador de milhares 3 2 10" xfId="4482"/>
    <cellStyle name="Separador de milhares 3 2 10 2" xfId="5415"/>
    <cellStyle name="Separador de milhares 3 2 10 3" xfId="5542"/>
    <cellStyle name="Separador de milhares 3 2 11" xfId="4483"/>
    <cellStyle name="Separador de milhares 3 2 11 2" xfId="7533"/>
    <cellStyle name="Separador de milhares 3 2 11 3" xfId="7129"/>
    <cellStyle name="Separador de milhares 3 2 12" xfId="4484"/>
    <cellStyle name="Separador de milhares 3 2 12 2" xfId="7532"/>
    <cellStyle name="Separador de milhares 3 2 12 3" xfId="5596"/>
    <cellStyle name="Separador de milhares 3 2 13" xfId="4485"/>
    <cellStyle name="Separador de milhares 3 2 13 2" xfId="7531"/>
    <cellStyle name="Separador de milhares 3 2 13 3" xfId="7131"/>
    <cellStyle name="Separador de milhares 3 2 14" xfId="4486"/>
    <cellStyle name="Separador de milhares 3 2 14 2" xfId="7530"/>
    <cellStyle name="Separador de milhares 3 2 14 3" xfId="7132"/>
    <cellStyle name="Separador de milhares 3 2 15" xfId="4487"/>
    <cellStyle name="Separador de milhares 3 2 15 2" xfId="7529"/>
    <cellStyle name="Separador de milhares 3 2 15 3" xfId="7133"/>
    <cellStyle name="Separador de milhares 3 2 16" xfId="4488"/>
    <cellStyle name="Separador de milhares 3 2 16 2" xfId="7528"/>
    <cellStyle name="Separador de milhares 3 2 16 3" xfId="7199"/>
    <cellStyle name="Separador de milhares 3 2 17" xfId="4489"/>
    <cellStyle name="Separador de milhares 3 2 17 2" xfId="6372"/>
    <cellStyle name="Separador de milhares 3 2 17 3" xfId="8628"/>
    <cellStyle name="Separador de milhares 3 2 18" xfId="7535"/>
    <cellStyle name="Separador de milhares 3 2 19" xfId="7128"/>
    <cellStyle name="Separador de milhares 3 2 2" xfId="434"/>
    <cellStyle name="Separador de milhares 3 2 2 10" xfId="4491"/>
    <cellStyle name="Separador de milhares 3 2 2 10 2" xfId="7526"/>
    <cellStyle name="Separador de milhares 3 2 2 10 3" xfId="7141"/>
    <cellStyle name="Separador de milhares 3 2 2 11" xfId="4492"/>
    <cellStyle name="Separador de milhares 3 2 2 11 2" xfId="7525"/>
    <cellStyle name="Separador de milhares 3 2 2 11 3" xfId="7142"/>
    <cellStyle name="Separador de milhares 3 2 2 12" xfId="4493"/>
    <cellStyle name="Separador de milhares 3 2 2 12 2" xfId="7523"/>
    <cellStyle name="Separador de milhares 3 2 2 12 3" xfId="7144"/>
    <cellStyle name="Separador de milhares 3 2 2 13" xfId="7527"/>
    <cellStyle name="Separador de milhares 3 2 2 14" xfId="7522"/>
    <cellStyle name="Separador de milhares 3 2 2 15" xfId="7521"/>
    <cellStyle name="Separador de milhares 3 2 2 16" xfId="5316"/>
    <cellStyle name="Separador de milhares 3 2 2 17" xfId="7139"/>
    <cellStyle name="Separador de milhares 3 2 2 2" xfId="4490"/>
    <cellStyle name="Separador de milhares 3 2 2 2 2" xfId="4494"/>
    <cellStyle name="Separador de milhares 3 2 2 2 3" xfId="4495"/>
    <cellStyle name="Separador de milhares 3 2 2 2 4" xfId="7520"/>
    <cellStyle name="Separador de milhares 3 2 2 2 5" xfId="5511"/>
    <cellStyle name="Separador de milhares 3 2 2 3" xfId="4496"/>
    <cellStyle name="Separador de milhares 3 2 2 3 2" xfId="5491"/>
    <cellStyle name="Separador de milhares 3 2 2 3 3" xfId="7146"/>
    <cellStyle name="Separador de milhares 3 2 2 4" xfId="4497"/>
    <cellStyle name="Separador de milhares 3 2 2 4 2" xfId="7519"/>
    <cellStyle name="Separador de milhares 3 2 2 4 3" xfId="7147"/>
    <cellStyle name="Separador de milhares 3 2 2 5" xfId="4498"/>
    <cellStyle name="Separador de milhares 3 2 2 5 2" xfId="5414"/>
    <cellStyle name="Separador de milhares 3 2 2 5 3" xfId="7149"/>
    <cellStyle name="Separador de milhares 3 2 2 6" xfId="4499"/>
    <cellStyle name="Separador de milhares 3 2 2 6 2" xfId="7518"/>
    <cellStyle name="Separador de milhares 3 2 2 6 3" xfId="7155"/>
    <cellStyle name="Separador de milhares 3 2 2 7" xfId="4500"/>
    <cellStyle name="Separador de milhares 3 2 2 7 2" xfId="7516"/>
    <cellStyle name="Separador de milhares 3 2 2 7 3" xfId="7157"/>
    <cellStyle name="Separador de milhares 3 2 2 8" xfId="4501"/>
    <cellStyle name="Separador de milhares 3 2 2 8 2" xfId="7517"/>
    <cellStyle name="Separador de milhares 3 2 2 8 3" xfId="7158"/>
    <cellStyle name="Separador de milhares 3 2 2 9" xfId="4502"/>
    <cellStyle name="Separador de milhares 3 2 2 9 2" xfId="5413"/>
    <cellStyle name="Separador de milhares 3 2 2 9 3" xfId="5371"/>
    <cellStyle name="Separador de milhares 3 2 3" xfId="4481"/>
    <cellStyle name="Separador de milhares 3 2 3 2" xfId="4503"/>
    <cellStyle name="Separador de milhares 3 2 3 3" xfId="4504"/>
    <cellStyle name="Separador de milhares 3 2 3 4" xfId="5412"/>
    <cellStyle name="Separador de milhares 3 2 3 5" xfId="7159"/>
    <cellStyle name="Separador de milhares 3 2 4" xfId="4505"/>
    <cellStyle name="Separador de milhares 3 2 4 2" xfId="7515"/>
    <cellStyle name="Separador de milhares 3 2 4 3" xfId="7160"/>
    <cellStyle name="Separador de milhares 3 2 5" xfId="4506"/>
    <cellStyle name="Separador de milhares 3 2 5 2" xfId="7514"/>
    <cellStyle name="Separador de milhares 3 2 5 3" xfId="7161"/>
    <cellStyle name="Separador de milhares 3 2 6" xfId="4507"/>
    <cellStyle name="Separador de milhares 3 2 6 2" xfId="7513"/>
    <cellStyle name="Separador de milhares 3 2 6 3" xfId="7162"/>
    <cellStyle name="Separador de milhares 3 2 7" xfId="4508"/>
    <cellStyle name="Separador de milhares 3 2 7 2" xfId="7512"/>
    <cellStyle name="Separador de milhares 3 2 7 3" xfId="7163"/>
    <cellStyle name="Separador de milhares 3 2 8" xfId="4509"/>
    <cellStyle name="Separador de milhares 3 2 8 2" xfId="7511"/>
    <cellStyle name="Separador de milhares 3 2 8 3" xfId="7165"/>
    <cellStyle name="Separador de milhares 3 2 9" xfId="4510"/>
    <cellStyle name="Separador de milhares 3 2 9 2" xfId="7510"/>
    <cellStyle name="Separador de milhares 3 2 9 3" xfId="7200"/>
    <cellStyle name="Separador de milhares 3 3" xfId="310"/>
    <cellStyle name="Separador de milhares 3 3 10" xfId="7507"/>
    <cellStyle name="Separador de milhares 3 3 11" xfId="7508"/>
    <cellStyle name="Separador de milhares 3 3 12" xfId="5411"/>
    <cellStyle name="Separador de milhares 3 3 13" xfId="5410"/>
    <cellStyle name="Separador de milhares 3 3 14" xfId="7506"/>
    <cellStyle name="Separador de milhares 3 3 15" xfId="7505"/>
    <cellStyle name="Separador de milhares 3 3 16" xfId="6371"/>
    <cellStyle name="Separador de milhares 3 3 2" xfId="4511"/>
    <cellStyle name="Separador de milhares 3 3 2 2" xfId="7504"/>
    <cellStyle name="Separador de milhares 3 3 2 3" xfId="7174"/>
    <cellStyle name="Separador de milhares 3 3 3" xfId="7503"/>
    <cellStyle name="Separador de milhares 3 3 4" xfId="7502"/>
    <cellStyle name="Separador de milhares 3 3 5" xfId="7501"/>
    <cellStyle name="Separador de milhares 3 3 6" xfId="7500"/>
    <cellStyle name="Separador de milhares 3 3 7" xfId="7499"/>
    <cellStyle name="Separador de milhares 3 3 8" xfId="7498"/>
    <cellStyle name="Separador de milhares 3 3 9" xfId="7497"/>
    <cellStyle name="Separador de milhares 3 4" xfId="435"/>
    <cellStyle name="Separador de milhares 3 4 2" xfId="4512"/>
    <cellStyle name="Separador de milhares 3 4 3" xfId="4513"/>
    <cellStyle name="Separador de milhares 3 4 4" xfId="6370"/>
    <cellStyle name="Separador de milhares 3 4 5" xfId="8629"/>
    <cellStyle name="Separador de milhares 3 5" xfId="538"/>
    <cellStyle name="Separador de milhares 3 5 2" xfId="4514"/>
    <cellStyle name="Separador de milhares 3 6" xfId="616"/>
    <cellStyle name="Separador de milhares 3 6 2" xfId="4515"/>
    <cellStyle name="Separador de milhares 3 7" xfId="4480"/>
    <cellStyle name="Separador de milhares 3 7 2" xfId="6368"/>
    <cellStyle name="Separador de milhares 3 7 3" xfId="8630"/>
    <cellStyle name="Separador de milhares 3 8" xfId="4516"/>
    <cellStyle name="Separador de milhares 3 8 2" xfId="6367"/>
    <cellStyle name="Separador de milhares 3 8 3" xfId="8631"/>
    <cellStyle name="Separador de milhares 3_ÁLVARO JOSÉ DOS SANTOS" xfId="311"/>
    <cellStyle name="Separador de milhares 4" xfId="312"/>
    <cellStyle name="Separador de milhares 4 10" xfId="4518"/>
    <cellStyle name="Separador de milhares 4 10 2" xfId="6366"/>
    <cellStyle name="Separador de milhares 4 10 3" xfId="8632"/>
    <cellStyle name="Separador de milhares 4 2" xfId="313"/>
    <cellStyle name="Separador de milhares 4 2 10" xfId="4520"/>
    <cellStyle name="Separador de milhares 4 2 10 2" xfId="7495"/>
    <cellStyle name="Separador de milhares 4 2 10 3" xfId="7182"/>
    <cellStyle name="Separador de milhares 4 2 11" xfId="4521"/>
    <cellStyle name="Separador de milhares 4 2 11 2" xfId="7494"/>
    <cellStyle name="Separador de milhares 4 2 11 3" xfId="7183"/>
    <cellStyle name="Separador de milhares 4 2 12" xfId="4522"/>
    <cellStyle name="Separador de milhares 4 2 12 2" xfId="7493"/>
    <cellStyle name="Separador de milhares 4 2 12 3" xfId="5373"/>
    <cellStyle name="Separador de milhares 4 2 13" xfId="4523"/>
    <cellStyle name="Separador de milhares 4 2 13 2" xfId="7492"/>
    <cellStyle name="Separador de milhares 4 2 13 3" xfId="8362"/>
    <cellStyle name="Separador de milhares 4 2 14" xfId="4524"/>
    <cellStyle name="Separador de milhares 4 2 14 2" xfId="7491"/>
    <cellStyle name="Separador de milhares 4 2 14 3" xfId="7185"/>
    <cellStyle name="Separador de milhares 4 2 15" xfId="4525"/>
    <cellStyle name="Separador de milhares 4 2 15 2" xfId="7490"/>
    <cellStyle name="Separador de milhares 4 2 15 3" xfId="5374"/>
    <cellStyle name="Separador de milhares 4 2 16" xfId="4526"/>
    <cellStyle name="Separador de milhares 4 2 16 2" xfId="7489"/>
    <cellStyle name="Separador de milhares 4 2 16 3" xfId="5375"/>
    <cellStyle name="Separador de milhares 4 2 17" xfId="4527"/>
    <cellStyle name="Separador de milhares 4 2 17 2" xfId="6365"/>
    <cellStyle name="Separador de milhares 4 2 17 3" xfId="8633"/>
    <cellStyle name="Separador de milhares 4 2 18" xfId="7496"/>
    <cellStyle name="Separador de milhares 4 2 19" xfId="7179"/>
    <cellStyle name="Separador de milhares 4 2 2" xfId="436"/>
    <cellStyle name="Separador de milhares 4 2 2 10" xfId="4529"/>
    <cellStyle name="Separador de milhares 4 2 2 10 2" xfId="5408"/>
    <cellStyle name="Separador de milhares 4 2 2 10 3" xfId="5377"/>
    <cellStyle name="Separador de milhares 4 2 2 11" xfId="4530"/>
    <cellStyle name="Separador de milhares 4 2 2 11 2" xfId="5407"/>
    <cellStyle name="Separador de milhares 4 2 2 11 3" xfId="6068"/>
    <cellStyle name="Separador de milhares 4 2 2 12" xfId="4531"/>
    <cellStyle name="Separador de milhares 4 2 2 12 2" xfId="7487"/>
    <cellStyle name="Separador de milhares 4 2 2 12 3" xfId="6067"/>
    <cellStyle name="Separador de milhares 4 2 2 13" xfId="7488"/>
    <cellStyle name="Separador de milhares 4 2 2 14" xfId="7485"/>
    <cellStyle name="Separador de milhares 4 2 2 15" xfId="7484"/>
    <cellStyle name="Separador de milhares 4 2 2 16" xfId="6364"/>
    <cellStyle name="Separador de milhares 4 2 2 17" xfId="7186"/>
    <cellStyle name="Separador de milhares 4 2 2 2" xfId="4528"/>
    <cellStyle name="Separador de milhares 4 2 2 2 2" xfId="4532"/>
    <cellStyle name="Separador de milhares 4 2 2 2 3" xfId="4533"/>
    <cellStyle name="Separador de milhares 4 2 2 2 4" xfId="7483"/>
    <cellStyle name="Separador de milhares 4 2 2 2 5" xfId="6066"/>
    <cellStyle name="Separador de milhares 4 2 2 3" xfId="4534"/>
    <cellStyle name="Separador de milhares 4 2 2 3 2" xfId="7482"/>
    <cellStyle name="Separador de milhares 4 2 2 3 3" xfId="6065"/>
    <cellStyle name="Separador de milhares 4 2 2 4" xfId="4535"/>
    <cellStyle name="Separador de milhares 4 2 2 4 2" xfId="7481"/>
    <cellStyle name="Separador de milhares 4 2 2 4 3" xfId="6064"/>
    <cellStyle name="Separador de milhares 4 2 2 5" xfId="4536"/>
    <cellStyle name="Separador de milhares 4 2 2 5 2" xfId="7480"/>
    <cellStyle name="Separador de milhares 4 2 2 5 3" xfId="6063"/>
    <cellStyle name="Separador de milhares 4 2 2 6" xfId="4537"/>
    <cellStyle name="Separador de milhares 4 2 2 6 2" xfId="7479"/>
    <cellStyle name="Separador de milhares 4 2 2 6 3" xfId="6062"/>
    <cellStyle name="Separador de milhares 4 2 2 7" xfId="4538"/>
    <cellStyle name="Separador de milhares 4 2 2 7 2" xfId="7478"/>
    <cellStyle name="Separador de milhares 4 2 2 7 3" xfId="6061"/>
    <cellStyle name="Separador de milhares 4 2 2 8" xfId="4539"/>
    <cellStyle name="Separador de milhares 4 2 2 8 2" xfId="5406"/>
    <cellStyle name="Separador de milhares 4 2 2 8 3" xfId="6060"/>
    <cellStyle name="Separador de milhares 4 2 2 9" xfId="4540"/>
    <cellStyle name="Separador de milhares 4 2 2 9 2" xfId="5405"/>
    <cellStyle name="Separador de milhares 4 2 2 9 3" xfId="6059"/>
    <cellStyle name="Separador de milhares 4 2 3" xfId="4519"/>
    <cellStyle name="Separador de milhares 4 2 3 2" xfId="4541"/>
    <cellStyle name="Separador de milhares 4 2 3 3" xfId="4542"/>
    <cellStyle name="Separador de milhares 4 2 3 4" xfId="7477"/>
    <cellStyle name="Separador de milhares 4 2 3 5" xfId="6058"/>
    <cellStyle name="Separador de milhares 4 2 4" xfId="4543"/>
    <cellStyle name="Separador de milhares 4 2 4 2" xfId="7476"/>
    <cellStyle name="Separador de milhares 4 2 4 3" xfId="6057"/>
    <cellStyle name="Separador de milhares 4 2 5" xfId="4544"/>
    <cellStyle name="Separador de milhares 4 2 5 2" xfId="7475"/>
    <cellStyle name="Separador de milhares 4 2 5 3" xfId="5293"/>
    <cellStyle name="Separador de milhares 4 2 6" xfId="4545"/>
    <cellStyle name="Separador de milhares 4 2 6 2" xfId="7474"/>
    <cellStyle name="Separador de milhares 4 2 6 3" xfId="6056"/>
    <cellStyle name="Separador de milhares 4 2 7" xfId="4546"/>
    <cellStyle name="Separador de milhares 4 2 7 2" xfId="7473"/>
    <cellStyle name="Separador de milhares 4 2 7 3" xfId="6055"/>
    <cellStyle name="Separador de milhares 4 2 8" xfId="4547"/>
    <cellStyle name="Separador de milhares 4 2 8 2" xfId="7472"/>
    <cellStyle name="Separador de milhares 4 2 8 3" xfId="6054"/>
    <cellStyle name="Separador de milhares 4 2 9" xfId="4548"/>
    <cellStyle name="Separador de milhares 4 2 9 2" xfId="7471"/>
    <cellStyle name="Separador de milhares 4 2 9 3" xfId="6053"/>
    <cellStyle name="Separador de milhares 4 3" xfId="539"/>
    <cellStyle name="Separador de milhares 4 3 2" xfId="4549"/>
    <cellStyle name="Separador de milhares 4 4" xfId="617"/>
    <cellStyle name="Separador de milhares 4 4 2" xfId="4550"/>
    <cellStyle name="Separador de milhares 4 5" xfId="4517"/>
    <cellStyle name="Separador de milhares 4 5 2" xfId="6362"/>
    <cellStyle name="Separador de milhares 4 5 3" xfId="8634"/>
    <cellStyle name="Separador de milhares 4 6" xfId="4551"/>
    <cellStyle name="Separador de milhares 4 6 2" xfId="6361"/>
    <cellStyle name="Separador de milhares 4 6 3" xfId="8635"/>
    <cellStyle name="Separador de milhares 4 7" xfId="4552"/>
    <cellStyle name="Separador de milhares 4 7 2" xfId="6360"/>
    <cellStyle name="Separador de milhares 4 7 3" xfId="8636"/>
    <cellStyle name="Separador de milhares 4 8" xfId="4553"/>
    <cellStyle name="Separador de milhares 4 8 2" xfId="6359"/>
    <cellStyle name="Separador de milhares 4 8 3" xfId="8637"/>
    <cellStyle name="Separador de milhares 4 9" xfId="4554"/>
    <cellStyle name="Separador de milhares 4 9 2" xfId="6358"/>
    <cellStyle name="Separador de milhares 4 9 3" xfId="8638"/>
    <cellStyle name="Separador de milhares 4_ÁLVARO JOSÉ DOS SANTOS" xfId="314"/>
    <cellStyle name="Separador de milhares 5" xfId="315"/>
    <cellStyle name="Separador de milhares 5 2" xfId="316"/>
    <cellStyle name="Separador de milhares 5 2 10" xfId="4557"/>
    <cellStyle name="Separador de milhares 5 2 10 2" xfId="5404"/>
    <cellStyle name="Separador de milhares 5 2 10 3" xfId="6051"/>
    <cellStyle name="Separador de milhares 5 2 11" xfId="4558"/>
    <cellStyle name="Separador de milhares 5 2 11 2" xfId="7468"/>
    <cellStyle name="Separador de milhares 5 2 11 3" xfId="6050"/>
    <cellStyle name="Separador de milhares 5 2 12" xfId="4559"/>
    <cellStyle name="Separador de milhares 5 2 12 2" xfId="7467"/>
    <cellStyle name="Separador de milhares 5 2 12 3" xfId="5292"/>
    <cellStyle name="Separador de milhares 5 2 13" xfId="4560"/>
    <cellStyle name="Separador de milhares 5 2 13 2" xfId="5521"/>
    <cellStyle name="Separador de milhares 5 2 13 3" xfId="5496"/>
    <cellStyle name="Separador de milhares 5 2 14" xfId="4561"/>
    <cellStyle name="Separador de milhares 5 2 14 2" xfId="5403"/>
    <cellStyle name="Separador de milhares 5 2 14 3" xfId="6049"/>
    <cellStyle name="Separador de milhares 5 2 15" xfId="4562"/>
    <cellStyle name="Separador de milhares 5 2 15 2" xfId="5402"/>
    <cellStyle name="Separador de milhares 5 2 15 3" xfId="6048"/>
    <cellStyle name="Separador de milhares 5 2 16" xfId="4563"/>
    <cellStyle name="Separador de milhares 5 2 16 2" xfId="5256"/>
    <cellStyle name="Separador de milhares 5 2 16 3" xfId="6047"/>
    <cellStyle name="Separador de milhares 5 2 17" xfId="4564"/>
    <cellStyle name="Separador de milhares 5 2 17 2" xfId="6357"/>
    <cellStyle name="Separador de milhares 5 2 17 3" xfId="8639"/>
    <cellStyle name="Separador de milhares 5 2 18" xfId="7469"/>
    <cellStyle name="Separador de milhares 5 2 19" xfId="6052"/>
    <cellStyle name="Separador de milhares 5 2 2" xfId="437"/>
    <cellStyle name="Separador de milhares 5 2 2 10" xfId="4566"/>
    <cellStyle name="Separador de milhares 5 2 2 10 2" xfId="7466"/>
    <cellStyle name="Separador de milhares 5 2 2 10 3" xfId="5553"/>
    <cellStyle name="Separador de milhares 5 2 2 11" xfId="4567"/>
    <cellStyle name="Separador de milhares 5 2 2 11 2" xfId="7465"/>
    <cellStyle name="Separador de milhares 5 2 2 11 3" xfId="6046"/>
    <cellStyle name="Separador de milhares 5 2 2 12" xfId="4568"/>
    <cellStyle name="Separador de milhares 5 2 2 12 2" xfId="7464"/>
    <cellStyle name="Separador de milhares 5 2 2 12 3" xfId="6045"/>
    <cellStyle name="Separador de milhares 5 2 2 13" xfId="5401"/>
    <cellStyle name="Separador de milhares 5 2 2 14" xfId="7462"/>
    <cellStyle name="Separador de milhares 5 2 2 15" xfId="7461"/>
    <cellStyle name="Separador de milhares 5 2 2 16" xfId="6356"/>
    <cellStyle name="Separador de milhares 5 2 2 17" xfId="5602"/>
    <cellStyle name="Separador de milhares 5 2 2 2" xfId="4565"/>
    <cellStyle name="Separador de milhares 5 2 2 2 2" xfId="4569"/>
    <cellStyle name="Separador de milhares 5 2 2 2 3" xfId="4570"/>
    <cellStyle name="Separador de milhares 5 2 2 2 4" xfId="7460"/>
    <cellStyle name="Separador de milhares 5 2 2 2 5" xfId="6044"/>
    <cellStyle name="Separador de milhares 5 2 2 3" xfId="4571"/>
    <cellStyle name="Separador de milhares 5 2 2 3 2" xfId="7459"/>
    <cellStyle name="Separador de milhares 5 2 2 3 3" xfId="6043"/>
    <cellStyle name="Separador de milhares 5 2 2 4" xfId="4572"/>
    <cellStyle name="Separador de milhares 5 2 2 4 2" xfId="7458"/>
    <cellStyle name="Separador de milhares 5 2 2 4 3" xfId="6042"/>
    <cellStyle name="Separador de milhares 5 2 2 5" xfId="4573"/>
    <cellStyle name="Separador de milhares 5 2 2 5 2" xfId="7457"/>
    <cellStyle name="Separador de milhares 5 2 2 5 3" xfId="5601"/>
    <cellStyle name="Separador de milhares 5 2 2 6" xfId="4574"/>
    <cellStyle name="Separador de milhares 5 2 2 6 2" xfId="7456"/>
    <cellStyle name="Separador de milhares 5 2 2 6 3" xfId="5552"/>
    <cellStyle name="Separador de milhares 5 2 2 7" xfId="4575"/>
    <cellStyle name="Separador de milhares 5 2 2 7 2" xfId="7455"/>
    <cellStyle name="Separador de milhares 5 2 2 7 3" xfId="6041"/>
    <cellStyle name="Separador de milhares 5 2 2 8" xfId="4576"/>
    <cellStyle name="Separador de milhares 5 2 2 8 2" xfId="7454"/>
    <cellStyle name="Separador de milhares 5 2 2 8 3" xfId="6040"/>
    <cellStyle name="Separador de milhares 5 2 2 9" xfId="4577"/>
    <cellStyle name="Separador de milhares 5 2 2 9 2" xfId="7453"/>
    <cellStyle name="Separador de milhares 5 2 2 9 3" xfId="5291"/>
    <cellStyle name="Separador de milhares 5 2 3" xfId="4556"/>
    <cellStyle name="Separador de milhares 5 2 3 2" xfId="4578"/>
    <cellStyle name="Separador de milhares 5 2 3 3" xfId="4579"/>
    <cellStyle name="Separador de milhares 5 2 3 4" xfId="7452"/>
    <cellStyle name="Separador de milhares 5 2 3 5" xfId="5290"/>
    <cellStyle name="Separador de milhares 5 2 4" xfId="4580"/>
    <cellStyle name="Separador de milhares 5 2 4 2" xfId="7451"/>
    <cellStyle name="Separador de milhares 5 2 4 3" xfId="5495"/>
    <cellStyle name="Separador de milhares 5 2 5" xfId="4581"/>
    <cellStyle name="Separador de milhares 5 2 5 2" xfId="5400"/>
    <cellStyle name="Separador de milhares 5 2 5 3" xfId="6039"/>
    <cellStyle name="Separador de milhares 5 2 6" xfId="4582"/>
    <cellStyle name="Separador de milhares 5 2 6 2" xfId="7450"/>
    <cellStyle name="Separador de milhares 5 2 6 3" xfId="6038"/>
    <cellStyle name="Separador de milhares 5 2 7" xfId="4583"/>
    <cellStyle name="Separador de milhares 5 2 7 2" xfId="7449"/>
    <cellStyle name="Separador de milhares 5 2 7 3" xfId="6037"/>
    <cellStyle name="Separador de milhares 5 2 8" xfId="4584"/>
    <cellStyle name="Separador de milhares 5 2 8 2" xfId="7448"/>
    <cellStyle name="Separador de milhares 5 2 8 3" xfId="5600"/>
    <cellStyle name="Separador de milhares 5 2 9" xfId="4585"/>
    <cellStyle name="Separador de milhares 5 2 9 2" xfId="7447"/>
    <cellStyle name="Separador de milhares 5 2 9 3" xfId="5551"/>
    <cellStyle name="Separador de milhares 5 3" xfId="317"/>
    <cellStyle name="Separador de milhares 5 3 10" xfId="7445"/>
    <cellStyle name="Separador de milhares 5 3 11" xfId="7444"/>
    <cellStyle name="Separador de milhares 5 3 12" xfId="7443"/>
    <cellStyle name="Separador de milhares 5 3 13" xfId="7442"/>
    <cellStyle name="Separador de milhares 5 3 14" xfId="7441"/>
    <cellStyle name="Separador de milhares 5 3 15" xfId="5520"/>
    <cellStyle name="Separador de milhares 5 3 16" xfId="6355"/>
    <cellStyle name="Separador de milhares 5 3 2" xfId="4586"/>
    <cellStyle name="Separador de milhares 5 3 2 2" xfId="4587"/>
    <cellStyle name="Separador de milhares 5 3 2 2 2" xfId="6354"/>
    <cellStyle name="Separador de milhares 5 3 2 2 3" xfId="8640"/>
    <cellStyle name="Separador de milhares 5 3 2 3" xfId="4588"/>
    <cellStyle name="Separador de milhares 5 3 2 4" xfId="5399"/>
    <cellStyle name="Separador de milhares 5 3 2 5" xfId="6036"/>
    <cellStyle name="Separador de milhares 5 3 3" xfId="4589"/>
    <cellStyle name="Separador de milhares 5 3 3 2" xfId="7440"/>
    <cellStyle name="Separador de milhares 5 3 3 2 2" xfId="6352"/>
    <cellStyle name="Separador de milhares 5 3 3 2 3" xfId="8641"/>
    <cellStyle name="Separador de milhares 5 3 3 3" xfId="5599"/>
    <cellStyle name="Separador de milhares 5 3 4" xfId="4590"/>
    <cellStyle name="Separador de milhares 5 3 4 2" xfId="7439"/>
    <cellStyle name="Separador de milhares 5 3 4 3" xfId="5550"/>
    <cellStyle name="Separador de milhares 5 3 5" xfId="7438"/>
    <cellStyle name="Separador de milhares 5 3 6" xfId="7437"/>
    <cellStyle name="Separador de milhares 5 3 7" xfId="5398"/>
    <cellStyle name="Separador de milhares 5 3 8" xfId="7436"/>
    <cellStyle name="Separador de milhares 5 3 9" xfId="7435"/>
    <cellStyle name="Separador de milhares 5 4" xfId="438"/>
    <cellStyle name="Separador de milhares 5 4 2" xfId="4591"/>
    <cellStyle name="Separador de milhares 5 4 3" xfId="4592"/>
    <cellStyle name="Separador de milhares 5 4 4" xfId="6351"/>
    <cellStyle name="Separador de milhares 5 4 5" xfId="8642"/>
    <cellStyle name="Separador de milhares 5 5" xfId="540"/>
    <cellStyle name="Separador de milhares 5 5 2" xfId="4593"/>
    <cellStyle name="Separador de milhares 5 6" xfId="618"/>
    <cellStyle name="Separador de milhares 5 6 2" xfId="4594"/>
    <cellStyle name="Separador de milhares 5 7" xfId="4555"/>
    <cellStyle name="Separador de milhares 5 7 2" xfId="6348"/>
    <cellStyle name="Separador de milhares 5 7 3" xfId="8643"/>
    <cellStyle name="Separador de milhares 5 8" xfId="4595"/>
    <cellStyle name="Separador de milhares 5 8 2" xfId="6347"/>
    <cellStyle name="Separador de milhares 5 8 3" xfId="8644"/>
    <cellStyle name="Separador de milhares 5_ÁLVARO JOSÉ DOS SANTOS" xfId="318"/>
    <cellStyle name="Separador de milhares 6" xfId="319"/>
    <cellStyle name="Separador de milhares 6 10" xfId="4597"/>
    <cellStyle name="Separador de milhares 6 11" xfId="4598"/>
    <cellStyle name="Separador de milhares 6 12" xfId="4599"/>
    <cellStyle name="Separador de milhares 6 13" xfId="4600"/>
    <cellStyle name="Separador de milhares 6 14" xfId="4601"/>
    <cellStyle name="Separador de milhares 6 15" xfId="4602"/>
    <cellStyle name="Separador de milhares 6 16" xfId="4603"/>
    <cellStyle name="Separador de milhares 6 17" xfId="4604"/>
    <cellStyle name="Separador de milhares 6 18" xfId="6173"/>
    <cellStyle name="Separador de milhares 6 19" xfId="8770"/>
    <cellStyle name="Separador de milhares 6 2" xfId="375"/>
    <cellStyle name="Separador de milhares 6 2 2" xfId="4605"/>
    <cellStyle name="Separador de milhares 6 3" xfId="4596"/>
    <cellStyle name="Separador de milhares 6 4" xfId="4606"/>
    <cellStyle name="Separador de milhares 6 5" xfId="4607"/>
    <cellStyle name="Separador de milhares 6 6" xfId="4608"/>
    <cellStyle name="Separador de milhares 6 7" xfId="4609"/>
    <cellStyle name="Separador de milhares 6 8" xfId="4610"/>
    <cellStyle name="Separador de milhares 6 9" xfId="4611"/>
    <cellStyle name="Separador de milhares 7 2" xfId="7204"/>
    <cellStyle name="Separador de milhares 7 3" xfId="5281"/>
    <cellStyle name="Separador de milhares_Planilha Orçamentária - DRENAGEM CONDE DOLABELA, PARAGUAI, TIRADENTES, ACADÊMICO N. FIGUEIREDO" xfId="2"/>
    <cellStyle name="Status" xfId="320"/>
    <cellStyle name="Status 2" xfId="439"/>
    <cellStyle name="Status 2 2" xfId="4613"/>
    <cellStyle name="Status 3" xfId="4612"/>
    <cellStyle name="Text" xfId="321"/>
    <cellStyle name="Text 2" xfId="440"/>
    <cellStyle name="Text 2 2" xfId="4615"/>
    <cellStyle name="Text 3" xfId="4614"/>
    <cellStyle name="Texto de Aviso" xfId="5235" builtinId="11" customBuiltin="1"/>
    <cellStyle name="Texto de Aviso 10" xfId="4617"/>
    <cellStyle name="Texto de Aviso 11" xfId="4618"/>
    <cellStyle name="Texto de Aviso 12" xfId="4619"/>
    <cellStyle name="Texto de Aviso 13" xfId="4620"/>
    <cellStyle name="Texto de Aviso 14" xfId="4621"/>
    <cellStyle name="Texto de Aviso 15" xfId="4622"/>
    <cellStyle name="Texto de Aviso 16" xfId="4623"/>
    <cellStyle name="Texto de Aviso 17" xfId="4624"/>
    <cellStyle name="Texto de Aviso 18" xfId="4625"/>
    <cellStyle name="Texto de Aviso 2" xfId="322"/>
    <cellStyle name="Texto de Aviso 2 10" xfId="4627"/>
    <cellStyle name="Texto de Aviso 2 11" xfId="4628"/>
    <cellStyle name="Texto de Aviso 2 12" xfId="4629"/>
    <cellStyle name="Texto de Aviso 2 13" xfId="4630"/>
    <cellStyle name="Texto de Aviso 2 14" xfId="4631"/>
    <cellStyle name="Texto de Aviso 2 15" xfId="4632"/>
    <cellStyle name="Texto de Aviso 2 16" xfId="4633"/>
    <cellStyle name="Texto de Aviso 2 17" xfId="4634"/>
    <cellStyle name="Texto de Aviso 2 18" xfId="4635"/>
    <cellStyle name="Texto de Aviso 2 19" xfId="4636"/>
    <cellStyle name="Texto de Aviso 2 2" xfId="323"/>
    <cellStyle name="Texto de Aviso 2 2 2" xfId="4637"/>
    <cellStyle name="Texto de Aviso 2 3" xfId="4626"/>
    <cellStyle name="Texto de Aviso 2 4" xfId="4638"/>
    <cellStyle name="Texto de Aviso 2 5" xfId="4639"/>
    <cellStyle name="Texto de Aviso 2 6" xfId="4640"/>
    <cellStyle name="Texto de Aviso 2 7" xfId="4641"/>
    <cellStyle name="Texto de Aviso 2 8" xfId="4642"/>
    <cellStyle name="Texto de Aviso 2 9" xfId="4643"/>
    <cellStyle name="Texto de Aviso 3" xfId="324"/>
    <cellStyle name="Texto de Aviso 3 2" xfId="325"/>
    <cellStyle name="Texto de Aviso 3 2 2" xfId="4645"/>
    <cellStyle name="Texto de Aviso 3 3" xfId="4644"/>
    <cellStyle name="Texto de Aviso 4" xfId="541"/>
    <cellStyle name="Texto de Aviso 4 2" xfId="4646"/>
    <cellStyle name="Texto de Aviso 4 2 2" xfId="4647"/>
    <cellStyle name="Texto de Aviso 4 2 2 2" xfId="4648"/>
    <cellStyle name="Texto de Aviso 4 2 3" xfId="4649"/>
    <cellStyle name="Texto de Aviso 4 2 4" xfId="6345"/>
    <cellStyle name="Texto de Aviso 4 2 5" xfId="8645"/>
    <cellStyle name="Texto de Aviso 4 3" xfId="4650"/>
    <cellStyle name="Texto de Aviso 4 3 2" xfId="6344"/>
    <cellStyle name="Texto de Aviso 4 3 3" xfId="8646"/>
    <cellStyle name="Texto de Aviso 4 4" xfId="4651"/>
    <cellStyle name="Texto de Aviso 5" xfId="619"/>
    <cellStyle name="Texto de Aviso 5 2" xfId="4652"/>
    <cellStyle name="Texto de Aviso 5 2 2" xfId="4653"/>
    <cellStyle name="Texto de Aviso 5 2 3" xfId="4654"/>
    <cellStyle name="Texto de Aviso 5 2 4" xfId="6278"/>
    <cellStyle name="Texto de Aviso 5 2 5" xfId="8647"/>
    <cellStyle name="Texto de Aviso 5 3" xfId="4655"/>
    <cellStyle name="Texto de Aviso 5 3 2" xfId="6342"/>
    <cellStyle name="Texto de Aviso 5 3 3" xfId="8648"/>
    <cellStyle name="Texto de Aviso 5 4" xfId="4656"/>
    <cellStyle name="Texto de Aviso 6" xfId="4616"/>
    <cellStyle name="Texto de Aviso 6 2" xfId="4657"/>
    <cellStyle name="Texto de Aviso 6 2 2" xfId="6340"/>
    <cellStyle name="Texto de Aviso 6 2 3" xfId="8650"/>
    <cellStyle name="Texto de Aviso 6 3" xfId="4658"/>
    <cellStyle name="Texto de Aviso 6 4" xfId="6341"/>
    <cellStyle name="Texto de Aviso 6 5" xfId="8649"/>
    <cellStyle name="Texto de Aviso 7" xfId="4659"/>
    <cellStyle name="Texto de Aviso 7 2" xfId="4660"/>
    <cellStyle name="Texto de Aviso 7 3" xfId="4661"/>
    <cellStyle name="Texto de Aviso 7 4" xfId="6339"/>
    <cellStyle name="Texto de Aviso 7 5" xfId="8651"/>
    <cellStyle name="Texto de Aviso 8" xfId="4662"/>
    <cellStyle name="Texto de Aviso 8 2" xfId="4663"/>
    <cellStyle name="Texto de Aviso 8 3" xfId="4664"/>
    <cellStyle name="Texto de Aviso 8 4" xfId="6338"/>
    <cellStyle name="Texto de Aviso 8 5" xfId="8652"/>
    <cellStyle name="Texto de Aviso 9" xfId="4665"/>
    <cellStyle name="Texto Explicativo" xfId="5236" builtinId="53" customBuiltin="1"/>
    <cellStyle name="Texto Explicativo 10" xfId="4667"/>
    <cellStyle name="Texto Explicativo 11" xfId="4668"/>
    <cellStyle name="Texto Explicativo 12" xfId="4669"/>
    <cellStyle name="Texto Explicativo 13" xfId="4670"/>
    <cellStyle name="Texto Explicativo 14" xfId="4671"/>
    <cellStyle name="Texto Explicativo 15" xfId="4672"/>
    <cellStyle name="Texto Explicativo 16" xfId="4673"/>
    <cellStyle name="Texto Explicativo 17" xfId="4674"/>
    <cellStyle name="Texto Explicativo 18" xfId="4675"/>
    <cellStyle name="Texto Explicativo 2" xfId="326"/>
    <cellStyle name="Texto Explicativo 2 10" xfId="4677"/>
    <cellStyle name="Texto Explicativo 2 11" xfId="4678"/>
    <cellStyle name="Texto Explicativo 2 12" xfId="4679"/>
    <cellStyle name="Texto Explicativo 2 13" xfId="4680"/>
    <cellStyle name="Texto Explicativo 2 14" xfId="4681"/>
    <cellStyle name="Texto Explicativo 2 15" xfId="4682"/>
    <cellStyle name="Texto Explicativo 2 16" xfId="4683"/>
    <cellStyle name="Texto Explicativo 2 17" xfId="4684"/>
    <cellStyle name="Texto Explicativo 2 18" xfId="4685"/>
    <cellStyle name="Texto Explicativo 2 19" xfId="4686"/>
    <cellStyle name="Texto Explicativo 2 2" xfId="327"/>
    <cellStyle name="Texto Explicativo 2 2 2" xfId="4687"/>
    <cellStyle name="Texto Explicativo 2 3" xfId="4676"/>
    <cellStyle name="Texto Explicativo 2 4" xfId="4688"/>
    <cellStyle name="Texto Explicativo 2 5" xfId="4689"/>
    <cellStyle name="Texto Explicativo 2 6" xfId="4690"/>
    <cellStyle name="Texto Explicativo 2 7" xfId="4691"/>
    <cellStyle name="Texto Explicativo 2 8" xfId="4692"/>
    <cellStyle name="Texto Explicativo 2 9" xfId="4693"/>
    <cellStyle name="Texto Explicativo 3" xfId="328"/>
    <cellStyle name="Texto Explicativo 3 2" xfId="329"/>
    <cellStyle name="Texto Explicativo 3 2 2" xfId="4695"/>
    <cellStyle name="Texto Explicativo 3 3" xfId="4694"/>
    <cellStyle name="Texto Explicativo 4" xfId="542"/>
    <cellStyle name="Texto Explicativo 4 2" xfId="4696"/>
    <cellStyle name="Texto Explicativo 4 2 2" xfId="4697"/>
    <cellStyle name="Texto Explicativo 4 2 2 2" xfId="4698"/>
    <cellStyle name="Texto Explicativo 4 2 3" xfId="4699"/>
    <cellStyle name="Texto Explicativo 4 2 4" xfId="5608"/>
    <cellStyle name="Texto Explicativo 4 2 5" xfId="8653"/>
    <cellStyle name="Texto Explicativo 4 3" xfId="4700"/>
    <cellStyle name="Texto Explicativo 4 3 2" xfId="6336"/>
    <cellStyle name="Texto Explicativo 4 3 3" xfId="8654"/>
    <cellStyle name="Texto Explicativo 4 4" xfId="4701"/>
    <cellStyle name="Texto Explicativo 5" xfId="620"/>
    <cellStyle name="Texto Explicativo 5 2" xfId="4702"/>
    <cellStyle name="Texto Explicativo 5 2 2" xfId="4703"/>
    <cellStyle name="Texto Explicativo 5 2 3" xfId="4704"/>
    <cellStyle name="Texto Explicativo 5 2 4" xfId="6334"/>
    <cellStyle name="Texto Explicativo 5 2 5" xfId="8655"/>
    <cellStyle name="Texto Explicativo 5 3" xfId="4705"/>
    <cellStyle name="Texto Explicativo 5 3 2" xfId="6333"/>
    <cellStyle name="Texto Explicativo 5 3 3" xfId="8656"/>
    <cellStyle name="Texto Explicativo 5 4" xfId="4706"/>
    <cellStyle name="Texto Explicativo 6" xfId="4666"/>
    <cellStyle name="Texto Explicativo 6 2" xfId="4707"/>
    <cellStyle name="Texto Explicativo 6 2 2" xfId="6331"/>
    <cellStyle name="Texto Explicativo 6 2 3" xfId="8658"/>
    <cellStyle name="Texto Explicativo 6 3" xfId="4708"/>
    <cellStyle name="Texto Explicativo 6 4" xfId="6332"/>
    <cellStyle name="Texto Explicativo 6 5" xfId="8657"/>
    <cellStyle name="Texto Explicativo 7" xfId="4709"/>
    <cellStyle name="Texto Explicativo 7 2" xfId="4710"/>
    <cellStyle name="Texto Explicativo 7 3" xfId="4711"/>
    <cellStyle name="Texto Explicativo 7 4" xfId="6330"/>
    <cellStyle name="Texto Explicativo 7 5" xfId="8659"/>
    <cellStyle name="Texto Explicativo 8" xfId="4712"/>
    <cellStyle name="Texto Explicativo 8 2" xfId="4713"/>
    <cellStyle name="Texto Explicativo 8 3" xfId="4714"/>
    <cellStyle name="Texto Explicativo 8 4" xfId="5559"/>
    <cellStyle name="Texto Explicativo 8 5" xfId="8660"/>
    <cellStyle name="Texto Explicativo 9" xfId="4715"/>
    <cellStyle name="Title" xfId="330"/>
    <cellStyle name="Title 2" xfId="4716"/>
    <cellStyle name="Título 1 1" xfId="331"/>
    <cellStyle name="Título 1 1 2" xfId="4719"/>
    <cellStyle name="Título 1 1 3" xfId="4720"/>
    <cellStyle name="Título 1 1 4" xfId="4721"/>
    <cellStyle name="Título 1 1 5" xfId="4722"/>
    <cellStyle name="Título 1 1 6" xfId="4723"/>
    <cellStyle name="Título 1 1 7" xfId="4724"/>
    <cellStyle name="Título 1 1 8" xfId="4725"/>
    <cellStyle name="Título 1 10" xfId="4726"/>
    <cellStyle name="Título 1 11" xfId="4727"/>
    <cellStyle name="Título 1 12" xfId="4728"/>
    <cellStyle name="Título 1 13" xfId="4729"/>
    <cellStyle name="Título 1 14" xfId="4730"/>
    <cellStyle name="Título 1 15" xfId="4731"/>
    <cellStyle name="Título 1 16" xfId="4732"/>
    <cellStyle name="Título 1 17" xfId="4733"/>
    <cellStyle name="Título 1 18" xfId="4734"/>
    <cellStyle name="Título 1 19" xfId="4735"/>
    <cellStyle name="Título 1 2" xfId="332"/>
    <cellStyle name="Título 1 2 10" xfId="4737"/>
    <cellStyle name="Título 1 2 11" xfId="4738"/>
    <cellStyle name="Título 1 2 12" xfId="4739"/>
    <cellStyle name="Título 1 2 13" xfId="4740"/>
    <cellStyle name="Título 1 2 14" xfId="4741"/>
    <cellStyle name="Título 1 2 15" xfId="4742"/>
    <cellStyle name="Título 1 2 16" xfId="4743"/>
    <cellStyle name="Título 1 2 17" xfId="4744"/>
    <cellStyle name="Título 1 2 18" xfId="4745"/>
    <cellStyle name="Título 1 2 19" xfId="4746"/>
    <cellStyle name="Título 1 2 2" xfId="333"/>
    <cellStyle name="Título 1 2 2 2" xfId="4747"/>
    <cellStyle name="Título 1 2 3" xfId="4736"/>
    <cellStyle name="Título 1 2 4" xfId="4748"/>
    <cellStyle name="Título 1 2 5" xfId="4749"/>
    <cellStyle name="Título 1 2 6" xfId="4750"/>
    <cellStyle name="Título 1 2 7" xfId="4751"/>
    <cellStyle name="Título 1 2 8" xfId="4752"/>
    <cellStyle name="Título 1 2 9" xfId="4753"/>
    <cellStyle name="Título 1 2_ALAMEDA WARMING - MEMÓRIA" xfId="4754"/>
    <cellStyle name="Título 1 20" xfId="4755"/>
    <cellStyle name="Título 1 3" xfId="334"/>
    <cellStyle name="Título 1 3 2" xfId="335"/>
    <cellStyle name="Título 1 3 2 2" xfId="4757"/>
    <cellStyle name="Título 1 3 3" xfId="4756"/>
    <cellStyle name="Título 1 3_ALAMEDA WARMING - MEMÓRIA" xfId="4758"/>
    <cellStyle name="Título 1 4" xfId="545"/>
    <cellStyle name="Título 1 4 2" xfId="4759"/>
    <cellStyle name="Título 1 4 2 2" xfId="4760"/>
    <cellStyle name="Título 1 4 2 2 2" xfId="6327"/>
    <cellStyle name="Título 1 4 2 2 3" xfId="8664"/>
    <cellStyle name="Título 1 4 2 3" xfId="4761"/>
    <cellStyle name="Título 1 4 2 4" xfId="6328"/>
    <cellStyle name="Título 1 4 2 5" xfId="8663"/>
    <cellStyle name="Título 1 4 3" xfId="4762"/>
    <cellStyle name="Título 1 4 3 2" xfId="6326"/>
    <cellStyle name="Título 1 4 3 3" xfId="8665"/>
    <cellStyle name="Título 1 4 4" xfId="4763"/>
    <cellStyle name="Título 1 4 5" xfId="6329"/>
    <cellStyle name="Título 1 4 6" xfId="8662"/>
    <cellStyle name="Título 1 5" xfId="622"/>
    <cellStyle name="Título 1 5 2" xfId="4764"/>
    <cellStyle name="Título 1 5 2 2" xfId="4765"/>
    <cellStyle name="Título 1 5 2 3" xfId="4766"/>
    <cellStyle name="Título 1 5 2 4" xfId="6324"/>
    <cellStyle name="Título 1 5 2 5" xfId="8666"/>
    <cellStyle name="Título 1 5 3" xfId="4767"/>
    <cellStyle name="Título 1 5 3 2" xfId="6323"/>
    <cellStyle name="Título 1 5 3 3" xfId="8667"/>
    <cellStyle name="Título 1 5 4" xfId="4768"/>
    <cellStyle name="Título 1 6" xfId="4718"/>
    <cellStyle name="Título 1 6 2" xfId="4769"/>
    <cellStyle name="Título 1 6 2 2" xfId="6321"/>
    <cellStyle name="Título 1 6 2 3" xfId="8669"/>
    <cellStyle name="Título 1 6 3" xfId="4770"/>
    <cellStyle name="Título 1 6 4" xfId="6322"/>
    <cellStyle name="Título 1 6 5" xfId="8668"/>
    <cellStyle name="Título 1 7" xfId="4771"/>
    <cellStyle name="Título 1 7 2" xfId="4772"/>
    <cellStyle name="Título 1 7 3" xfId="4773"/>
    <cellStyle name="Título 1 7 4" xfId="6320"/>
    <cellStyle name="Título 1 7 5" xfId="8670"/>
    <cellStyle name="Título 1 8" xfId="4774"/>
    <cellStyle name="Título 1 8 2" xfId="4775"/>
    <cellStyle name="Título 1 8 3" xfId="4776"/>
    <cellStyle name="Título 1 8 4" xfId="6319"/>
    <cellStyle name="Título 1 8 5" xfId="8671"/>
    <cellStyle name="Título 1 9" xfId="4777"/>
    <cellStyle name="Título 10" xfId="4778"/>
    <cellStyle name="Título 10 2" xfId="4779"/>
    <cellStyle name="Título 10 3" xfId="4780"/>
    <cellStyle name="Título 10 4" xfId="6318"/>
    <cellStyle name="Título 10 5" xfId="8672"/>
    <cellStyle name="Título 11" xfId="4781"/>
    <cellStyle name="Título 11 2" xfId="4782"/>
    <cellStyle name="Título 11 3" xfId="4783"/>
    <cellStyle name="Título 11 4" xfId="6317"/>
    <cellStyle name="Título 11 5" xfId="8673"/>
    <cellStyle name="Título 12" xfId="4784"/>
    <cellStyle name="Título 13" xfId="4785"/>
    <cellStyle name="Título 14" xfId="4786"/>
    <cellStyle name="Título 15" xfId="4787"/>
    <cellStyle name="Título 16" xfId="4788"/>
    <cellStyle name="Título 17" xfId="4789"/>
    <cellStyle name="Título 18" xfId="4790"/>
    <cellStyle name="Título 19" xfId="4791"/>
    <cellStyle name="Título 2 10" xfId="4793"/>
    <cellStyle name="Título 2 11" xfId="4794"/>
    <cellStyle name="Título 2 12" xfId="4795"/>
    <cellStyle name="Título 2 13" xfId="4796"/>
    <cellStyle name="Título 2 14" xfId="4797"/>
    <cellStyle name="Título 2 15" xfId="4798"/>
    <cellStyle name="Título 2 16" xfId="4799"/>
    <cellStyle name="Título 2 17" xfId="4800"/>
    <cellStyle name="Título 2 18" xfId="4801"/>
    <cellStyle name="Título 2 2" xfId="336"/>
    <cellStyle name="Título 2 2 10" xfId="4803"/>
    <cellStyle name="Título 2 2 11" xfId="4804"/>
    <cellStyle name="Título 2 2 12" xfId="4805"/>
    <cellStyle name="Título 2 2 13" xfId="4806"/>
    <cellStyle name="Título 2 2 14" xfId="4807"/>
    <cellStyle name="Título 2 2 15" xfId="4808"/>
    <cellStyle name="Título 2 2 16" xfId="4809"/>
    <cellStyle name="Título 2 2 17" xfId="4810"/>
    <cellStyle name="Título 2 2 18" xfId="4811"/>
    <cellStyle name="Título 2 2 19" xfId="4812"/>
    <cellStyle name="Título 2 2 2" xfId="337"/>
    <cellStyle name="Título 2 2 2 2" xfId="4813"/>
    <cellStyle name="Título 2 2 3" xfId="4802"/>
    <cellStyle name="Título 2 2 4" xfId="4814"/>
    <cellStyle name="Título 2 2 5" xfId="4815"/>
    <cellStyle name="Título 2 2 6" xfId="4816"/>
    <cellStyle name="Título 2 2 7" xfId="4817"/>
    <cellStyle name="Título 2 2 8" xfId="4818"/>
    <cellStyle name="Título 2 2 9" xfId="4819"/>
    <cellStyle name="Título 2 2_ALAMEDA WARMING - MEMÓRIA" xfId="4820"/>
    <cellStyle name="Título 2 3" xfId="338"/>
    <cellStyle name="Título 2 3 2" xfId="339"/>
    <cellStyle name="Título 2 3 2 2" xfId="4822"/>
    <cellStyle name="Título 2 3 3" xfId="4821"/>
    <cellStyle name="Título 2 3_ALAMEDA WARMING - MEMÓRIA" xfId="4823"/>
    <cellStyle name="Título 2 4" xfId="546"/>
    <cellStyle name="Título 2 4 2" xfId="4824"/>
    <cellStyle name="Título 2 4 2 2" xfId="4825"/>
    <cellStyle name="Título 2 4 2 2 2" xfId="4826"/>
    <cellStyle name="Título 2 4 2 2 3" xfId="6314"/>
    <cellStyle name="Título 2 4 2 2 4" xfId="8676"/>
    <cellStyle name="Título 2 4 2 3" xfId="4827"/>
    <cellStyle name="Título 2 4 2 4" xfId="6315"/>
    <cellStyle name="Título 2 4 2 5" xfId="8675"/>
    <cellStyle name="Título 2 4 3" xfId="4828"/>
    <cellStyle name="Título 2 4 3 2" xfId="5314"/>
    <cellStyle name="Título 2 4 3 3" xfId="8677"/>
    <cellStyle name="Título 2 4 4" xfId="4829"/>
    <cellStyle name="Título 2 4 5" xfId="6316"/>
    <cellStyle name="Título 2 4 6" xfId="8674"/>
    <cellStyle name="Título 2 5" xfId="623"/>
    <cellStyle name="Título 2 5 2" xfId="4830"/>
    <cellStyle name="Título 2 5 2 2" xfId="4831"/>
    <cellStyle name="Título 2 5 2 3" xfId="4832"/>
    <cellStyle name="Título 2 5 2 4" xfId="5502"/>
    <cellStyle name="Título 2 5 2 5" xfId="8678"/>
    <cellStyle name="Título 2 5 3" xfId="4833"/>
    <cellStyle name="Título 2 5 3 2" xfId="6313"/>
    <cellStyle name="Título 2 5 3 3" xfId="8679"/>
    <cellStyle name="Título 2 5 4" xfId="4834"/>
    <cellStyle name="Título 2 6" xfId="4792"/>
    <cellStyle name="Título 2 6 2" xfId="4835"/>
    <cellStyle name="Título 2 6 2 2" xfId="6311"/>
    <cellStyle name="Título 2 6 2 3" xfId="8681"/>
    <cellStyle name="Título 2 6 3" xfId="4836"/>
    <cellStyle name="Título 2 6 4" xfId="6312"/>
    <cellStyle name="Título 2 6 5" xfId="8680"/>
    <cellStyle name="Título 2 7" xfId="4837"/>
    <cellStyle name="Título 2 7 2" xfId="4838"/>
    <cellStyle name="Título 2 7 3" xfId="4839"/>
    <cellStyle name="Título 2 7 4" xfId="6310"/>
    <cellStyle name="Título 2 7 5" xfId="8682"/>
    <cellStyle name="Título 2 8" xfId="4840"/>
    <cellStyle name="Título 2 8 2" xfId="4841"/>
    <cellStyle name="Título 2 8 3" xfId="4842"/>
    <cellStyle name="Título 2 8 4" xfId="6309"/>
    <cellStyle name="Título 2 8 5" xfId="8683"/>
    <cellStyle name="Título 2 9" xfId="4843"/>
    <cellStyle name="Título 20" xfId="4844"/>
    <cellStyle name="Título 21" xfId="4845"/>
    <cellStyle name="Título 3 10" xfId="4847"/>
    <cellStyle name="Título 3 11" xfId="4848"/>
    <cellStyle name="Título 3 12" xfId="4849"/>
    <cellStyle name="Título 3 13" xfId="4850"/>
    <cellStyle name="Título 3 14" xfId="4851"/>
    <cellStyle name="Título 3 15" xfId="4852"/>
    <cellStyle name="Título 3 16" xfId="4853"/>
    <cellStyle name="Título 3 17" xfId="4854"/>
    <cellStyle name="Título 3 18" xfId="4855"/>
    <cellStyle name="Título 3 19" xfId="4856"/>
    <cellStyle name="Título 3 2" xfId="340"/>
    <cellStyle name="Título 3 2 10" xfId="4858"/>
    <cellStyle name="Título 3 2 11" xfId="4859"/>
    <cellStyle name="Título 3 2 12" xfId="4860"/>
    <cellStyle name="Título 3 2 13" xfId="4861"/>
    <cellStyle name="Título 3 2 14" xfId="4862"/>
    <cellStyle name="Título 3 2 15" xfId="4863"/>
    <cellStyle name="Título 3 2 16" xfId="4864"/>
    <cellStyle name="Título 3 2 17" xfId="4865"/>
    <cellStyle name="Título 3 2 18" xfId="4866"/>
    <cellStyle name="Título 3 2 19" xfId="4867"/>
    <cellStyle name="Título 3 2 2" xfId="341"/>
    <cellStyle name="Título 3 2 2 2" xfId="4868"/>
    <cellStyle name="Título 3 2 3" xfId="4857"/>
    <cellStyle name="Título 3 2 4" xfId="4869"/>
    <cellStyle name="Título 3 2 5" xfId="4870"/>
    <cellStyle name="Título 3 2 6" xfId="4871"/>
    <cellStyle name="Título 3 2 7" xfId="4872"/>
    <cellStyle name="Título 3 2 8" xfId="4873"/>
    <cellStyle name="Título 3 2 9" xfId="4874"/>
    <cellStyle name="Título 3 2_ALAMEDA WARMING - MEMÓRIA" xfId="4875"/>
    <cellStyle name="Título 3 20" xfId="4876"/>
    <cellStyle name="Título 3 3" xfId="342"/>
    <cellStyle name="Título 3 3 2" xfId="343"/>
    <cellStyle name="Título 3 3 2 2" xfId="4878"/>
    <cellStyle name="Título 3 3 3" xfId="4877"/>
    <cellStyle name="Título 3 3_ALAMEDA WARMING - MEMÓRIA" xfId="4879"/>
    <cellStyle name="Título 3 4" xfId="547"/>
    <cellStyle name="Título 3 4 2" xfId="4880"/>
    <cellStyle name="Título 3 4 2 2" xfId="4881"/>
    <cellStyle name="Título 3 4 2 2 2" xfId="6306"/>
    <cellStyle name="Título 3 4 2 2 3" xfId="8686"/>
    <cellStyle name="Título 3 4 2 3" xfId="4882"/>
    <cellStyle name="Título 3 4 2 4" xfId="6307"/>
    <cellStyle name="Título 3 4 2 5" xfId="8685"/>
    <cellStyle name="Título 3 4 3" xfId="4883"/>
    <cellStyle name="Título 3 4 3 2" xfId="6305"/>
    <cellStyle name="Título 3 4 3 3" xfId="8687"/>
    <cellStyle name="Título 3 4 4" xfId="4884"/>
    <cellStyle name="Título 3 4 5" xfId="6308"/>
    <cellStyle name="Título 3 4 6" xfId="8684"/>
    <cellStyle name="Título 3 5" xfId="624"/>
    <cellStyle name="Título 3 5 2" xfId="4885"/>
    <cellStyle name="Título 3 5 2 2" xfId="4886"/>
    <cellStyle name="Título 3 5 2 3" xfId="4887"/>
    <cellStyle name="Título 3 5 2 4" xfId="6303"/>
    <cellStyle name="Título 3 5 2 5" xfId="8688"/>
    <cellStyle name="Título 3 5 3" xfId="4888"/>
    <cellStyle name="Título 3 5 3 2" xfId="6302"/>
    <cellStyle name="Título 3 5 3 3" xfId="8689"/>
    <cellStyle name="Título 3 5 4" xfId="4889"/>
    <cellStyle name="Título 3 6" xfId="4846"/>
    <cellStyle name="Título 3 6 2" xfId="4890"/>
    <cellStyle name="Título 3 6 2 2" xfId="6300"/>
    <cellStyle name="Título 3 6 2 3" xfId="8691"/>
    <cellStyle name="Título 3 6 3" xfId="4891"/>
    <cellStyle name="Título 3 6 4" xfId="6301"/>
    <cellStyle name="Título 3 6 5" xfId="8690"/>
    <cellStyle name="Título 3 7" xfId="4892"/>
    <cellStyle name="Título 3 7 2" xfId="4893"/>
    <cellStyle name="Título 3 7 3" xfId="4894"/>
    <cellStyle name="Título 3 7 4" xfId="6299"/>
    <cellStyle name="Título 3 7 5" xfId="8692"/>
    <cellStyle name="Título 3 8" xfId="4895"/>
    <cellStyle name="Título 3 8 2" xfId="4896"/>
    <cellStyle name="Título 3 8 3" xfId="4897"/>
    <cellStyle name="Título 3 8 4" xfId="6298"/>
    <cellStyle name="Título 3 8 5" xfId="8693"/>
    <cellStyle name="Título 3 9" xfId="4898"/>
    <cellStyle name="Título 4 10" xfId="4900"/>
    <cellStyle name="Título 4 11" xfId="4901"/>
    <cellStyle name="Título 4 12" xfId="4902"/>
    <cellStyle name="Título 4 13" xfId="4903"/>
    <cellStyle name="Título 4 14" xfId="4904"/>
    <cellStyle name="Título 4 15" xfId="4905"/>
    <cellStyle name="Título 4 16" xfId="4906"/>
    <cellStyle name="Título 4 17" xfId="4907"/>
    <cellStyle name="Título 4 18" xfId="4908"/>
    <cellStyle name="Título 4 19" xfId="4909"/>
    <cellStyle name="Título 4 2" xfId="344"/>
    <cellStyle name="Título 4 2 10" xfId="4911"/>
    <cellStyle name="Título 4 2 11" xfId="4912"/>
    <cellStyle name="Título 4 2 12" xfId="4913"/>
    <cellStyle name="Título 4 2 13" xfId="4914"/>
    <cellStyle name="Título 4 2 14" xfId="4915"/>
    <cellStyle name="Título 4 2 15" xfId="4916"/>
    <cellStyle name="Título 4 2 16" xfId="4917"/>
    <cellStyle name="Título 4 2 17" xfId="4918"/>
    <cellStyle name="Título 4 2 18" xfId="4919"/>
    <cellStyle name="Título 4 2 19" xfId="4920"/>
    <cellStyle name="Título 4 2 2" xfId="345"/>
    <cellStyle name="Título 4 2 2 2" xfId="4921"/>
    <cellStyle name="Título 4 2 3" xfId="4910"/>
    <cellStyle name="Título 4 2 4" xfId="4922"/>
    <cellStyle name="Título 4 2 5" xfId="4923"/>
    <cellStyle name="Título 4 2 6" xfId="4924"/>
    <cellStyle name="Título 4 2 7" xfId="4925"/>
    <cellStyle name="Título 4 2 8" xfId="4926"/>
    <cellStyle name="Título 4 2 9" xfId="4927"/>
    <cellStyle name="Título 4 20" xfId="4928"/>
    <cellStyle name="Título 4 3" xfId="346"/>
    <cellStyle name="Título 4 3 2" xfId="347"/>
    <cellStyle name="Título 4 3 2 2" xfId="4930"/>
    <cellStyle name="Título 4 3 3" xfId="4929"/>
    <cellStyle name="Título 4 4" xfId="548"/>
    <cellStyle name="Título 4 4 2" xfId="4931"/>
    <cellStyle name="Título 4 4 2 2" xfId="4932"/>
    <cellStyle name="Título 4 4 2 2 2" xfId="6296"/>
    <cellStyle name="Título 4 4 2 2 3" xfId="8696"/>
    <cellStyle name="Título 4 4 2 3" xfId="4933"/>
    <cellStyle name="Título 4 4 2 4" xfId="6297"/>
    <cellStyle name="Título 4 4 2 5" xfId="8695"/>
    <cellStyle name="Título 4 4 3" xfId="4934"/>
    <cellStyle name="Título 4 4 3 2" xfId="6295"/>
    <cellStyle name="Título 4 4 3 3" xfId="8697"/>
    <cellStyle name="Título 4 4 4" xfId="4935"/>
    <cellStyle name="Título 4 4 5" xfId="5312"/>
    <cellStyle name="Título 4 4 6" xfId="8694"/>
    <cellStyle name="Título 4 5" xfId="625"/>
    <cellStyle name="Título 4 5 2" xfId="4936"/>
    <cellStyle name="Título 4 5 2 2" xfId="4937"/>
    <cellStyle name="Título 4 5 2 3" xfId="4938"/>
    <cellStyle name="Título 4 5 2 4" xfId="6293"/>
    <cellStyle name="Título 4 5 2 5" xfId="8698"/>
    <cellStyle name="Título 4 5 3" xfId="4939"/>
    <cellStyle name="Título 4 5 3 2" xfId="6292"/>
    <cellStyle name="Título 4 5 3 3" xfId="8699"/>
    <cellStyle name="Título 4 5 4" xfId="4940"/>
    <cellStyle name="Título 4 6" xfId="4899"/>
    <cellStyle name="Título 4 6 2" xfId="4941"/>
    <cellStyle name="Título 4 6 2 2" xfId="6290"/>
    <cellStyle name="Título 4 6 2 3" xfId="8701"/>
    <cellStyle name="Título 4 6 3" xfId="4942"/>
    <cellStyle name="Título 4 6 4" xfId="6291"/>
    <cellStyle name="Título 4 6 5" xfId="8700"/>
    <cellStyle name="Título 4 7" xfId="4943"/>
    <cellStyle name="Título 4 7 2" xfId="4944"/>
    <cellStyle name="Título 4 7 3" xfId="4945"/>
    <cellStyle name="Título 4 7 4" xfId="6289"/>
    <cellStyle name="Título 4 7 5" xfId="8702"/>
    <cellStyle name="Título 4 8" xfId="4946"/>
    <cellStyle name="Título 4 8 2" xfId="4947"/>
    <cellStyle name="Título 4 8 3" xfId="4948"/>
    <cellStyle name="Título 4 8 4" xfId="6288"/>
    <cellStyle name="Título 4 8 5" xfId="8703"/>
    <cellStyle name="Título 4 9" xfId="4949"/>
    <cellStyle name="Título 5" xfId="348"/>
    <cellStyle name="Título 5 10" xfId="4951"/>
    <cellStyle name="Título 5 11" xfId="4952"/>
    <cellStyle name="Título 5 12" xfId="4953"/>
    <cellStyle name="Título 5 13" xfId="4954"/>
    <cellStyle name="Título 5 14" xfId="4955"/>
    <cellStyle name="Título 5 15" xfId="4956"/>
    <cellStyle name="Título 5 16" xfId="4957"/>
    <cellStyle name="Título 5 17" xfId="4958"/>
    <cellStyle name="Título 5 18" xfId="4959"/>
    <cellStyle name="Título 5 19" xfId="4960"/>
    <cellStyle name="Título 5 2" xfId="349"/>
    <cellStyle name="Título 5 2 2" xfId="4961"/>
    <cellStyle name="Título 5 20" xfId="4962"/>
    <cellStyle name="Título 5 3" xfId="350"/>
    <cellStyle name="Título 5 3 2" xfId="4963"/>
    <cellStyle name="Título 5 3 3" xfId="4964"/>
    <cellStyle name="Título 5 3 4" xfId="4965"/>
    <cellStyle name="Título 5 3 5" xfId="4966"/>
    <cellStyle name="Título 5 3 6" xfId="4967"/>
    <cellStyle name="Título 5 3 7" xfId="4968"/>
    <cellStyle name="Título 5 3 8" xfId="4969"/>
    <cellStyle name="Título 5 4" xfId="4950"/>
    <cellStyle name="Título 5 5" xfId="4970"/>
    <cellStyle name="Título 5 6" xfId="4971"/>
    <cellStyle name="Título 5 7" xfId="4972"/>
    <cellStyle name="Título 5 8" xfId="4973"/>
    <cellStyle name="Título 5 9" xfId="4974"/>
    <cellStyle name="Título 6" xfId="351"/>
    <cellStyle name="Título 6 2" xfId="352"/>
    <cellStyle name="Título 6 2 2" xfId="4976"/>
    <cellStyle name="Título 6 3" xfId="4975"/>
    <cellStyle name="Título 7" xfId="544"/>
    <cellStyle name="Título 7 2" xfId="4977"/>
    <cellStyle name="Título 7 2 2" xfId="4978"/>
    <cellStyle name="Título 7 2 2 2" xfId="6287"/>
    <cellStyle name="Título 7 2 2 3" xfId="8705"/>
    <cellStyle name="Título 7 2 3" xfId="4979"/>
    <cellStyle name="Título 7 2 4" xfId="5311"/>
    <cellStyle name="Título 7 2 5" xfId="8704"/>
    <cellStyle name="Título 7 3" xfId="4980"/>
    <cellStyle name="Título 7 3 2" xfId="6286"/>
    <cellStyle name="Título 7 3 3" xfId="8706"/>
    <cellStyle name="Título 7 4" xfId="4981"/>
    <cellStyle name="Título 7 5" xfId="5503"/>
    <cellStyle name="Título 7 6" xfId="8661"/>
    <cellStyle name="Título 8" xfId="621"/>
    <cellStyle name="Título 8 2" xfId="4982"/>
    <cellStyle name="Título 8 2 2" xfId="4983"/>
    <cellStyle name="Título 8 2 3" xfId="4984"/>
    <cellStyle name="Título 8 2 4" xfId="6284"/>
    <cellStyle name="Título 8 2 5" xfId="8707"/>
    <cellStyle name="Título 8 3" xfId="4985"/>
    <cellStyle name="Título 8 3 2" xfId="6283"/>
    <cellStyle name="Título 8 3 3" xfId="8708"/>
    <cellStyle name="Título 8 4" xfId="4986"/>
    <cellStyle name="Título 9" xfId="4717"/>
    <cellStyle name="Título 9 2" xfId="4987"/>
    <cellStyle name="Título 9 2 2" xfId="6281"/>
    <cellStyle name="Título 9 2 3" xfId="8710"/>
    <cellStyle name="Título 9 3" xfId="4988"/>
    <cellStyle name="Título 9 4" xfId="6282"/>
    <cellStyle name="Título 9 5" xfId="8709"/>
    <cellStyle name="Titulo1" xfId="353"/>
    <cellStyle name="Titulo1 2" xfId="354"/>
    <cellStyle name="Titulo1 2 10" xfId="4991"/>
    <cellStyle name="Titulo1 2 11" xfId="4992"/>
    <cellStyle name="Titulo1 2 12" xfId="4993"/>
    <cellStyle name="Titulo1 2 13" xfId="4994"/>
    <cellStyle name="Titulo1 2 14" xfId="4995"/>
    <cellStyle name="Titulo1 2 15" xfId="4996"/>
    <cellStyle name="Titulo1 2 16" xfId="4997"/>
    <cellStyle name="Titulo1 2 17" xfId="4998"/>
    <cellStyle name="Titulo1 2 18" xfId="7412"/>
    <cellStyle name="Titulo1 2 19" xfId="6030"/>
    <cellStyle name="Titulo1 2 2" xfId="441"/>
    <cellStyle name="Titulo1 2 2 10" xfId="5000"/>
    <cellStyle name="Titulo1 2 2 2" xfId="4999"/>
    <cellStyle name="Titulo1 2 2 3" xfId="5001"/>
    <cellStyle name="Titulo1 2 2 4" xfId="5002"/>
    <cellStyle name="Titulo1 2 2 5" xfId="5003"/>
    <cellStyle name="Titulo1 2 2 6" xfId="5004"/>
    <cellStyle name="Titulo1 2 2 7" xfId="5005"/>
    <cellStyle name="Titulo1 2 2 8" xfId="5006"/>
    <cellStyle name="Titulo1 2 2 9" xfId="5007"/>
    <cellStyle name="Titulo1 2 3" xfId="4990"/>
    <cellStyle name="Titulo1 2 4" xfId="5008"/>
    <cellStyle name="Titulo1 2 5" xfId="5009"/>
    <cellStyle name="Titulo1 2 6" xfId="5010"/>
    <cellStyle name="Titulo1 2 7" xfId="5011"/>
    <cellStyle name="Titulo1 2 8" xfId="5012"/>
    <cellStyle name="Titulo1 2 9" xfId="5013"/>
    <cellStyle name="Titulo1 3" xfId="549"/>
    <cellStyle name="Titulo1 3 2" xfId="5014"/>
    <cellStyle name="Titulo1 3 3" xfId="7411"/>
    <cellStyle name="Titulo1 3 4" xfId="6029"/>
    <cellStyle name="Titulo1 4" xfId="626"/>
    <cellStyle name="Titulo1 4 2" xfId="5015"/>
    <cellStyle name="Titulo1 5" xfId="4989"/>
    <cellStyle name="Titulo1 5 2" xfId="6279"/>
    <cellStyle name="Titulo1 5 3" xfId="8711"/>
    <cellStyle name="Titulo1 6" xfId="5016"/>
    <cellStyle name="Titulo1 6 2" xfId="5310"/>
    <cellStyle name="Titulo1 6 3" xfId="8712"/>
    <cellStyle name="Titulo1 7" xfId="5017"/>
    <cellStyle name="Titulo1 7 2" xfId="5309"/>
    <cellStyle name="Titulo1 7 3" xfId="8713"/>
    <cellStyle name="Titulo1 8" xfId="5018"/>
    <cellStyle name="Titulo1 8 2" xfId="5308"/>
    <cellStyle name="Titulo1 8 3" xfId="8714"/>
    <cellStyle name="Titulo1_Planilha Orçamentária - Conde Dolabela - Gustavo Barbi" xfId="355"/>
    <cellStyle name="Titulo2" xfId="356"/>
    <cellStyle name="Titulo2 2" xfId="357"/>
    <cellStyle name="Titulo2 2 10" xfId="5021"/>
    <cellStyle name="Titulo2 2 11" xfId="5022"/>
    <cellStyle name="Titulo2 2 12" xfId="5023"/>
    <cellStyle name="Titulo2 2 13" xfId="5024"/>
    <cellStyle name="Titulo2 2 14" xfId="5025"/>
    <cellStyle name="Titulo2 2 15" xfId="5026"/>
    <cellStyle name="Titulo2 2 16" xfId="5027"/>
    <cellStyle name="Titulo2 2 17" xfId="5028"/>
    <cellStyle name="Titulo2 2 18" xfId="7409"/>
    <cellStyle name="Titulo2 2 19" xfId="6028"/>
    <cellStyle name="Titulo2 2 2" xfId="442"/>
    <cellStyle name="Titulo2 2 2 10" xfId="5030"/>
    <cellStyle name="Titulo2 2 2 2" xfId="5029"/>
    <cellStyle name="Titulo2 2 2 3" xfId="5031"/>
    <cellStyle name="Titulo2 2 2 4" xfId="5032"/>
    <cellStyle name="Titulo2 2 2 5" xfId="5033"/>
    <cellStyle name="Titulo2 2 2 6" xfId="5034"/>
    <cellStyle name="Titulo2 2 2 7" xfId="5035"/>
    <cellStyle name="Titulo2 2 2 8" xfId="5036"/>
    <cellStyle name="Titulo2 2 2 9" xfId="5037"/>
    <cellStyle name="Titulo2 2 3" xfId="5020"/>
    <cellStyle name="Titulo2 2 4" xfId="5038"/>
    <cellStyle name="Titulo2 2 5" xfId="5039"/>
    <cellStyle name="Titulo2 2 6" xfId="5040"/>
    <cellStyle name="Titulo2 2 7" xfId="5041"/>
    <cellStyle name="Titulo2 2 8" xfId="5042"/>
    <cellStyle name="Titulo2 2 9" xfId="5043"/>
    <cellStyle name="Titulo2 3" xfId="550"/>
    <cellStyle name="Titulo2 3 2" xfId="5044"/>
    <cellStyle name="Titulo2 3 3" xfId="5519"/>
    <cellStyle name="Titulo2 3 4" xfId="6027"/>
    <cellStyle name="Titulo2 4" xfId="627"/>
    <cellStyle name="Titulo2 4 2" xfId="5045"/>
    <cellStyle name="Titulo2 5" xfId="5019"/>
    <cellStyle name="Titulo2 5 2" xfId="6276"/>
    <cellStyle name="Titulo2 5 3" xfId="8715"/>
    <cellStyle name="Titulo2 6" xfId="5046"/>
    <cellStyle name="Titulo2 6 2" xfId="6275"/>
    <cellStyle name="Titulo2 6 3" xfId="8716"/>
    <cellStyle name="Titulo2 7" xfId="5047"/>
    <cellStyle name="Titulo2 7 2" xfId="6274"/>
    <cellStyle name="Titulo2 7 3" xfId="8717"/>
    <cellStyle name="Titulo2 8" xfId="5048"/>
    <cellStyle name="Titulo2 8 2" xfId="6273"/>
    <cellStyle name="Titulo2 8 3" xfId="8718"/>
    <cellStyle name="Titulo2_Planilha Orçamentária - Conde Dolabela - Gustavo Barbi" xfId="358"/>
    <cellStyle name="Total 10" xfId="5050"/>
    <cellStyle name="Total 11" xfId="5051"/>
    <cellStyle name="Total 12" xfId="5052"/>
    <cellStyle name="Total 13" xfId="5053"/>
    <cellStyle name="Total 14" xfId="5054"/>
    <cellStyle name="Total 15" xfId="5055"/>
    <cellStyle name="Total 16" xfId="5056"/>
    <cellStyle name="Total 17" xfId="5057"/>
    <cellStyle name="Total 18" xfId="5058"/>
    <cellStyle name="Total 2" xfId="359"/>
    <cellStyle name="Total 2 10" xfId="5060"/>
    <cellStyle name="Total 2 11" xfId="5061"/>
    <cellStyle name="Total 2 12" xfId="5062"/>
    <cellStyle name="Total 2 13" xfId="5063"/>
    <cellStyle name="Total 2 14" xfId="5064"/>
    <cellStyle name="Total 2 15" xfId="5065"/>
    <cellStyle name="Total 2 16" xfId="5066"/>
    <cellStyle name="Total 2 17" xfId="5067"/>
    <cellStyle name="Total 2 18" xfId="5068"/>
    <cellStyle name="Total 2 19" xfId="5069"/>
    <cellStyle name="Total 2 2" xfId="360"/>
    <cellStyle name="Total 2 2 2" xfId="5070"/>
    <cellStyle name="Total 2 3" xfId="5059"/>
    <cellStyle name="Total 2 4" xfId="5071"/>
    <cellStyle name="Total 2 5" xfId="5072"/>
    <cellStyle name="Total 2 6" xfId="5073"/>
    <cellStyle name="Total 2 7" xfId="5074"/>
    <cellStyle name="Total 2 8" xfId="5075"/>
    <cellStyle name="Total 2 9" xfId="5076"/>
    <cellStyle name="Total 2_Planilha Orçamentária - DRENAGEM - OUTROS - R1" xfId="443"/>
    <cellStyle name="Total 3" xfId="361"/>
    <cellStyle name="Total 3 2" xfId="362"/>
    <cellStyle name="Total 3 2 2" xfId="5078"/>
    <cellStyle name="Total 3 3" xfId="5077"/>
    <cellStyle name="Total 3_Planilha Orçamentária - DRENAGEM - OUTROS - R1" xfId="444"/>
    <cellStyle name="Total 4" xfId="551"/>
    <cellStyle name="Total 4 2" xfId="5079"/>
    <cellStyle name="Total 4 2 2" xfId="5080"/>
    <cellStyle name="Total 4 2 2 2" xfId="5081"/>
    <cellStyle name="Total 4 2 2 3" xfId="6270"/>
    <cellStyle name="Total 4 2 2 4" xfId="8721"/>
    <cellStyle name="Total 4 2 3" xfId="5082"/>
    <cellStyle name="Total 4 2 4" xfId="6271"/>
    <cellStyle name="Total 4 2 5" xfId="8720"/>
    <cellStyle name="Total 4 3" xfId="5083"/>
    <cellStyle name="Total 4 3 2" xfId="6269"/>
    <cellStyle name="Total 4 3 3" xfId="8722"/>
    <cellStyle name="Total 4 4" xfId="5084"/>
    <cellStyle name="Total 4 5" xfId="6272"/>
    <cellStyle name="Total 4 6" xfId="8719"/>
    <cellStyle name="Total 5" xfId="628"/>
    <cellStyle name="Total 5 2" xfId="5085"/>
    <cellStyle name="Total 5 2 2" xfId="5086"/>
    <cellStyle name="Total 5 2 3" xfId="5087"/>
    <cellStyle name="Total 5 2 4" xfId="6203"/>
    <cellStyle name="Total 5 2 5" xfId="8723"/>
    <cellStyle name="Total 5 3" xfId="5088"/>
    <cellStyle name="Total 5 3 2" xfId="6267"/>
    <cellStyle name="Total 5 3 3" xfId="8724"/>
    <cellStyle name="Total 5 4" xfId="5089"/>
    <cellStyle name="Total 6" xfId="5049"/>
    <cellStyle name="Total 6 2" xfId="5090"/>
    <cellStyle name="Total 6 2 2" xfId="6265"/>
    <cellStyle name="Total 6 2 3" xfId="8726"/>
    <cellStyle name="Total 6 3" xfId="5091"/>
    <cellStyle name="Total 6 4" xfId="6266"/>
    <cellStyle name="Total 6 5" xfId="8725"/>
    <cellStyle name="Total 7" xfId="5092"/>
    <cellStyle name="Total 7 2" xfId="5093"/>
    <cellStyle name="Total 7 3" xfId="5094"/>
    <cellStyle name="Total 7 4" xfId="6264"/>
    <cellStyle name="Total 7 5" xfId="8727"/>
    <cellStyle name="Total 8" xfId="5095"/>
    <cellStyle name="Total 8 2" xfId="5096"/>
    <cellStyle name="Total 8 3" xfId="5097"/>
    <cellStyle name="Total 8 4" xfId="6263"/>
    <cellStyle name="Total 8 5" xfId="8728"/>
    <cellStyle name="Total 9" xfId="5098"/>
    <cellStyle name="Vírgula 2" xfId="363"/>
    <cellStyle name="Vírgula 2 10" xfId="5100"/>
    <cellStyle name="Vírgula 2 11" xfId="5101"/>
    <cellStyle name="Vírgula 2 12" xfId="5102"/>
    <cellStyle name="Vírgula 2 13" xfId="5103"/>
    <cellStyle name="Vírgula 2 14" xfId="5104"/>
    <cellStyle name="Vírgula 2 15" xfId="5105"/>
    <cellStyle name="Vírgula 2 16" xfId="5106"/>
    <cellStyle name="Vírgula 2 17" xfId="5107"/>
    <cellStyle name="Vírgula 2 18" xfId="5108"/>
    <cellStyle name="Vírgula 2 19" xfId="5109"/>
    <cellStyle name="Vírgula 2 2" xfId="364"/>
    <cellStyle name="Vírgula 2 2 10" xfId="5111"/>
    <cellStyle name="Vírgula 2 2 10 2" xfId="7402"/>
    <cellStyle name="Vírgula 2 2 10 2 2" xfId="5607"/>
    <cellStyle name="Vírgula 2 2 10 2 3" xfId="8730"/>
    <cellStyle name="Vírgula 2 2 10 3" xfId="6025"/>
    <cellStyle name="Vírgula 2 2 11" xfId="5112"/>
    <cellStyle name="Vírgula 2 2 11 2" xfId="7401"/>
    <cellStyle name="Vírgula 2 2 11 2 2" xfId="6261"/>
    <cellStyle name="Vírgula 2 2 11 2 3" xfId="8731"/>
    <cellStyle name="Vírgula 2 2 11 3" xfId="6024"/>
    <cellStyle name="Vírgula 2 2 12" xfId="5113"/>
    <cellStyle name="Vírgula 2 2 12 2" xfId="5395"/>
    <cellStyle name="Vírgula 2 2 12 2 2" xfId="6260"/>
    <cellStyle name="Vírgula 2 2 12 2 3" xfId="8732"/>
    <cellStyle name="Vírgula 2 2 12 3" xfId="6023"/>
    <cellStyle name="Vírgula 2 2 13" xfId="5114"/>
    <cellStyle name="Vírgula 2 2 13 2" xfId="5394"/>
    <cellStyle name="Vírgula 2 2 13 3" xfId="6022"/>
    <cellStyle name="Vírgula 2 2 14" xfId="5115"/>
    <cellStyle name="Vírgula 2 2 14 2" xfId="5393"/>
    <cellStyle name="Vírgula 2 2 14 3" xfId="6021"/>
    <cellStyle name="Vírgula 2 2 15" xfId="5116"/>
    <cellStyle name="Vírgula 2 2 15 2" xfId="7400"/>
    <cellStyle name="Vírgula 2 2 15 3" xfId="5289"/>
    <cellStyle name="Vírgula 2 2 16" xfId="5117"/>
    <cellStyle name="Vírgula 2 2 16 2" xfId="7399"/>
    <cellStyle name="Vírgula 2 2 16 3" xfId="5288"/>
    <cellStyle name="Vírgula 2 2 17" xfId="5118"/>
    <cellStyle name="Vírgula 2 2 17 2" xfId="7398"/>
    <cellStyle name="Vírgula 2 2 17 3" xfId="6020"/>
    <cellStyle name="Vírgula 2 2 18" xfId="5119"/>
    <cellStyle name="Vírgula 2 2 18 2" xfId="6262"/>
    <cellStyle name="Vírgula 2 2 18 3" xfId="8729"/>
    <cellStyle name="Vírgula 2 2 19" xfId="7403"/>
    <cellStyle name="Vírgula 2 2 19 2" xfId="6236"/>
    <cellStyle name="Vírgula 2 2 19 2 2" xfId="6212"/>
    <cellStyle name="Vírgula 2 2 19 2 3" xfId="8759"/>
    <cellStyle name="Vírgula 2 2 19 3" xfId="8751"/>
    <cellStyle name="Vírgula 2 2 2" xfId="445"/>
    <cellStyle name="Vírgula 2 2 2 10" xfId="5121"/>
    <cellStyle name="Vírgula 2 2 2 10 2" xfId="5622"/>
    <cellStyle name="Vírgula 2 2 2 10 3" xfId="6018"/>
    <cellStyle name="Vírgula 2 2 2 11" xfId="7397"/>
    <cellStyle name="Vírgula 2 2 2 12" xfId="5578"/>
    <cellStyle name="Vírgula 2 2 2 13" xfId="7395"/>
    <cellStyle name="Vírgula 2 2 2 14" xfId="7394"/>
    <cellStyle name="Vírgula 2 2 2 15" xfId="7393"/>
    <cellStyle name="Vírgula 2 2 2 16" xfId="6259"/>
    <cellStyle name="Vírgula 2 2 2 17" xfId="6019"/>
    <cellStyle name="Vírgula 2 2 2 2" xfId="5120"/>
    <cellStyle name="Vírgula 2 2 2 2 2" xfId="5122"/>
    <cellStyle name="Vírgula 2 2 2 2 3" xfId="5123"/>
    <cellStyle name="Vírgula 2 2 2 2 4" xfId="7392"/>
    <cellStyle name="Vírgula 2 2 2 2 5" xfId="6017"/>
    <cellStyle name="Vírgula 2 2 2 3" xfId="5124"/>
    <cellStyle name="Vírgula 2 2 2 3 2" xfId="7391"/>
    <cellStyle name="Vírgula 2 2 2 3 3" xfId="6016"/>
    <cellStyle name="Vírgula 2 2 2 4" xfId="5125"/>
    <cellStyle name="Vírgula 2 2 2 4 2" xfId="7390"/>
    <cellStyle name="Vírgula 2 2 2 4 3" xfId="6015"/>
    <cellStyle name="Vírgula 2 2 2 5" xfId="5126"/>
    <cellStyle name="Vírgula 2 2 2 5 2" xfId="7389"/>
    <cellStyle name="Vírgula 2 2 2 5 3" xfId="6014"/>
    <cellStyle name="Vírgula 2 2 2 6" xfId="5127"/>
    <cellStyle name="Vírgula 2 2 2 6 2" xfId="7388"/>
    <cellStyle name="Vírgula 2 2 2 6 3" xfId="6013"/>
    <cellStyle name="Vírgula 2 2 2 7" xfId="5128"/>
    <cellStyle name="Vírgula 2 2 2 7 2" xfId="7387"/>
    <cellStyle name="Vírgula 2 2 2 7 3" xfId="6012"/>
    <cellStyle name="Vírgula 2 2 2 8" xfId="5129"/>
    <cellStyle name="Vírgula 2 2 2 8 2" xfId="7386"/>
    <cellStyle name="Vírgula 2 2 2 8 3" xfId="6011"/>
    <cellStyle name="Vírgula 2 2 2 9" xfId="5130"/>
    <cellStyle name="Vírgula 2 2 2 9 2" xfId="7385"/>
    <cellStyle name="Vírgula 2 2 2 9 3" xfId="6010"/>
    <cellStyle name="Vírgula 2 2 20" xfId="6078"/>
    <cellStyle name="Vírgula 2 2 21" xfId="6209"/>
    <cellStyle name="Vírgula 2 2 22" xfId="5498"/>
    <cellStyle name="Vírgula 2 2 23" xfId="6026"/>
    <cellStyle name="Vírgula 2 2 3" xfId="446"/>
    <cellStyle name="Vírgula 2 2 3 10" xfId="5132"/>
    <cellStyle name="Vírgula 2 2 3 10 2" xfId="7383"/>
    <cellStyle name="Vírgula 2 2 3 10 3" xfId="6009"/>
    <cellStyle name="Vírgula 2 2 3 11" xfId="5133"/>
    <cellStyle name="Vírgula 2 2 3 11 2" xfId="7382"/>
    <cellStyle name="Vírgula 2 2 3 11 3" xfId="6008"/>
    <cellStyle name="Vírgula 2 2 3 12" xfId="5134"/>
    <cellStyle name="Vírgula 2 2 3 12 2" xfId="7381"/>
    <cellStyle name="Vírgula 2 2 3 12 3" xfId="6007"/>
    <cellStyle name="Vírgula 2 2 3 13" xfId="7384"/>
    <cellStyle name="Vírgula 2 2 3 14" xfId="7379"/>
    <cellStyle name="Vírgula 2 2 3 15" xfId="7378"/>
    <cellStyle name="Vírgula 2 2 3 16" xfId="6258"/>
    <cellStyle name="Vírgula 2 2 3 17" xfId="5287"/>
    <cellStyle name="Vírgula 2 2 3 2" xfId="5131"/>
    <cellStyle name="Vírgula 2 2 3 2 2" xfId="5135"/>
    <cellStyle name="Vírgula 2 2 3 2 3" xfId="5136"/>
    <cellStyle name="Vírgula 2 2 3 2 4" xfId="5518"/>
    <cellStyle name="Vírgula 2 2 3 2 5" xfId="6006"/>
    <cellStyle name="Vírgula 2 2 3 3" xfId="5137"/>
    <cellStyle name="Vírgula 2 2 3 3 2" xfId="7377"/>
    <cellStyle name="Vírgula 2 2 3 3 3" xfId="6005"/>
    <cellStyle name="Vírgula 2 2 3 4" xfId="5138"/>
    <cellStyle name="Vírgula 2 2 3 4 2" xfId="7376"/>
    <cellStyle name="Vírgula 2 2 3 4 3" xfId="6004"/>
    <cellStyle name="Vírgula 2 2 3 5" xfId="5139"/>
    <cellStyle name="Vírgula 2 2 3 5 2" xfId="7375"/>
    <cellStyle name="Vírgula 2 2 3 5 3" xfId="6003"/>
    <cellStyle name="Vírgula 2 2 3 6" xfId="5140"/>
    <cellStyle name="Vírgula 2 2 3 6 2" xfId="7374"/>
    <cellStyle name="Vírgula 2 2 3 6 3" xfId="5286"/>
    <cellStyle name="Vírgula 2 2 3 7" xfId="5141"/>
    <cellStyle name="Vírgula 2 2 3 7 2" xfId="7373"/>
    <cellStyle name="Vírgula 2 2 3 7 3" xfId="6002"/>
    <cellStyle name="Vírgula 2 2 3 8" xfId="5142"/>
    <cellStyle name="Vírgula 2 2 3 8 2" xfId="7372"/>
    <cellStyle name="Vírgula 2 2 3 8 3" xfId="6001"/>
    <cellStyle name="Vírgula 2 2 3 9" xfId="5143"/>
    <cellStyle name="Vírgula 2 2 3 9 2" xfId="7371"/>
    <cellStyle name="Vírgula 2 2 3 9 3" xfId="6000"/>
    <cellStyle name="Vírgula 2 2 4" xfId="5110"/>
    <cellStyle name="Vírgula 2 2 4 10" xfId="5392"/>
    <cellStyle name="Vírgula 2 2 4 11" xfId="5391"/>
    <cellStyle name="Vírgula 2 2 4 12" xfId="7369"/>
    <cellStyle name="Vírgula 2 2 4 13" xfId="7368"/>
    <cellStyle name="Vírgula 2 2 4 14" xfId="7367"/>
    <cellStyle name="Vírgula 2 2 4 15" xfId="7366"/>
    <cellStyle name="Vírgula 2 2 4 16" xfId="6257"/>
    <cellStyle name="Vírgula 2 2 4 16 2" xfId="6074"/>
    <cellStyle name="Vírgula 2 2 4 17" xfId="5378"/>
    <cellStyle name="Vírgula 2 2 4 17 2" xfId="6208"/>
    <cellStyle name="Vírgula 2 2 4 18" xfId="6076"/>
    <cellStyle name="Vírgula 2 2 4 19" xfId="6180"/>
    <cellStyle name="Vírgula 2 2 4 2" xfId="7370"/>
    <cellStyle name="Vírgula 2 2 4 2 2" xfId="5621"/>
    <cellStyle name="Vírgula 2 2 4 2 2 2" xfId="6175"/>
    <cellStyle name="Vírgula 2 2 4 2 2 2 2" xfId="5501"/>
    <cellStyle name="Vírgula 2 2 4 2 2 2 3" xfId="8768"/>
    <cellStyle name="Vírgula 2 2 4 2 2 3" xfId="8767"/>
    <cellStyle name="Vírgula 2 2 4 2 3" xfId="6073"/>
    <cellStyle name="Vírgula 2 2 4 2 4" xfId="5302"/>
    <cellStyle name="Vírgula 2 2 4 2 5" xfId="5296"/>
    <cellStyle name="Vírgula 2 2 4 2 6" xfId="5556"/>
    <cellStyle name="Vírgula 2 2 4 2 7" xfId="6072"/>
    <cellStyle name="Vírgula 2 2 4 2 8" xfId="5998"/>
    <cellStyle name="Vírgula 2 2 4 20" xfId="5554"/>
    <cellStyle name="Vírgula 2 2 4 21" xfId="5999"/>
    <cellStyle name="Vírgula 2 2 4 3" xfId="5577"/>
    <cellStyle name="Vírgula 2 2 4 4" xfId="7365"/>
    <cellStyle name="Vírgula 2 2 4 5" xfId="7364"/>
    <cellStyle name="Vírgula 2 2 4 6" xfId="5390"/>
    <cellStyle name="Vírgula 2 2 4 7" xfId="5389"/>
    <cellStyle name="Vírgula 2 2 4 8" xfId="7363"/>
    <cellStyle name="Vírgula 2 2 4 9" xfId="7362"/>
    <cellStyle name="Vírgula 2 2 5" xfId="5144"/>
    <cellStyle name="Vírgula 2 2 5 2" xfId="7361"/>
    <cellStyle name="Vírgula 2 2 5 2 2" xfId="6256"/>
    <cellStyle name="Vírgula 2 2 5 2 2 2" xfId="6174"/>
    <cellStyle name="Vírgula 2 2 5 2 2 3" xfId="8769"/>
    <cellStyle name="Vírgula 2 2 5 2 3" xfId="8733"/>
    <cellStyle name="Vírgula 2 2 5 3" xfId="6176"/>
    <cellStyle name="Vírgula 2 2 5 3 2" xfId="5603"/>
    <cellStyle name="Vírgula 2 2 5 4" xfId="6181"/>
    <cellStyle name="Vírgula 2 2 5 5" xfId="6075"/>
    <cellStyle name="Vírgula 2 2 5 6" xfId="6179"/>
    <cellStyle name="Vírgula 2 2 5 7" xfId="6071"/>
    <cellStyle name="Vírgula 2 2 5 8" xfId="5997"/>
    <cellStyle name="Vírgula 2 2 6" xfId="5145"/>
    <cellStyle name="Vírgula 2 2 6 2" xfId="7360"/>
    <cellStyle name="Vírgula 2 2 6 2 2" xfId="6255"/>
    <cellStyle name="Vírgula 2 2 6 2 3" xfId="8734"/>
    <cellStyle name="Vírgula 2 2 6 3" xfId="5967"/>
    <cellStyle name="Vírgula 2 2 7" xfId="5146"/>
    <cellStyle name="Vírgula 2 2 7 2" xfId="7359"/>
    <cellStyle name="Vírgula 2 2 7 2 2" xfId="5558"/>
    <cellStyle name="Vírgula 2 2 7 2 3" xfId="8735"/>
    <cellStyle name="Vírgula 2 2 7 3" xfId="5996"/>
    <cellStyle name="Vírgula 2 2 8" xfId="5147"/>
    <cellStyle name="Vírgula 2 2 8 2" xfId="7358"/>
    <cellStyle name="Vírgula 2 2 8 2 2" xfId="6254"/>
    <cellStyle name="Vírgula 2 2 8 2 3" xfId="8736"/>
    <cellStyle name="Vírgula 2 2 8 3" xfId="5995"/>
    <cellStyle name="Vírgula 2 2 9" xfId="5148"/>
    <cellStyle name="Vírgula 2 2 9 2" xfId="5149"/>
    <cellStyle name="Vírgula 2 2 9 2 2" xfId="6253"/>
    <cellStyle name="Vírgula 2 2 9 2 3" xfId="8737"/>
    <cellStyle name="Vírgula 2 2 9 3" xfId="5150"/>
    <cellStyle name="Vírgula 2 2 9 4" xfId="7357"/>
    <cellStyle name="Vírgula 2 2 9 5" xfId="5992"/>
    <cellStyle name="Vírgula 2 2_34.3 - Rua Piaui_Joa" xfId="5151"/>
    <cellStyle name="Vírgula 2 20" xfId="5152"/>
    <cellStyle name="Vírgula 2 21" xfId="5153"/>
    <cellStyle name="Vírgula 2 22" xfId="5154"/>
    <cellStyle name="Vírgula 2 3" xfId="365"/>
    <cellStyle name="Vírgula 2 3 10" xfId="5156"/>
    <cellStyle name="Vírgula 2 3 10 2" xfId="7356"/>
    <cellStyle name="Vírgula 2 3 10 3" xfId="5598"/>
    <cellStyle name="Vírgula 2 3 11" xfId="5157"/>
    <cellStyle name="Vírgula 2 3 11 2" xfId="7355"/>
    <cellStyle name="Vírgula 2 3 11 3" xfId="5990"/>
    <cellStyle name="Vírgula 2 3 12" xfId="5158"/>
    <cellStyle name="Vírgula 2 3 12 2" xfId="5576"/>
    <cellStyle name="Vírgula 2 3 12 3" xfId="5989"/>
    <cellStyle name="Vírgula 2 3 13" xfId="5159"/>
    <cellStyle name="Vírgula 2 3 13 2" xfId="7354"/>
    <cellStyle name="Vírgula 2 3 13 3" xfId="5986"/>
    <cellStyle name="Vírgula 2 3 14" xfId="5160"/>
    <cellStyle name="Vírgula 2 3 14 2" xfId="7353"/>
    <cellStyle name="Vírgula 2 3 14 3" xfId="5985"/>
    <cellStyle name="Vírgula 2 3 15" xfId="5161"/>
    <cellStyle name="Vírgula 2 3 15 2" xfId="7352"/>
    <cellStyle name="Vírgula 2 3 15 3" xfId="5549"/>
    <cellStyle name="Vírgula 2 3 16" xfId="5162"/>
    <cellStyle name="Vírgula 2 3 16 2" xfId="7351"/>
    <cellStyle name="Vírgula 2 3 16 3" xfId="5983"/>
    <cellStyle name="Vírgula 2 3 17" xfId="5163"/>
    <cellStyle name="Vírgula 2 3 17 2" xfId="6252"/>
    <cellStyle name="Vírgula 2 3 17 3" xfId="8738"/>
    <cellStyle name="Vírgula 2 3 18" xfId="5164"/>
    <cellStyle name="Vírgula 2 3 19" xfId="5165"/>
    <cellStyle name="Vírgula 2 3 2" xfId="5155"/>
    <cellStyle name="Vírgula 2 3 2 10" xfId="7349"/>
    <cellStyle name="Vírgula 2 3 2 11" xfId="7348"/>
    <cellStyle name="Vírgula 2 3 2 12" xfId="7347"/>
    <cellStyle name="Vírgula 2 3 2 13" xfId="7346"/>
    <cellStyle name="Vírgula 2 3 2 14" xfId="7345"/>
    <cellStyle name="Vírgula 2 3 2 15" xfId="7344"/>
    <cellStyle name="Vírgula 2 3 2 16" xfId="6251"/>
    <cellStyle name="Vírgula 2 3 2 17" xfId="5982"/>
    <cellStyle name="Vírgula 2 3 2 2" xfId="5166"/>
    <cellStyle name="Vírgula 2 3 2 2 2" xfId="7343"/>
    <cellStyle name="Vírgula 2 3 2 2 3" xfId="5981"/>
    <cellStyle name="Vírgula 2 3 2 3" xfId="5167"/>
    <cellStyle name="Vírgula 2 3 2 3 2" xfId="7342"/>
    <cellStyle name="Vírgula 2 3 2 3 3" xfId="5980"/>
    <cellStyle name="Vírgula 2 3 2 4" xfId="7350"/>
    <cellStyle name="Vírgula 2 3 2 5" xfId="7340"/>
    <cellStyle name="Vírgula 2 3 2 6" xfId="7339"/>
    <cellStyle name="Vírgula 2 3 2 7" xfId="7338"/>
    <cellStyle name="Vírgula 2 3 2 8" xfId="7337"/>
    <cellStyle name="Vírgula 2 3 2 9" xfId="7336"/>
    <cellStyle name="Vírgula 2 3 20" xfId="5620"/>
    <cellStyle name="Vírgula 2 3 21" xfId="5991"/>
    <cellStyle name="Vírgula 2 3 3" xfId="5168"/>
    <cellStyle name="Vírgula 2 3 3 2" xfId="5169"/>
    <cellStyle name="Vírgula 2 3 3 3" xfId="5170"/>
    <cellStyle name="Vírgula 2 3 3 4" xfId="7335"/>
    <cellStyle name="Vírgula 2 3 3 5" xfId="5285"/>
    <cellStyle name="Vírgula 2 3 4" xfId="5171"/>
    <cellStyle name="Vírgula 2 3 4 2" xfId="5517"/>
    <cellStyle name="Vírgula 2 3 4 3" xfId="5284"/>
    <cellStyle name="Vírgula 2 3 5" xfId="5172"/>
    <cellStyle name="Vírgula 2 3 5 2" xfId="7334"/>
    <cellStyle name="Vírgula 2 3 5 3" xfId="5979"/>
    <cellStyle name="Vírgula 2 3 6" xfId="5173"/>
    <cellStyle name="Vírgula 2 3 6 2" xfId="7333"/>
    <cellStyle name="Vírgula 2 3 6 3" xfId="5978"/>
    <cellStyle name="Vírgula 2 3 7" xfId="5174"/>
    <cellStyle name="Vírgula 2 3 7 2" xfId="7332"/>
    <cellStyle name="Vírgula 2 3 7 3" xfId="5977"/>
    <cellStyle name="Vírgula 2 3 8" xfId="5175"/>
    <cellStyle name="Vírgula 2 3 8 2" xfId="7331"/>
    <cellStyle name="Vírgula 2 3 8 3" xfId="5976"/>
    <cellStyle name="Vírgula 2 3 9" xfId="5176"/>
    <cellStyle name="Vírgula 2 3 9 2" xfId="7330"/>
    <cellStyle name="Vírgula 2 3 9 3" xfId="5975"/>
    <cellStyle name="Vírgula 2 4" xfId="366"/>
    <cellStyle name="Vírgula 2 4 10" xfId="7328"/>
    <cellStyle name="Vírgula 2 4 11" xfId="7327"/>
    <cellStyle name="Vírgula 2 4 12" xfId="7326"/>
    <cellStyle name="Vírgula 2 4 13" xfId="7325"/>
    <cellStyle name="Vírgula 2 4 14" xfId="5388"/>
    <cellStyle name="Vírgula 2 4 15" xfId="7324"/>
    <cellStyle name="Vírgula 2 4 16" xfId="6250"/>
    <cellStyle name="Vírgula 2 4 17" xfId="5974"/>
    <cellStyle name="Vírgula 2 4 2" xfId="5177"/>
    <cellStyle name="Vírgula 2 4 2 2" xfId="7323"/>
    <cellStyle name="Vírgula 2 4 2 3" xfId="5973"/>
    <cellStyle name="Vírgula 2 4 3" xfId="5178"/>
    <cellStyle name="Vírgula 2 4 3 2" xfId="7322"/>
    <cellStyle name="Vírgula 2 4 3 3" xfId="5972"/>
    <cellStyle name="Vírgula 2 4 4" xfId="7329"/>
    <cellStyle name="Vírgula 2 4 5" xfId="7320"/>
    <cellStyle name="Vírgula 2 4 6" xfId="7319"/>
    <cellStyle name="Vírgula 2 4 7" xfId="7318"/>
    <cellStyle name="Vírgula 2 4 8" xfId="7317"/>
    <cellStyle name="Vírgula 2 4 9" xfId="7316"/>
    <cellStyle name="Vírgula 2 5" xfId="447"/>
    <cellStyle name="Vírgula 2 5 2" xfId="5179"/>
    <cellStyle name="Vírgula 2 5 2 2" xfId="6248"/>
    <cellStyle name="Vírgula 2 5 2 3" xfId="8740"/>
    <cellStyle name="Vírgula 2 5 3" xfId="5180"/>
    <cellStyle name="Vírgula 2 5 4" xfId="6249"/>
    <cellStyle name="Vírgula 2 5 5" xfId="8739"/>
    <cellStyle name="Vírgula 2 6" xfId="5099"/>
    <cellStyle name="Vírgula 2 6 2" xfId="5181"/>
    <cellStyle name="Vírgula 2 6 2 2" xfId="6246"/>
    <cellStyle name="Vírgula 2 6 2 3" xfId="8742"/>
    <cellStyle name="Vírgula 2 6 3" xfId="5182"/>
    <cellStyle name="Vírgula 2 6 4" xfId="6247"/>
    <cellStyle name="Vírgula 2 6 5" xfId="8741"/>
    <cellStyle name="Vírgula 2 7" xfId="5183"/>
    <cellStyle name="Vírgula 2 7 2" xfId="5184"/>
    <cellStyle name="Vírgula 2 7 3" xfId="5185"/>
    <cellStyle name="Vírgula 2 7 4" xfId="6245"/>
    <cellStyle name="Vírgula 2 7 5" xfId="8743"/>
    <cellStyle name="Vírgula 2 8" xfId="5186"/>
    <cellStyle name="Vírgula 2 8 2" xfId="5187"/>
    <cellStyle name="Vírgula 2 8 3" xfId="5188"/>
    <cellStyle name="Vírgula 2 8 4" xfId="6244"/>
    <cellStyle name="Vírgula 2 8 5" xfId="8744"/>
    <cellStyle name="Vírgula 2 9" xfId="5189"/>
    <cellStyle name="Vírgula 2 9 2" xfId="5190"/>
    <cellStyle name="Vírgula 2 9 3" xfId="5191"/>
    <cellStyle name="Vírgula 2 9 4" xfId="6243"/>
    <cellStyle name="Vírgula 2 9 5" xfId="8745"/>
    <cellStyle name="Vírgula 2_34.3 - Rua Piaui_Joa" xfId="5192"/>
    <cellStyle name="Vírgula 2_DRELY GONÇALVES" xfId="4"/>
    <cellStyle name="Vírgula 3" xfId="367"/>
    <cellStyle name="Vírgula 3 10" xfId="7315"/>
    <cellStyle name="Vírgula 3 11" xfId="5387"/>
    <cellStyle name="Vírgula 3 12" xfId="7313"/>
    <cellStyle name="Vírgula 3 13" xfId="7312"/>
    <cellStyle name="Vírgula 3 14" xfId="7311"/>
    <cellStyle name="Vírgula 3 15" xfId="7310"/>
    <cellStyle name="Vírgula 3 16" xfId="7309"/>
    <cellStyle name="Vírgula 3 17" xfId="6242"/>
    <cellStyle name="Vírgula 3 18" xfId="5971"/>
    <cellStyle name="Vírgula 3 2" xfId="368"/>
    <cellStyle name="Vírgula 3 2 10" xfId="7308"/>
    <cellStyle name="Vírgula 3 2 11" xfId="7307"/>
    <cellStyle name="Vírgula 3 2 12" xfId="7306"/>
    <cellStyle name="Vírgula 3 2 13" xfId="7305"/>
    <cellStyle name="Vírgula 3 2 14" xfId="7304"/>
    <cellStyle name="Vírgula 3 2 15" xfId="7303"/>
    <cellStyle name="Vírgula 3 2 16" xfId="6241"/>
    <cellStyle name="Vírgula 3 2 17" xfId="5970"/>
    <cellStyle name="Vírgula 3 2 2" xfId="448"/>
    <cellStyle name="Vírgula 3 2 2 2" xfId="5195"/>
    <cellStyle name="Vírgula 3 2 2 3" xfId="5196"/>
    <cellStyle name="Vírgula 3 2 2 4" xfId="7302"/>
    <cellStyle name="Vírgula 3 2 2 5" xfId="5969"/>
    <cellStyle name="Vírgula 3 2 3" xfId="5194"/>
    <cellStyle name="Vírgula 3 2 3 2" xfId="5619"/>
    <cellStyle name="Vírgula 3 2 3 3" xfId="5968"/>
    <cellStyle name="Vírgula 3 2 4" xfId="5197"/>
    <cellStyle name="Vírgula 3 2 4 2" xfId="7301"/>
    <cellStyle name="Vírgula 3 2 4 3" xfId="5966"/>
    <cellStyle name="Vírgula 3 2 5" xfId="7197"/>
    <cellStyle name="Vírgula 3 2 6" xfId="7299"/>
    <cellStyle name="Vírgula 3 2 7" xfId="7298"/>
    <cellStyle name="Vírgula 3 2 8" xfId="7297"/>
    <cellStyle name="Vírgula 3 2 9" xfId="5575"/>
    <cellStyle name="Vírgula 3 3" xfId="449"/>
    <cellStyle name="Vírgula 3 3 2" xfId="5198"/>
    <cellStyle name="Vírgula 3 3 2 2" xfId="6239"/>
    <cellStyle name="Vírgula 3 3 2 3" xfId="8746"/>
    <cellStyle name="Vírgula 3 3 3" xfId="7296"/>
    <cellStyle name="Vírgula 3 3 4" xfId="5965"/>
    <cellStyle name="Vírgula 3 4" xfId="5193"/>
    <cellStyle name="Vírgula 3 4 2" xfId="5199"/>
    <cellStyle name="Vírgula 3 4 2 2" xfId="6238"/>
    <cellStyle name="Vírgula 3 4 2 3" xfId="8747"/>
    <cellStyle name="Vírgula 3 4 3" xfId="5200"/>
    <cellStyle name="Vírgula 3 4 4" xfId="7295"/>
    <cellStyle name="Vírgula 3 4 5" xfId="5964"/>
    <cellStyle name="Vírgula 3 5" xfId="5201"/>
    <cellStyle name="Vírgula 3 5 2" xfId="5516"/>
    <cellStyle name="Vírgula 3 5 2 2" xfId="5307"/>
    <cellStyle name="Vírgula 3 5 2 3" xfId="8748"/>
    <cellStyle name="Vírgula 3 5 3" xfId="5963"/>
    <cellStyle name="Vírgula 3 6" xfId="5202"/>
    <cellStyle name="Vírgula 3 6 2" xfId="7294"/>
    <cellStyle name="Vírgula 3 6 2 2" xfId="5306"/>
    <cellStyle name="Vírgula 3 6 2 3" xfId="8749"/>
    <cellStyle name="Vírgula 3 6 3" xfId="5962"/>
    <cellStyle name="Vírgula 3 7" xfId="5203"/>
    <cellStyle name="Vírgula 3 7 2" xfId="7293"/>
    <cellStyle name="Vírgula 3 7 2 2" xfId="6237"/>
    <cellStyle name="Vírgula 3 7 2 3" xfId="8750"/>
    <cellStyle name="Vírgula 3 7 3" xfId="5941"/>
    <cellStyle name="Vírgula 3 8" xfId="5204"/>
    <cellStyle name="Vírgula 3 8 2" xfId="7292"/>
    <cellStyle name="Vírgula 3 8 3" xfId="5961"/>
    <cellStyle name="Vírgula 3 9" xfId="5205"/>
    <cellStyle name="Vírgula 3 9 2" xfId="7291"/>
    <cellStyle name="Vírgula 3 9 3" xfId="5960"/>
    <cellStyle name="Vírgula 4" xfId="369"/>
    <cellStyle name="Vírgula 4 10" xfId="5957"/>
    <cellStyle name="Vírgula 4 2" xfId="450"/>
    <cellStyle name="Vírgula 4 2 10" xfId="7289"/>
    <cellStyle name="Vírgula 4 2 11" xfId="7288"/>
    <cellStyle name="Vírgula 4 2 12" xfId="5386"/>
    <cellStyle name="Vírgula 4 2 13" xfId="5514"/>
    <cellStyle name="Vírgula 4 2 14" xfId="7287"/>
    <cellStyle name="Vírgula 4 2 15" xfId="7286"/>
    <cellStyle name="Vírgula 4 2 16" xfId="6235"/>
    <cellStyle name="Vírgula 4 2 17" xfId="5956"/>
    <cellStyle name="Vírgula 4 2 2" xfId="5207"/>
    <cellStyle name="Vírgula 4 2 2 2" xfId="7285"/>
    <cellStyle name="Vírgula 4 2 2 3" xfId="5953"/>
    <cellStyle name="Vírgula 4 2 3" xfId="5208"/>
    <cellStyle name="Vírgula 4 2 3 2" xfId="7284"/>
    <cellStyle name="Vírgula 4 2 3 3" xfId="5952"/>
    <cellStyle name="Vírgula 4 2 4" xfId="5515"/>
    <cellStyle name="Vírgula 4 2 5" xfId="7283"/>
    <cellStyle name="Vírgula 4 2 6" xfId="7282"/>
    <cellStyle name="Vírgula 4 2 7" xfId="7281"/>
    <cellStyle name="Vírgula 4 2 8" xfId="7280"/>
    <cellStyle name="Vírgula 4 2 9" xfId="7279"/>
    <cellStyle name="Vírgula 4 3" xfId="5206"/>
    <cellStyle name="Vírgula 4 3 2" xfId="5209"/>
    <cellStyle name="Vírgula 4 3 3" xfId="5210"/>
    <cellStyle name="Vírgula 4 3 4" xfId="6234"/>
    <cellStyle name="Vírgula 4 3 5" xfId="8752"/>
    <cellStyle name="Vírgula 4 4" xfId="5211"/>
    <cellStyle name="Vírgula 4 4 2" xfId="6233"/>
    <cellStyle name="Vírgula 4 4 3" xfId="8753"/>
    <cellStyle name="Vírgula 4 5" xfId="5212"/>
    <cellStyle name="Vírgula 4 5 2" xfId="6232"/>
    <cellStyle name="Vírgula 4 5 3" xfId="8754"/>
    <cellStyle name="Vírgula 4 6" xfId="5213"/>
    <cellStyle name="Vírgula 4 6 2" xfId="6231"/>
    <cellStyle name="Vírgula 4 6 3" xfId="8755"/>
    <cellStyle name="Vírgula 4 7" xfId="5214"/>
    <cellStyle name="Vírgula 4 7 2" xfId="6230"/>
    <cellStyle name="Vírgula 4 7 3" xfId="8756"/>
    <cellStyle name="Vírgula 4 8" xfId="5215"/>
    <cellStyle name="Vírgula 4 9" xfId="7290"/>
    <cellStyle name="Vírgula 5" xfId="370"/>
    <cellStyle name="Vírgula 5 2" xfId="5216"/>
    <cellStyle name="Vírgula 5 2 10" xfId="7277"/>
    <cellStyle name="Vírgula 5 2 11" xfId="7276"/>
    <cellStyle name="Vírgula 5 2 12" xfId="7275"/>
    <cellStyle name="Vírgula 5 2 13" xfId="7274"/>
    <cellStyle name="Vírgula 5 2 14" xfId="7273"/>
    <cellStyle name="Vírgula 5 2 15" xfId="7272"/>
    <cellStyle name="Vírgula 5 2 16" xfId="6228"/>
    <cellStyle name="Vírgula 5 2 17" xfId="5950"/>
    <cellStyle name="Vírgula 5 2 2" xfId="5217"/>
    <cellStyle name="Vírgula 5 2 2 2" xfId="7271"/>
    <cellStyle name="Vírgula 5 2 2 3" xfId="5283"/>
    <cellStyle name="Vírgula 5 2 3" xfId="5218"/>
    <cellStyle name="Vírgula 5 2 3 2" xfId="7270"/>
    <cellStyle name="Vírgula 5 2 3 3" xfId="5282"/>
    <cellStyle name="Vírgula 5 2 4" xfId="7278"/>
    <cellStyle name="Vírgula 5 2 5" xfId="5384"/>
    <cellStyle name="Vírgula 5 2 6" xfId="7269"/>
    <cellStyle name="Vírgula 5 2 7" xfId="7268"/>
    <cellStyle name="Vírgula 5 2 8" xfId="5383"/>
    <cellStyle name="Vírgula 5 2 9" xfId="7267"/>
    <cellStyle name="Vírgula 5 3" xfId="5219"/>
    <cellStyle name="Vírgula 5 4" xfId="5513"/>
    <cellStyle name="Vírgula 5 5" xfId="5951"/>
    <cellStyle name="Vírgula 6" xfId="451"/>
    <cellStyle name="Vírgula 6 10" xfId="7265"/>
    <cellStyle name="Vírgula 6 11" xfId="7264"/>
    <cellStyle name="Vírgula 6 12" xfId="7263"/>
    <cellStyle name="Vírgula 6 13" xfId="7262"/>
    <cellStyle name="Vírgula 6 14" xfId="7261"/>
    <cellStyle name="Vírgula 6 15" xfId="7260"/>
    <cellStyle name="Vírgula 6 16" xfId="6226"/>
    <cellStyle name="Vírgula 6 17" xfId="5948"/>
    <cellStyle name="Vírgula 6 2" xfId="5220"/>
    <cellStyle name="Vírgula 6 2 2" xfId="7259"/>
    <cellStyle name="Vírgula 6 2 3" xfId="5947"/>
    <cellStyle name="Vírgula 6 3" xfId="5221"/>
    <cellStyle name="Vírgula 6 3 2" xfId="7258"/>
    <cellStyle name="Vírgula 6 3 3" xfId="5946"/>
    <cellStyle name="Vírgula 6 4" xfId="7266"/>
    <cellStyle name="Vírgula 6 5" xfId="7257"/>
    <cellStyle name="Vírgula 6 6" xfId="7256"/>
    <cellStyle name="Vírgula 6 7" xfId="7255"/>
    <cellStyle name="Vírgula 6 8" xfId="7254"/>
    <cellStyle name="Vírgula 6 9" xfId="7253"/>
    <cellStyle name="Vírgula 7" xfId="5222"/>
    <cellStyle name="Vírgula 7 10" xfId="7251"/>
    <cellStyle name="Vírgula 7 11" xfId="7250"/>
    <cellStyle name="Vírgula 7 12" xfId="5382"/>
    <cellStyle name="Vírgula 7 13" xfId="7249"/>
    <cellStyle name="Vírgula 7 14" xfId="7248"/>
    <cellStyle name="Vírgula 7 15" xfId="7247"/>
    <cellStyle name="Vírgula 7 16" xfId="6224"/>
    <cellStyle name="Vírgula 7 17" xfId="5945"/>
    <cellStyle name="Vírgula 7 2" xfId="5223"/>
    <cellStyle name="Vírgula 7 2 2" xfId="7246"/>
    <cellStyle name="Vírgula 7 2 3" xfId="5943"/>
    <cellStyle name="Vírgula 7 3" xfId="7252"/>
    <cellStyle name="Vírgula 7 4" xfId="7244"/>
    <cellStyle name="Vírgula 7 5" xfId="7243"/>
    <cellStyle name="Vírgula 7 6" xfId="7242"/>
    <cellStyle name="Vírgula 7 7" xfId="7241"/>
    <cellStyle name="Vírgula 7 8" xfId="7240"/>
    <cellStyle name="Vírgula 7 9" xfId="7239"/>
    <cellStyle name="Vírgula 8" xfId="5224"/>
    <cellStyle name="Vírgula 8 10" xfId="7237"/>
    <cellStyle name="Vírgula 8 11" xfId="7236"/>
    <cellStyle name="Vírgula 8 12" xfId="7235"/>
    <cellStyle name="Vírgula 8 13" xfId="7234"/>
    <cellStyle name="Vírgula 8 14" xfId="7233"/>
    <cellStyle name="Vírgula 8 15" xfId="7232"/>
    <cellStyle name="Vírgula 8 16" xfId="6222"/>
    <cellStyle name="Vírgula 8 17" xfId="5942"/>
    <cellStyle name="Vírgula 8 2" xfId="5225"/>
    <cellStyle name="Vírgula 8 2 2" xfId="7231"/>
    <cellStyle name="Vírgula 8 2 3" xfId="5940"/>
    <cellStyle name="Vírgula 8 3" xfId="7238"/>
    <cellStyle name="Vírgula 8 4" xfId="7229"/>
    <cellStyle name="Vírgula 8 5" xfId="5512"/>
    <cellStyle name="Vírgula 8 6" xfId="7228"/>
    <cellStyle name="Vírgula 8 7" xfId="7227"/>
    <cellStyle name="Vírgula 8 8" xfId="7226"/>
    <cellStyle name="Vírgula 8 9" xfId="7225"/>
    <cellStyle name="Vírgula 9" xfId="5226"/>
    <cellStyle name="Vírgula 9 10" xfId="7223"/>
    <cellStyle name="Vírgula 9 11" xfId="7222"/>
    <cellStyle name="Vírgula 9 12" xfId="7221"/>
    <cellStyle name="Vírgula 9 13" xfId="5381"/>
    <cellStyle name="Vírgula 9 14" xfId="7220"/>
    <cellStyle name="Vírgula 9 15" xfId="7219"/>
    <cellStyle name="Vírgula 9 16" xfId="5305"/>
    <cellStyle name="Vírgula 9 17" xfId="5937"/>
    <cellStyle name="Vírgula 9 2" xfId="5227"/>
    <cellStyle name="Vírgula 9 2 2" xfId="7218"/>
    <cellStyle name="Vírgula 9 2 3" xfId="5934"/>
    <cellStyle name="Vírgula 9 3" xfId="7224"/>
    <cellStyle name="Vírgula 9 4" xfId="7217"/>
    <cellStyle name="Vírgula 9 5" xfId="7216"/>
    <cellStyle name="Vírgula 9 6" xfId="7215"/>
    <cellStyle name="Vírgula 9 7" xfId="7214"/>
    <cellStyle name="Vírgula 9 8" xfId="7213"/>
    <cellStyle name="Vírgula 9 9" xfId="7212"/>
    <cellStyle name="Warning" xfId="371"/>
    <cellStyle name="Warning 2" xfId="452"/>
    <cellStyle name="Warning 2 2" xfId="5229"/>
    <cellStyle name="Warning 3" xfId="5228"/>
    <cellStyle name="Warning Text" xfId="372"/>
    <cellStyle name="Warning Text 2" xfId="5230"/>
    <cellStyle name="Warning_Planilha Orçamentária - Conde Dolabela - Gustavo Barbi" xfId="373"/>
  </cellStyles>
  <dxfs count="7">
    <dxf>
      <fill>
        <patternFill patternType="gray125">
          <bgColor indexed="51"/>
        </patternFill>
      </fill>
    </dxf>
    <dxf>
      <font>
        <condense val="0"/>
        <extend val="0"/>
        <color indexed="10"/>
      </font>
      <fill>
        <patternFill>
          <bgColor indexed="51"/>
        </patternFill>
      </fill>
    </dxf>
    <dxf>
      <font>
        <condense val="0"/>
        <extend val="0"/>
        <color indexed="12"/>
      </font>
      <fill>
        <patternFill>
          <bgColor indexed="27"/>
        </patternFill>
      </fill>
    </dxf>
    <dxf>
      <font>
        <b/>
        <i/>
        <condense val="0"/>
        <extend val="0"/>
        <color indexed="10"/>
      </font>
    </dxf>
    <dxf>
      <fill>
        <patternFill patternType="gray0625">
          <bgColor indexed="51"/>
        </patternFill>
      </fill>
    </dxf>
    <dxf>
      <font>
        <b/>
        <i val="0"/>
        <condense val="0"/>
        <extend val="0"/>
        <color auto="1"/>
      </font>
      <fill>
        <patternFill>
          <bgColor indexed="55"/>
        </patternFill>
      </fill>
    </dxf>
    <dxf>
      <font>
        <b val="0"/>
        <condense val="0"/>
        <extend val="0"/>
        <color indexed="10"/>
      </font>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theme" Target="theme/theme1.xml"/><Relationship Id="rId10"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2</xdr:col>
      <xdr:colOff>323850</xdr:colOff>
      <xdr:row>0</xdr:row>
      <xdr:rowOff>47625</xdr:rowOff>
    </xdr:from>
    <xdr:to>
      <xdr:col>4</xdr:col>
      <xdr:colOff>381000</xdr:colOff>
      <xdr:row>0</xdr:row>
      <xdr:rowOff>685800</xdr:rowOff>
    </xdr:to>
    <xdr:sp macro="" textlink="" fLocksText="0">
      <xdr:nvSpPr>
        <xdr:cNvPr id="2" name="Text Box 6">
          <a:extLst>
            <a:ext uri="{FF2B5EF4-FFF2-40B4-BE49-F238E27FC236}">
              <a16:creationId xmlns="" xmlns:a16="http://schemas.microsoft.com/office/drawing/2014/main" id="{00000000-0008-0000-0500-000002000000}"/>
            </a:ext>
          </a:extLst>
        </xdr:cNvPr>
        <xdr:cNvSpPr txBox="1">
          <a:spLocks noChangeArrowheads="1"/>
        </xdr:cNvSpPr>
      </xdr:nvSpPr>
      <xdr:spPr bwMode="auto">
        <a:xfrm>
          <a:off x="1962150" y="47625"/>
          <a:ext cx="4419600" cy="638175"/>
        </a:xfrm>
        <a:prstGeom prst="rect">
          <a:avLst/>
        </a:prstGeom>
        <a:noFill/>
        <a:ln>
          <a:noFill/>
        </a:ln>
        <a:effectLst/>
      </xdr:spPr>
      <xdr:txBody>
        <a:bodyPr vertOverflow="clip" wrap="square" lIns="27360" tIns="22680" rIns="0" bIns="0" anchor="t"/>
        <a:lstStyle/>
        <a:p>
          <a:pPr algn="ctr" rtl="0">
            <a:defRPr sz="1000"/>
          </a:pPr>
          <a:r>
            <a:rPr lang="pt-BR" sz="1100" b="1" i="0" u="none" strike="noStrike" baseline="0">
              <a:solidFill>
                <a:srgbClr val="000000"/>
              </a:solidFill>
              <a:latin typeface="Arial"/>
              <a:cs typeface="Arial"/>
            </a:rPr>
            <a:t>PREFEITURA MUNICIPAL DE LAGOA SANTA</a:t>
          </a:r>
        </a:p>
        <a:p>
          <a:pPr algn="ctr" rtl="0">
            <a:defRPr sz="1000"/>
          </a:pPr>
          <a:r>
            <a:rPr lang="pt-BR" sz="1100" b="0" i="0" u="none" strike="noStrike" baseline="0">
              <a:solidFill>
                <a:srgbClr val="000000"/>
              </a:solidFill>
              <a:latin typeface="Arial"/>
              <a:cs typeface="Arial"/>
            </a:rPr>
            <a:t>Secretaria Municipal de desenvolvimento Urbano</a:t>
          </a:r>
        </a:p>
        <a:p>
          <a:pPr algn="ctr" rtl="0">
            <a:defRPr sz="1000"/>
          </a:pPr>
          <a:r>
            <a:rPr lang="pt-BR" sz="1100" b="0" i="0" u="none" strike="noStrike" baseline="0">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762000</xdr:rowOff>
    </xdr:to>
    <xdr:pic>
      <xdr:nvPicPr>
        <xdr:cNvPr id="3" name="Picture 1">
          <a:extLst>
            <a:ext uri="{FF2B5EF4-FFF2-40B4-BE49-F238E27FC236}">
              <a16:creationId xmlns=""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6675" y="38100"/>
          <a:ext cx="1085850" cy="7239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round/>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295275</xdr:colOff>
      <xdr:row>0</xdr:row>
      <xdr:rowOff>95250</xdr:rowOff>
    </xdr:from>
    <xdr:to>
      <xdr:col>9</xdr:col>
      <xdr:colOff>847725</xdr:colOff>
      <xdr:row>1</xdr:row>
      <xdr:rowOff>419100</xdr:rowOff>
    </xdr:to>
    <xdr:pic>
      <xdr:nvPicPr>
        <xdr:cNvPr id="2" name="Picture 1" descr="Cabecalho_Timbrado_PB">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47675" y="95250"/>
          <a:ext cx="5295900" cy="7620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Arquivos%20internos/Quadro%20de%20quantidades/ORCAMEN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QUIVOS%20SEOS/INFRAESTRUTURA/Arquivos%202020/PAVIMENTA&#199;&#195;O/RECAPEAMENTO%20ICARO%20E%20TENENTE%20AURELIO%20SAMPAIO/PLANILHA%20GERAL%20RUAS%20AERONAUTAS%20R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G:\Arquivos%20internos\Quadro%20de%20quantidades\ORCAME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ARQUIVOS%20SEOS/TABELA%20PRE&#199;OS%20DE%20REFERENCIA/BANCO%20DE%20PRE&#199;OS.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PMLS/PAVIMENTA&#199;&#195;O%20MINIST&#201;RIO/PLANILHA%20MODELO%20PAVIMENTA&#199;&#195;O%20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PLANILHA GERAL"/>
      <sheetName val="BDI TCU 2622 -URBANAS"/>
      <sheetName val="CRONOGRAMA"/>
      <sheetName val="COMPOSIÇÃO"/>
    </sheetNames>
    <sheetDataSet>
      <sheetData sheetId="0">
        <row r="6">
          <cell r="A6" t="str">
            <v>OBRA: RECAPEAMENTO DE LOGRADOUROS DO BAIRRO AERONAUTAS</v>
          </cell>
        </row>
        <row r="8">
          <cell r="F8" t="str">
            <v>(    ) DIRETA</v>
          </cell>
        </row>
      </sheetData>
      <sheetData sheetId="1"/>
      <sheetData sheetId="2"/>
      <sheetData sheetId="3"/>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ORIENTAÇÕES"/>
      <sheetName val="SINAPI"/>
      <sheetName val="SUDECAP"/>
      <sheetName val="SETOP"/>
      <sheetName val="PROVISÓRIO SETOP"/>
      <sheetName val="CPUS PREFEITURA"/>
      <sheetName val="INSUMOS SINAPI"/>
      <sheetName val="BANCO DE PREÇOS"/>
    </sheetNames>
    <sheetDataSet>
      <sheetData sheetId="0">
        <row r="3">
          <cell r="E3">
            <v>44378</v>
          </cell>
        </row>
      </sheetData>
      <sheetData sheetId="1">
        <row r="6">
          <cell r="G6">
            <v>0</v>
          </cell>
          <cell r="H6">
            <v>0</v>
          </cell>
          <cell r="I6">
            <v>0</v>
          </cell>
          <cell r="J6">
            <v>0</v>
          </cell>
          <cell r="K6">
            <v>0</v>
          </cell>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6.2</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6.89</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8.6</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10.32</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12.05</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13.79</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15.52</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17.260000000000002</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19.010000000000002</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23.83</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27.78</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31.5</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35.369999999999997</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39.24</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43.15</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51.28</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3.79</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4.21</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5.26</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6.31</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7.39</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8.4600000000000009</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9.5399999999999991</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10.61</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11.69</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14.65</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17.09</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19.32</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21.69</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24.07</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26.49</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31.64</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33.24</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38.54</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43.85</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49.16</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59.76</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70.39</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80.989999999999995</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91.6</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105.66</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116.63</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28.11</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32.659999999999997</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37.21</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41.75</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50.84</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59.94</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69.03</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78.13</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89.77</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99.13</v>
          </cell>
        </row>
        <row r="59">
          <cell r="G59">
            <v>90694</v>
          </cell>
          <cell r="H59" t="str">
            <v>TUBO DE PVC PARA REDE COLETORA DE ESGOTO DE PAREDE MACIÇA, DN 100 MM, JUNTA ELÁSTICA - FORNECIMENTO E ASSENTAMENTO. AF_01/2021</v>
          </cell>
          <cell r="I59" t="str">
            <v>M</v>
          </cell>
          <cell r="J59" t="str">
            <v>COEFICIENTE DE REPRESENTATIVIDADE</v>
          </cell>
          <cell r="K59">
            <v>36.4</v>
          </cell>
        </row>
        <row r="60">
          <cell r="G60">
            <v>90695</v>
          </cell>
          <cell r="H60" t="str">
            <v>TUBO DE PVC PARA REDE COLETORA DE ESGOTO DE PAREDE MACIÇA, DN 150 MM, JUNTA ELÁSTICA  - FORNECIMENTO E ASSENTAMENTO. AF_01/2021</v>
          </cell>
          <cell r="I60" t="str">
            <v>M</v>
          </cell>
          <cell r="J60" t="str">
            <v>COEFICIENTE DE REPRESENTATIVIDADE</v>
          </cell>
          <cell r="K60">
            <v>76.03</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113.07</v>
          </cell>
        </row>
        <row r="62">
          <cell r="G62">
            <v>90697</v>
          </cell>
          <cell r="H62" t="str">
            <v>TUBO DE PVC PARA REDE COLETORA DE ESGOTO DE PAREDE MACIÇA, DN 250 MM, JUNTA ELÁSTICA  - FORNECIMENTO E ASSENTAMENTO. AF_01/2021</v>
          </cell>
          <cell r="I62" t="str">
            <v>M</v>
          </cell>
          <cell r="J62" t="str">
            <v>COEFICIENTE DE REPRESENTATIVIDADE</v>
          </cell>
          <cell r="K62">
            <v>190.8</v>
          </cell>
        </row>
        <row r="63">
          <cell r="G63">
            <v>90698</v>
          </cell>
          <cell r="H63" t="str">
            <v>TUBO DE PVC PARA REDE COLETORA DE ESGOTO DE PAREDE MACIÇA, DN 300 MM, JUNTA ELÁSTICA,  FORNECIMENTO E ASSENTAMENTO. AF_01/2021</v>
          </cell>
          <cell r="I63" t="str">
            <v>M</v>
          </cell>
          <cell r="J63" t="str">
            <v>COEFICIENTE DE REPRESENTATIVIDADE</v>
          </cell>
          <cell r="K63">
            <v>306.18</v>
          </cell>
        </row>
        <row r="64">
          <cell r="G64">
            <v>90699</v>
          </cell>
          <cell r="H64" t="str">
            <v>TUBO DE PVC PARA REDE COLETORA DE ESGOTO DE PAREDE MACIÇA, DN 350 MM, JUNTA ELÁSTICA  - FORNECIMENTO E ASSENTAMENTO. AF_01/2021</v>
          </cell>
          <cell r="I64" t="str">
            <v>M</v>
          </cell>
          <cell r="J64" t="str">
            <v>COEFICIENTE DE REPRESENTATIVIDADE</v>
          </cell>
          <cell r="K64">
            <v>378.63</v>
          </cell>
        </row>
        <row r="65">
          <cell r="G65">
            <v>90700</v>
          </cell>
          <cell r="H65" t="str">
            <v>TUBO DE PVC PARA REDE COLETORA DE ESGOTO DE PAREDE MACIÇA, DN 400 MM, JUNTA ELÁSTICA  FORNECIMENTO E ASSENTAMENTO. AF_01/2021</v>
          </cell>
          <cell r="I65" t="str">
            <v>M</v>
          </cell>
          <cell r="J65" t="str">
            <v>COEFICIENTE DE REPRESENTATIVIDADE</v>
          </cell>
          <cell r="K65">
            <v>491.18</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61.66</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98.47</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161.47999999999999</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223.54</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314.58999999999997</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367.53</v>
          </cell>
        </row>
        <row r="72">
          <cell r="G72">
            <v>90708</v>
          </cell>
          <cell r="H72" t="str">
            <v>TUBO DE PEAD CORRUGADO DE DUPLA PAREDE PARA REDE COLETORA DE ESGOTO, DN 600 MM, JUNTA ELÁSTICA INTEGRADA - FORNECIMENTO E ASSENTAMENTO. AF_01/2021</v>
          </cell>
          <cell r="I72" t="str">
            <v>M</v>
          </cell>
          <cell r="J72" t="str">
            <v>COEFICIENTE DE REPRESENTATIVIDADE</v>
          </cell>
          <cell r="K72">
            <v>1041.9000000000001</v>
          </cell>
        </row>
        <row r="73">
          <cell r="G73">
            <v>90724</v>
          </cell>
          <cell r="H73" t="str">
            <v>JUNTA ARGAMASSADA ENTRE TUBO DN 100 MM E O POÇO DE VISITA/ CAIXA DE CONCRETO OU ALVENARIA EM REDES DE ESGOTO. AF_01/2021</v>
          </cell>
          <cell r="I73" t="str">
            <v>UN</v>
          </cell>
          <cell r="J73" t="str">
            <v>COEFICIENTE DE REPRESENTATIVIDADE</v>
          </cell>
          <cell r="K73">
            <v>16.82</v>
          </cell>
        </row>
        <row r="74">
          <cell r="G74">
            <v>90725</v>
          </cell>
          <cell r="H74" t="str">
            <v>JUNTA ARGAMASSADA ENTRE TUBO DN 150 MM E O POÇO DE VISITA/ CAIXA DE CONCRETO OU ALVENARIA EM REDES DE ESGOTO. AF_01/2021</v>
          </cell>
          <cell r="I74" t="str">
            <v>UN</v>
          </cell>
          <cell r="J74" t="str">
            <v>COEFICIENTE DE REPRESENTATIVIDADE</v>
          </cell>
          <cell r="K74">
            <v>20.71</v>
          </cell>
        </row>
        <row r="75">
          <cell r="G75">
            <v>90726</v>
          </cell>
          <cell r="H75" t="str">
            <v>JUNTA ARGAMASSADA ENTRE TUBO DN 200 MM E O POÇO/ CAIXA DE CONCRETO OU ALVENARIA EM REDES DE ESGOTO. AF_01/2021</v>
          </cell>
          <cell r="I75" t="str">
            <v>UN</v>
          </cell>
          <cell r="J75" t="str">
            <v>COEFICIENTE DE REPRESENTATIVIDADE</v>
          </cell>
          <cell r="K75">
            <v>24.65</v>
          </cell>
        </row>
        <row r="76">
          <cell r="G76">
            <v>90727</v>
          </cell>
          <cell r="H76" t="str">
            <v>JUNTA ARGAMASSADA ENTRE TUBO DN 250 MM E O POÇO DE VISITA/ CAIXA DE CONCRETO OU ALVENARIA EM REDES DE ESGOTO. AF_01/2021</v>
          </cell>
          <cell r="I76" t="str">
            <v>UN</v>
          </cell>
          <cell r="J76" t="str">
            <v>COEFICIENTE DE REPRESENTATIVIDADE</v>
          </cell>
          <cell r="K76">
            <v>28.55</v>
          </cell>
        </row>
        <row r="77">
          <cell r="G77">
            <v>90728</v>
          </cell>
          <cell r="H77" t="str">
            <v>JUNTA ARGAMASSADA ENTRE TUBO DN 300 MM E O POÇO DE VISITA/ CAIXA DE CONCRETO OU ALVENARIA EM REDES DE ESGOTO. AF_01/2021</v>
          </cell>
          <cell r="I77" t="str">
            <v>UN</v>
          </cell>
          <cell r="J77" t="str">
            <v>COEFICIENTE DE REPRESENTATIVIDADE</v>
          </cell>
          <cell r="K77">
            <v>32.43</v>
          </cell>
        </row>
        <row r="78">
          <cell r="G78">
            <v>90729</v>
          </cell>
          <cell r="H78" t="str">
            <v>JUNTA ARGAMASSADA ENTRE TUBO DN 350 MM E O POÇO DE VISITA/ CAIXA DE CONCRETO OU ALVENARIA EM REDES DE ESGOTO. AF_01/2021</v>
          </cell>
          <cell r="I78" t="str">
            <v>UN</v>
          </cell>
          <cell r="J78" t="str">
            <v>COEFICIENTE DE REPRESENTATIVIDADE</v>
          </cell>
          <cell r="K78">
            <v>36.33</v>
          </cell>
        </row>
        <row r="79">
          <cell r="G79">
            <v>90730</v>
          </cell>
          <cell r="H79" t="str">
            <v>JUNTA ARGAMASSADA ENTRE TUBO DN 400 MM E O POÇO DE VISITA/ CAIXA DE CONCRETO OU ALVENARIA EM REDES DE ESGOTO. AF_01/2021</v>
          </cell>
          <cell r="I79" t="str">
            <v>UN</v>
          </cell>
          <cell r="J79" t="str">
            <v>COEFICIENTE DE REPRESENTATIVIDADE</v>
          </cell>
          <cell r="K79">
            <v>40.229999999999997</v>
          </cell>
        </row>
        <row r="80">
          <cell r="G80">
            <v>90731</v>
          </cell>
          <cell r="H80" t="str">
            <v>JUNTA ARGAMASSADA ENTRE TUBO DN 450 MM E O POÇO DE VISITA/ CAIXA DE CONCRETO OU ALVENARIA EM REDES DE ESGOTO. AF_01/2021</v>
          </cell>
          <cell r="I80" t="str">
            <v>UN</v>
          </cell>
          <cell r="J80" t="str">
            <v>COEFICIENTE DE REPRESENTATIVIDADE</v>
          </cell>
          <cell r="K80">
            <v>44.11</v>
          </cell>
        </row>
        <row r="81">
          <cell r="G81">
            <v>90732</v>
          </cell>
          <cell r="H81" t="str">
            <v>JUNTA ARGAMASSADA ENTRE TUBO DN 600 MM E O POÇO DE VISITA/ CAIXA DE CONCRETO OU ALVENARIA EM REDES DE ESGOTO. AF_01/2021</v>
          </cell>
          <cell r="I81" t="str">
            <v>UN</v>
          </cell>
          <cell r="J81" t="str">
            <v>COEFICIENTE DE REPRESENTATIVIDADE</v>
          </cell>
          <cell r="K81">
            <v>55.79</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2.35</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2.78</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3.22</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3.65</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4.09</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4.53</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6.73</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3.1</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3.53</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3.97</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4.4000000000000004</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4.84</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7.51</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2.54</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12.34</v>
          </cell>
        </row>
        <row r="97">
          <cell r="G97">
            <v>94869</v>
          </cell>
          <cell r="H97" t="str">
            <v>TUBO DE PEAD CORRUGADO DE DUPLA PAREDE PARA REDE COLETORA DE ESGOTO, DN 250 MM, JUNTA ELÁSTICA INTEGRADA - FORNECIMENTO E ASSENTAMENTO. AF_01/2021</v>
          </cell>
          <cell r="I97" t="str">
            <v>M</v>
          </cell>
          <cell r="J97" t="str">
            <v>COEFICIENTE DE REPRESENTATIVIDADE</v>
          </cell>
          <cell r="K97">
            <v>212.32</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1.47</v>
          </cell>
        </row>
        <row r="99">
          <cell r="G99">
            <v>94871</v>
          </cell>
          <cell r="H99" t="str">
            <v>TUBO DE PEAD CORRUGADO DE DUPLA PAREDE PARA REDE COLETORA DE ESGOTO, DN 300 MM, JUNTA ELÁSTICA INTEGRADA - FORNECIMENTO E ASSENTAMENTO. AF_01/2021</v>
          </cell>
          <cell r="I99" t="str">
            <v>M</v>
          </cell>
          <cell r="J99" t="str">
            <v>COEFICIENTE DE REPRESENTATIVIDADE</v>
          </cell>
          <cell r="K99">
            <v>251.39</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2.02</v>
          </cell>
        </row>
        <row r="101">
          <cell r="G101">
            <v>94875</v>
          </cell>
          <cell r="H101" t="str">
            <v>TUBO DE PEAD CORRUGADO DE DUPLA PAREDE PARA REDE COLETORA DE ESGOTO, DN 800 MM, JUNTA ELÁSTICA INTEGRADA - FORNECIMENTO E ASSENTAMENTO. AF_01/2021</v>
          </cell>
          <cell r="I101" t="str">
            <v>M</v>
          </cell>
          <cell r="J101" t="str">
            <v>COEFICIENTE DE REPRESENTATIVIDADE</v>
          </cell>
          <cell r="K101">
            <v>1471.75</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21.03</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24.28</v>
          </cell>
        </row>
        <row r="104">
          <cell r="G104">
            <v>94879</v>
          </cell>
          <cell r="H104" t="str">
            <v>TUBO DE PEAD CORRUGADO DE DUPLA PAREDE PARA REDE COLETORA DE ESGOTO, DN 1000 MM, JUNTA ELÁSTICA INTEGRADA - FORNECIMENTO E ASSENTAMENTO. AF_01/2021</v>
          </cell>
          <cell r="I104" t="str">
            <v>M</v>
          </cell>
          <cell r="J104" t="str">
            <v>COEFICIENTE DE REPRESENTATIVIDADE</v>
          </cell>
          <cell r="K104">
            <v>1959.78</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31.54</v>
          </cell>
        </row>
        <row r="106">
          <cell r="G106">
            <v>94881</v>
          </cell>
          <cell r="H106" t="str">
            <v>TUBO DE PEAD CORRUGADO DE DUPLA PAREDE PARA REDE COLETORA DE ESGOTO, DN 1200 MM, JUNTA ELÁSTICA INTEGRADA - FORNECIMENTO E ASSENTAMENTO. AF_01/2021</v>
          </cell>
          <cell r="I106" t="str">
            <v>M</v>
          </cell>
          <cell r="J106" t="str">
            <v>COEFICIENTE DE REPRESENTATIVIDADE</v>
          </cell>
          <cell r="K106">
            <v>3062.89</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36.54</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46.68</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1.42</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1.98</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2.5</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0.63</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0.91</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1.1599999999999999</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21.68</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71.36</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79.14</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90.87</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102.56</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125.91</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207.34</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6.56</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220.35</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8.39</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375.93</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10.050000000000001</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460.85</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11.93</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582.52</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13.6</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613.51</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15.46</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870.77</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17.149999999999999</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904.33</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19.02</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213.27</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12.41</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227.74</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15.66</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385.1</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19.09</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471.6</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22.51</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594.85</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25.74</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627.28</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29.23</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886.25</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32.630000000000003</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921.62</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36.04</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140.62</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168.92</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253.76</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334.59</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404.75</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464.89</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485.09</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147.91</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177.96</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264.33999999999997</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346.92</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418.5</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480.17</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502.19</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29.6</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38.020000000000003</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46.28</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55.2</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63.95</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74.38</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85.3</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97.99</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700.78</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122.63</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1002.7</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165.07</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35.299999999999997</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45.31</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55.32</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65.78</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76.28</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88.13</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100.58</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115.09</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720.92</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142.77000000000001</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1027.44</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189.81</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120.99</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126.78</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ATRIBUÍDO SÃO PAULO</v>
          </cell>
          <cell r="K193">
            <v>69.2</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ATRIBUÍDO SÃO PAULO</v>
          </cell>
          <cell r="K194">
            <v>84.83</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ATRIBUÍDO SÃO PAULO</v>
          </cell>
          <cell r="K195">
            <v>115.81</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ATRIBUÍDO SÃO PAULO</v>
          </cell>
          <cell r="K196">
            <v>74.989999999999995</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ATRIBUÍDO SÃO PAULO</v>
          </cell>
          <cell r="K197">
            <v>92.24</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ATRIBUÍDO SÃO PAULO</v>
          </cell>
          <cell r="K198">
            <v>124.99</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3.6</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7.51</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9.25</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10.98</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12.71</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14.43</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17.88</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1.68</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3.89</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4.79</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5.7</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6.58</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7.49</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9.2899999999999991</v>
          </cell>
        </row>
        <row r="213">
          <cell r="G213">
            <v>93206</v>
          </cell>
          <cell r="H213" t="str">
            <v>EXECUÇÃO DE ESCRITÓRIO EM CANTEIRO DE OBRA EM ALVENARIA, NÃO INCLUSO MOBILIÁRIO E EQUIPAMENTOS. AF_02/2016</v>
          </cell>
          <cell r="I213" t="str">
            <v>M2</v>
          </cell>
          <cell r="J213" t="str">
            <v>ATRIBUÍDO SÃO PAULO</v>
          </cell>
          <cell r="K213">
            <v>968.49</v>
          </cell>
        </row>
        <row r="214">
          <cell r="G214">
            <v>93207</v>
          </cell>
          <cell r="H214" t="str">
            <v>EXECUÇÃO DE ESCRITÓRIO EM CANTEIRO DE OBRA EM CHAPA DE MADEIRA COMPENSADA, NÃO INCLUSO MOBILIÁRIO E EQUIPAMENTOS. AF_02/2016</v>
          </cell>
          <cell r="I214" t="str">
            <v>M2</v>
          </cell>
          <cell r="J214" t="str">
            <v>ATRIBUÍDO SÃO PAULO</v>
          </cell>
          <cell r="K214">
            <v>1190.95</v>
          </cell>
        </row>
        <row r="215">
          <cell r="G215">
            <v>93208</v>
          </cell>
          <cell r="H215" t="str">
            <v>EXECUÇÃO DE ALMOXARIFADO EM CANTEIRO DE OBRA EM CHAPA DE MADEIRA COMPENSADA, INCLUSO PRATELEIRAS. AF_02/2016</v>
          </cell>
          <cell r="I215" t="str">
            <v>M2</v>
          </cell>
          <cell r="J215" t="str">
            <v>ATRIBUÍDO SÃO PAULO</v>
          </cell>
          <cell r="K215">
            <v>1050.8699999999999</v>
          </cell>
        </row>
        <row r="216">
          <cell r="G216">
            <v>93209</v>
          </cell>
          <cell r="H216" t="str">
            <v>EXECUÇÃO DE ALMOXARIFADO EM CANTEIRO DE OBRA EM ALVENARIA, INCLUSO PRATELEIRAS. AF_02/2016</v>
          </cell>
          <cell r="I216" t="str">
            <v>M2</v>
          </cell>
          <cell r="J216" t="str">
            <v>ATRIBUÍDO SÃO PAULO</v>
          </cell>
          <cell r="K216">
            <v>874.41</v>
          </cell>
        </row>
        <row r="217">
          <cell r="G217">
            <v>93210</v>
          </cell>
          <cell r="H217" t="str">
            <v>EXECUÇÃO DE REFEITÓRIO EM CANTEIRO DE OBRA EM CHAPA DE MADEIRA COMPENSADA, NÃO INCLUSO MOBILIÁRIO E EQUIPAMENTOS. AF_02/2016</v>
          </cell>
          <cell r="I217" t="str">
            <v>M2</v>
          </cell>
          <cell r="J217" t="str">
            <v>ATRIBUÍDO SÃO PAULO</v>
          </cell>
          <cell r="K217">
            <v>597.09</v>
          </cell>
        </row>
        <row r="218">
          <cell r="G218">
            <v>93211</v>
          </cell>
          <cell r="H218" t="str">
            <v>EXECUÇÃO DE REFEITÓRIO EM CANTEIRO DE OBRA EM ALVENARIA, NÃO INCLUSO MOBILIÁRIO E EQUIPAMENTOS. AF_02/2016</v>
          </cell>
          <cell r="I218" t="str">
            <v>M2</v>
          </cell>
          <cell r="J218" t="str">
            <v>ATRIBUÍDO SÃO PAULO</v>
          </cell>
          <cell r="K218">
            <v>541.52</v>
          </cell>
        </row>
        <row r="219">
          <cell r="G219">
            <v>93212</v>
          </cell>
          <cell r="H219" t="str">
            <v>EXECUÇÃO DE SANITÁRIO E VESTIÁRIO EM CANTEIRO DE OBRA EM CHAPA DE MADEIRA COMPENSADA, NÃO INCLUSO MOBILIÁRIO. AF_02/2016</v>
          </cell>
          <cell r="I219" t="str">
            <v>M2</v>
          </cell>
          <cell r="J219" t="str">
            <v>ATRIBUÍDO SÃO PAULO</v>
          </cell>
          <cell r="K219">
            <v>1035.9100000000001</v>
          </cell>
        </row>
        <row r="220">
          <cell r="G220">
            <v>93213</v>
          </cell>
          <cell r="H220" t="str">
            <v>EXECUÇÃO DE SANITÁRIO E VESTIÁRIO EM CANTEIRO DE OBRA EM ALVENARIA, NÃO INCLUSO MOBILIÁRIO. AF_02/2016</v>
          </cell>
          <cell r="I220" t="str">
            <v>M2</v>
          </cell>
          <cell r="J220" t="str">
            <v>ATRIBUÍDO SÃO PAULO</v>
          </cell>
          <cell r="K220">
            <v>878.58</v>
          </cell>
        </row>
        <row r="221">
          <cell r="G221">
            <v>93214</v>
          </cell>
          <cell r="H221" t="str">
            <v>EXECUÇÃO DE RESERVATÓRIO ELEVADO DE ÁGUA (1000 LITROS) EM CANTEIRO DE OBRA, APOIADO EM ESTRUTURA DE MADEIRA. AF_02/2016</v>
          </cell>
          <cell r="I221" t="str">
            <v>UN</v>
          </cell>
          <cell r="J221" t="str">
            <v>COEFICIENTE DE REPRESENTATIVIDADE</v>
          </cell>
          <cell r="K221">
            <v>8712.16</v>
          </cell>
        </row>
        <row r="222">
          <cell r="G222">
            <v>93243</v>
          </cell>
          <cell r="H222" t="str">
            <v>EXECUÇÃO DE RESERVATÓRIO ELEVADO DE ÁGUA (2000 LITROS) EM CANTEIRO DE OBRA, APOIADO EM ESTRUTURA DE MADEIRA. AF_02/2016</v>
          </cell>
          <cell r="I222" t="str">
            <v>UN</v>
          </cell>
          <cell r="J222" t="str">
            <v>COEFICIENTE DE REPRESENTATIVIDADE</v>
          </cell>
          <cell r="K222">
            <v>13337.5</v>
          </cell>
        </row>
        <row r="223">
          <cell r="G223">
            <v>93582</v>
          </cell>
          <cell r="H223" t="str">
            <v>EXECUÇÃO DE CENTRAL DE ARMADURA EM CANTEIRO DE OBRA, NÃO INCLUSO MOBILIÁRIO E EQUIPAMENTOS. AF_04/2016</v>
          </cell>
          <cell r="I223" t="str">
            <v>M2</v>
          </cell>
          <cell r="J223" t="str">
            <v>ATRIBUÍDO SÃO PAULO</v>
          </cell>
          <cell r="K223">
            <v>301.68</v>
          </cell>
        </row>
        <row r="224">
          <cell r="G224">
            <v>93583</v>
          </cell>
          <cell r="H224" t="str">
            <v>EXECUÇÃO DE CENTRAL DE FÔRMAS, PRODUÇÃO DE ARGAMASSA OU CONCRETO EM CANTEIRO DE OBRA, NÃO INCLUSO MOBILIÁRIO E EQUIPAMENTOS. AF_04/2016</v>
          </cell>
          <cell r="I224" t="str">
            <v>M2</v>
          </cell>
          <cell r="J224" t="str">
            <v>ATRIBUÍDO SÃO PAULO</v>
          </cell>
          <cell r="K224">
            <v>455.83</v>
          </cell>
        </row>
        <row r="225">
          <cell r="G225">
            <v>93584</v>
          </cell>
          <cell r="H225" t="str">
            <v>EXECUÇÃO DE DEPÓSITO EM CANTEIRO DE OBRA EM CHAPA DE MADEIRA COMPENSADA, NÃO INCLUSO MOBILIÁRIO. AF_04/2016</v>
          </cell>
          <cell r="I225" t="str">
            <v>M2</v>
          </cell>
          <cell r="J225" t="str">
            <v>ATRIBUÍDO SÃO PAULO</v>
          </cell>
          <cell r="K225">
            <v>1031.5999999999999</v>
          </cell>
        </row>
        <row r="226">
          <cell r="G226">
            <v>93585</v>
          </cell>
          <cell r="H226" t="str">
            <v>EXECUÇÃO DE GUARITA EM CANTEIRO DE OBRA EM CHAPA DE MADEIRA COMPENSADA, NÃO INCLUSO MOBILIÁRIO. AF_04/2016</v>
          </cell>
          <cell r="I226" t="str">
            <v>M2</v>
          </cell>
          <cell r="J226" t="str">
            <v>ATRIBUÍDO SÃO PAULO</v>
          </cell>
          <cell r="K226">
            <v>1389.29</v>
          </cell>
        </row>
        <row r="227">
          <cell r="G227">
            <v>98441</v>
          </cell>
          <cell r="H227" t="str">
            <v>PAREDE DE MADEIRA COMPENSADA PARA CONSTRUÇÃO TEMPORÁRIA EM CHAPA SIMPLES, EXTERNA, COM ÁREA LÍQUIDA MAIOR OU IGUAL A 6 M², SEM VÃO. AF_05/2018</v>
          </cell>
          <cell r="I227" t="str">
            <v>M2</v>
          </cell>
          <cell r="J227" t="str">
            <v>COEFICIENTE DE REPRESENTATIVIDADE</v>
          </cell>
          <cell r="K227">
            <v>205.35</v>
          </cell>
        </row>
        <row r="228">
          <cell r="G228">
            <v>98442</v>
          </cell>
          <cell r="H228" t="str">
            <v>PAREDE DE MADEIRA COMPENSADA PARA CONSTRUÇÃO TEMPORÁRIA EM CHAPA SIMPLES, EXTERNA, COM ÁREA LÍQUIDA MENOR QUE 6 M², SEM VÃO. AF_05/2018</v>
          </cell>
          <cell r="I228" t="str">
            <v>M2</v>
          </cell>
          <cell r="J228" t="str">
            <v>COEFICIENTE DE REPRESENTATIVIDADE</v>
          </cell>
          <cell r="K228">
            <v>207.76</v>
          </cell>
        </row>
        <row r="229">
          <cell r="G229">
            <v>98443</v>
          </cell>
          <cell r="H229" t="str">
            <v>PAREDE DE MADEIRA COMPENSADA PARA CONSTRUÇÃO TEMPORÁRIA EM CHAPA SIMPLES, INTERNA, COM ÁREA LÍQUIDA MAIOR OU IGUAL A 6 M², SEM VÃO. AF_05/2018</v>
          </cell>
          <cell r="I229" t="str">
            <v>M2</v>
          </cell>
          <cell r="J229" t="str">
            <v>COEFICIENTE DE REPRESENTATIVIDADE</v>
          </cell>
          <cell r="K229">
            <v>185.05</v>
          </cell>
        </row>
        <row r="230">
          <cell r="G230">
            <v>98444</v>
          </cell>
          <cell r="H230" t="str">
            <v>PAREDE DE MADEIRA COMPENSADA PARA CONSTRUÇÃO TEMPORÁRIA EM CHAPA SIMPLES, INTERNA, COM ÁREA LÍQUIDA MENOR QUE 6 M², SEM VÃO. AF_05/2018</v>
          </cell>
          <cell r="I230" t="str">
            <v>M2</v>
          </cell>
          <cell r="J230" t="str">
            <v>COEFICIENTE DE REPRESENTATIVIDADE</v>
          </cell>
          <cell r="K230">
            <v>186.78</v>
          </cell>
        </row>
        <row r="231">
          <cell r="G231">
            <v>98445</v>
          </cell>
          <cell r="H231" t="str">
            <v>PAREDE DE MADEIRA COMPENSADA PARA CONSTRUÇÃO TEMPORÁRIA EM CHAPA SIMPLES, EXTERNA, COM ÁREA LÍQUIDA MAIOR OU IGUAL A 6 M², COM VÃO. AF_05/2018</v>
          </cell>
          <cell r="I231" t="str">
            <v>M2</v>
          </cell>
          <cell r="J231" t="str">
            <v>COEFICIENTE DE REPRESENTATIVIDADE</v>
          </cell>
          <cell r="K231">
            <v>247.59</v>
          </cell>
        </row>
        <row r="232">
          <cell r="G232">
            <v>98446</v>
          </cell>
          <cell r="H232" t="str">
            <v>PAREDE DE MADEIRA COMPENSADA PARA CONSTRUÇÃO TEMPORÁRIA EM CHAPA SIMPLES, EXTERNA, COM ÁREA LÍQUIDA MENOR QUE 6 M², COM VÃO. AF_05/2018</v>
          </cell>
          <cell r="I232" t="str">
            <v>M2</v>
          </cell>
          <cell r="J232" t="str">
            <v>COEFICIENTE DE REPRESENTATIVIDADE</v>
          </cell>
          <cell r="K232">
            <v>313.19</v>
          </cell>
        </row>
        <row r="233">
          <cell r="G233">
            <v>98447</v>
          </cell>
          <cell r="H233" t="str">
            <v>PAREDE DE MADEIRA COMPENSADA PARA CONSTRUÇÃO TEMPORÁRIA EM CHAPA SIMPLES, INTERNA, COM ÁREA LÍQUIDA MAIOR OU IGUAL A 6 M², COM VÃO. AF_05/2018</v>
          </cell>
          <cell r="I233" t="str">
            <v>M2</v>
          </cell>
          <cell r="J233" t="str">
            <v>COEFICIENTE DE REPRESENTATIVIDADE</v>
          </cell>
          <cell r="K233">
            <v>218.88</v>
          </cell>
        </row>
        <row r="234">
          <cell r="G234">
            <v>98448</v>
          </cell>
          <cell r="H234" t="str">
            <v>PAREDE DE MADEIRA COMPENSADA PARA CONSTRUÇÃO TEMPORÁRIA EM CHAPA SIMPLES, INTERNA, COM ÁREA LÍQUIDA MENOR QUE 6 M², COM VÃO. AF_05/2018</v>
          </cell>
          <cell r="I234" t="str">
            <v>M2</v>
          </cell>
          <cell r="J234" t="str">
            <v>COEFICIENTE DE REPRESENTATIVIDADE</v>
          </cell>
          <cell r="K234">
            <v>271.76</v>
          </cell>
        </row>
        <row r="235">
          <cell r="G235">
            <v>98449</v>
          </cell>
          <cell r="H235" t="str">
            <v>PAREDE DE MADEIRA COMPENSADA PARA CONSTRUÇÃO TEMPORÁRIA EM CHAPA DUPLA, EXTERNA, COM ÁREA LÍQUIDA MAIOR OU IGUAL A 6 M², SEM VÃO. AF_05/2018</v>
          </cell>
          <cell r="I235" t="str">
            <v>M2</v>
          </cell>
          <cell r="J235" t="str">
            <v>COEFICIENTE DE REPRESENTATIVIDADE</v>
          </cell>
          <cell r="K235">
            <v>242.22</v>
          </cell>
        </row>
        <row r="236">
          <cell r="G236">
            <v>98450</v>
          </cell>
          <cell r="H236" t="str">
            <v>PAREDE DE MADEIRA COMPENSADA PARA CONSTRUÇÃO TEMPORÁRIA EM CHAPA DUPLA, EXTERNA, COM ÁREA LÍQUIDA MENOR QUE 6 M², SEM VÃO. AF_05/2018</v>
          </cell>
          <cell r="I236" t="str">
            <v>M2</v>
          </cell>
          <cell r="J236" t="str">
            <v>COEFICIENTE DE REPRESENTATIVIDADE</v>
          </cell>
          <cell r="K236">
            <v>245.73</v>
          </cell>
        </row>
        <row r="237">
          <cell r="G237">
            <v>98451</v>
          </cell>
          <cell r="H237" t="str">
            <v>PAREDE DE MADEIRA COMPENSADA PARA CONSTRUÇÃO TEMPORÁRIA EM CHAPA DUPLA, INTERNA, COM ÁREA LÍQUIDA MAIOR OU IGUAL A 6 M², SEM VÃO. AF_05/2018</v>
          </cell>
          <cell r="I237" t="str">
            <v>M2</v>
          </cell>
          <cell r="J237" t="str">
            <v>COEFICIENTE DE REPRESENTATIVIDADE</v>
          </cell>
          <cell r="K237">
            <v>219.85</v>
          </cell>
        </row>
        <row r="238">
          <cell r="G238">
            <v>98452</v>
          </cell>
          <cell r="H238" t="str">
            <v>PAREDE DE MADEIRA COMPENSADA PARA CONSTRUÇÃO TEMPORÁRIA EM CHAPA DUPLA, INTERNA, COM ÁREA LÍQUIDA MENOR QUE 6 M², SEM VÃO. AF_05/2018</v>
          </cell>
          <cell r="I238" t="str">
            <v>M2</v>
          </cell>
          <cell r="J238" t="str">
            <v>COEFICIENTE DE REPRESENTATIVIDADE</v>
          </cell>
          <cell r="K238">
            <v>221.97</v>
          </cell>
        </row>
        <row r="239">
          <cell r="G239">
            <v>98453</v>
          </cell>
          <cell r="H239" t="str">
            <v>PAREDE DE MADEIRA COMPENSADA PARA CONSTRUÇÃO TEMPORÁRIA EM CHAPA DUPLA, EXTERNA, COM ÁREA LÍQUIDA MAIOR OU IGUAL A QUE 6 M², COM VÃO. AF_05/2018</v>
          </cell>
          <cell r="I239" t="str">
            <v>M2</v>
          </cell>
          <cell r="J239" t="str">
            <v>COEFICIENTE DE REPRESENTATIVIDADE</v>
          </cell>
          <cell r="K239">
            <v>288.67</v>
          </cell>
        </row>
        <row r="240">
          <cell r="G240">
            <v>98454</v>
          </cell>
          <cell r="H240" t="str">
            <v>PAREDE DE MADEIRA COMPENSADA PARA CONSTRUÇÃO TEMPORÁRIA EM CHAPA DUPLA, EXTERNA, COM ÁREA LÍQUIDA MENOR QUE 6 M², COM VÃO. AF_05/2018</v>
          </cell>
          <cell r="I240" t="str">
            <v>M2</v>
          </cell>
          <cell r="J240" t="str">
            <v>COEFICIENTE DE REPRESENTATIVIDADE</v>
          </cell>
          <cell r="K240">
            <v>364.37</v>
          </cell>
        </row>
        <row r="241">
          <cell r="G241">
            <v>98455</v>
          </cell>
          <cell r="H241" t="str">
            <v>PAREDE DE MADEIRA COMPENSADA PARA CONSTRUÇÃO TEMPORÁRIA EM CHAPA DUPLA, INTERNA, COM ÁREA LÍQUIDA MAIOR OU IGUAL A 6 M², COM VÃO. AF_05/2018</v>
          </cell>
          <cell r="I241" t="str">
            <v>M2</v>
          </cell>
          <cell r="J241" t="str">
            <v>COEFICIENTE DE REPRESENTATIVIDADE</v>
          </cell>
          <cell r="K241">
            <v>257.87</v>
          </cell>
        </row>
        <row r="242">
          <cell r="G242">
            <v>98456</v>
          </cell>
          <cell r="H242" t="str">
            <v>PAREDE DE MADEIRA COMPENSADA PARA CONSTRUÇÃO TEMPORÁRIA EM CHAPA DUPLA, INTERNA, COM ÁREA LÍQUIDA MENOR QUE 6 M², COM VÃO. AF_05/2018</v>
          </cell>
          <cell r="I242" t="str">
            <v>M2</v>
          </cell>
          <cell r="J242" t="str">
            <v>COEFICIENTE DE REPRESENTATIVIDADE</v>
          </cell>
          <cell r="K242">
            <v>320.17</v>
          </cell>
        </row>
        <row r="243">
          <cell r="G243">
            <v>98458</v>
          </cell>
          <cell r="H243" t="str">
            <v>TAPUME COM COMPENSADO DE MADEIRA. AF_05/2018</v>
          </cell>
          <cell r="I243" t="str">
            <v>M2</v>
          </cell>
          <cell r="J243" t="str">
            <v>COEFICIENTE DE REPRESENTATIVIDADE</v>
          </cell>
          <cell r="K243">
            <v>201.13</v>
          </cell>
        </row>
        <row r="244">
          <cell r="G244">
            <v>98459</v>
          </cell>
          <cell r="H244" t="str">
            <v>TAPUME COM TELHA METÁLICA. AF_05/2018</v>
          </cell>
          <cell r="I244" t="str">
            <v>M2</v>
          </cell>
          <cell r="J244" t="str">
            <v>COEFICIENTE DE REPRESENTATIVIDADE</v>
          </cell>
          <cell r="K244">
            <v>158.32</v>
          </cell>
        </row>
        <row r="245">
          <cell r="G245">
            <v>98460</v>
          </cell>
          <cell r="H245" t="str">
            <v>PISO PARA CONSTRUÇÃO TEMPORÁRIA EM MADEIRA, SEM REAPROVEITAMENTO. AF_05/2018</v>
          </cell>
          <cell r="I245" t="str">
            <v>M2</v>
          </cell>
          <cell r="J245" t="str">
            <v>COEFICIENTE DE REPRESENTATIVIDADE</v>
          </cell>
          <cell r="K245">
            <v>236.47</v>
          </cell>
        </row>
        <row r="246">
          <cell r="G246">
            <v>98461</v>
          </cell>
          <cell r="H246" t="str">
            <v>ESTRUTURA DE MADEIRA PROVISÓRIA PARA SUPORTE DE CAIXA D ÁGUA ELEVADA DE 1000 LITROS. AF_05/2018_P</v>
          </cell>
          <cell r="I246" t="str">
            <v>UN</v>
          </cell>
          <cell r="J246" t="str">
            <v>COEFICIENTE DE REPRESENTATIVIDADE</v>
          </cell>
          <cell r="K246">
            <v>7928.92</v>
          </cell>
        </row>
        <row r="247">
          <cell r="G247">
            <v>98462</v>
          </cell>
          <cell r="H247" t="str">
            <v>ESTRUTURA DE MADEIRA PROVISÓRIA PARA SUPORTE DE CAIXA D ÁGUA ELEVADA DE 3000 LITROS. AF_05/2018_P</v>
          </cell>
          <cell r="I247" t="str">
            <v>UN</v>
          </cell>
          <cell r="J247" t="str">
            <v>COEFICIENTE DE REPRESENTATIVIDADE</v>
          </cell>
          <cell r="K247">
            <v>11936.12</v>
          </cell>
        </row>
        <row r="248">
          <cell r="G248">
            <v>5631</v>
          </cell>
          <cell r="H248" t="str">
            <v>ESCAVADEIRA HIDRÁULICA SOBRE ESTEIRAS, CAÇAMBA 0,80 M3, PESO OPERACIONAL 17 T, POTENCIA BRUTA 111 HP - CHP DIURNO. AF_06/2014</v>
          </cell>
          <cell r="I248" t="str">
            <v>CHP</v>
          </cell>
          <cell r="J248" t="str">
            <v>COLETADO</v>
          </cell>
          <cell r="K248">
            <v>157.72999999999999</v>
          </cell>
        </row>
        <row r="249">
          <cell r="G249">
            <v>5678</v>
          </cell>
          <cell r="H249" t="str">
            <v>RETROESCAVADEIRA SOBRE RODAS COM CARREGADEIRA, TRAÇÃO 4X4, POTÊNCIA LÍQ. 88 HP, CAÇAMBA CARREG. CAP. MÍN. 1 M3, CAÇAMBA RETRO CAP. 0,26 M3, PESO OPERACIONAL MÍN. 6.674 KG, PROFUNDIDADE ESCAVAÇÃO MÁX. 4,37 M - CHP DIURNO. AF_06/2014</v>
          </cell>
          <cell r="I249" t="str">
            <v>CHP</v>
          </cell>
          <cell r="J249" t="str">
            <v>COEFICIENTE DE REPRESENTATIVIDADE</v>
          </cell>
          <cell r="K249">
            <v>113.63</v>
          </cell>
        </row>
        <row r="250">
          <cell r="G250">
            <v>5680</v>
          </cell>
          <cell r="H250" t="str">
            <v>RETROESCAVADEIRA SOBRE RODAS COM CARREGADEIRA, TRAÇÃO 4X2, POTÊNCIA LÍQ. 79 HP, CAÇAMBA CARREG. CAP. MÍN. 1 M3, CAÇAMBA RETRO CAP. 0,20 M3, PESO OPERACIONAL MÍN. 6.570 KG, PROFUNDIDADE ESCAVAÇÃO MÁX. 4,37 M - CHP DIURNO. AF_06/2014</v>
          </cell>
          <cell r="I250" t="str">
            <v>CHP</v>
          </cell>
          <cell r="J250" t="str">
            <v>COEFICIENTE DE REPRESENTATIVIDADE</v>
          </cell>
          <cell r="K250">
            <v>104.75</v>
          </cell>
        </row>
        <row r="251">
          <cell r="G251">
            <v>5684</v>
          </cell>
          <cell r="H251" t="str">
            <v>ROLO COMPACTADOR VIBRATÓRIO DE UM CILINDRO AÇO LISO, POTÊNCIA 80 HP, PESO OPERACIONAL MÁXIMO 8,1 T, IMPACTO DINÂMICO 16,15 / 9,5 T, LARGURA DE TRABALHO 1,68 M - CHP DIURNO. AF_06/2014</v>
          </cell>
          <cell r="I251" t="str">
            <v>CHP</v>
          </cell>
          <cell r="J251" t="str">
            <v>ATRIBUÍDO SÃO PAULO</v>
          </cell>
          <cell r="K251">
            <v>109.69</v>
          </cell>
        </row>
        <row r="252">
          <cell r="G252">
            <v>5689</v>
          </cell>
          <cell r="H252" t="str">
            <v>GRADE DE DISCO CONTROLE REMOTO REBOCÁVEL, COM 24 DISCOS 24 X 6 MM COM PNEUS PARA TRANSPORTE - CHP DIURNO. AF_06/2014</v>
          </cell>
          <cell r="I252" t="str">
            <v>CHP</v>
          </cell>
          <cell r="J252" t="str">
            <v>ATRIBUÍDO SÃO PAULO</v>
          </cell>
          <cell r="K252">
            <v>6.07</v>
          </cell>
        </row>
        <row r="253">
          <cell r="G253">
            <v>5795</v>
          </cell>
          <cell r="H253" t="str">
            <v>MARTELETE OU ROMPEDOR PNEUMÁTICO MANUAL, 28 KG, COM SILENCIADOR - CHP DIURNO. AF_07/2016</v>
          </cell>
          <cell r="I253" t="str">
            <v>CHP</v>
          </cell>
          <cell r="J253" t="str">
            <v>COEFICIENTE DE REPRESENTATIVIDADE</v>
          </cell>
          <cell r="K253">
            <v>17.399999999999999</v>
          </cell>
        </row>
        <row r="254">
          <cell r="G254">
            <v>5811</v>
          </cell>
          <cell r="H254" t="str">
            <v>CAMINHÃO BASCULANTE 6 M3, PESO BRUTO TOTAL 16.000 KG, CARGA ÚTIL MÁXIMA 13.071 KG, DISTÂNCIA ENTRE EIXOS 4,80 M, POTÊNCIA 230 CV INCLUSIVE CAÇAMBA METÁLICA - CHP DIURNO. AF_06/2014</v>
          </cell>
          <cell r="I254" t="str">
            <v>CHP</v>
          </cell>
          <cell r="J254" t="str">
            <v>COEFICIENTE DE REPRESENTATIVIDADE</v>
          </cell>
          <cell r="K254">
            <v>144.35</v>
          </cell>
        </row>
        <row r="255">
          <cell r="G255">
            <v>5823</v>
          </cell>
          <cell r="H255" t="str">
            <v>USINA DE CONCRETO FIXA, CAPACIDADE NOMINAL DE 90 A 120 M3/H, SEM SILO - CHP DIURNO. AF_07/2016</v>
          </cell>
          <cell r="I255" t="str">
            <v>CHP</v>
          </cell>
          <cell r="J255" t="str">
            <v>ATRIBUÍDO SÃO PAULO</v>
          </cell>
          <cell r="K255">
            <v>171.14</v>
          </cell>
        </row>
        <row r="256">
          <cell r="G256">
            <v>5824</v>
          </cell>
          <cell r="H256" t="str">
            <v>CAMINHÃO TOCO, PBT 16.000 KG, CARGA ÚTIL MÁX. 10.685 KG, DIST. ENTRE EIXOS 4,8 M, POTÊNCIA 189 CV, INCLUSIVE CARROCERIA FIXA ABERTA DE MADEIRA P/ TRANSPORTE GERAL DE CARGA SECA, DIMEN. APROX. 2,5 X 7,00 X 0,50 M - CHP DIURNO. AF_06/2014</v>
          </cell>
          <cell r="I256" t="str">
            <v>CHP</v>
          </cell>
          <cell r="J256" t="str">
            <v>COEFICIENTE DE REPRESENTATIVIDADE</v>
          </cell>
          <cell r="K256">
            <v>138.4</v>
          </cell>
        </row>
        <row r="257">
          <cell r="G257">
            <v>5835</v>
          </cell>
          <cell r="H257" t="str">
            <v>VIBROACABADORA DE ASFALTO SOBRE ESTEIRAS, LARGURA DE PAVIMENTAÇÃO 1,90 M A 5,30 M, POTÊNCIA 105 HP CAPACIDADE 450 T/H - CHP DIURNO. AF_11/2014</v>
          </cell>
          <cell r="I257" t="str">
            <v>CHP</v>
          </cell>
          <cell r="J257" t="str">
            <v>ATRIBUÍDO SÃO PAULO</v>
          </cell>
          <cell r="K257">
            <v>322.56</v>
          </cell>
        </row>
        <row r="258">
          <cell r="G258">
            <v>5839</v>
          </cell>
          <cell r="H258" t="str">
            <v>VASSOURA MECÂNICA REBOCÁVEL COM ESCOVA CILÍNDRICA, LARGURA ÚTIL DE VARRIMENTO DE 2,44 M - CHP DIURNO. AF_06/2014</v>
          </cell>
          <cell r="I258" t="str">
            <v>CHP</v>
          </cell>
          <cell r="J258" t="str">
            <v>ATRIBUÍDO SÃO PAULO</v>
          </cell>
          <cell r="K258">
            <v>9.11</v>
          </cell>
        </row>
        <row r="259">
          <cell r="G259">
            <v>5843</v>
          </cell>
          <cell r="H259" t="str">
            <v>TRATOR DE PNEUS, POTÊNCIA 122 CV, TRAÇÃO 4X4, PESO COM LASTRO DE 4.510 KG - CHP DIURNO. AF_06/2014</v>
          </cell>
          <cell r="I259" t="str">
            <v>CHP</v>
          </cell>
          <cell r="J259" t="str">
            <v>COEFICIENTE DE REPRESENTATIVIDADE</v>
          </cell>
          <cell r="K259">
            <v>183.94</v>
          </cell>
        </row>
        <row r="260">
          <cell r="G260">
            <v>5847</v>
          </cell>
          <cell r="H260" t="str">
            <v>TRATOR DE ESTEIRAS, POTÊNCIA 170 HP, PESO OPERACIONAL 19 T, CAÇAMBA 5,2 M3 - CHP DIURNO. AF_06/2014</v>
          </cell>
          <cell r="I260" t="str">
            <v>CHP</v>
          </cell>
          <cell r="J260" t="str">
            <v>COEFICIENTE DE REPRESENTATIVIDADE</v>
          </cell>
          <cell r="K260">
            <v>193.76</v>
          </cell>
        </row>
        <row r="261">
          <cell r="G261">
            <v>5851</v>
          </cell>
          <cell r="H261" t="str">
            <v>TRATOR DE ESTEIRAS, POTÊNCIA 150 HP, PESO OPERACIONAL 16,7 T, COM RODA MOTRIZ ELEVADA E LÂMINA 3,18 M3 - CHP DIURNO. AF_06/2014</v>
          </cell>
          <cell r="I261" t="str">
            <v>CHP</v>
          </cell>
          <cell r="J261" t="str">
            <v>COEFICIENTE DE REPRESENTATIVIDADE</v>
          </cell>
          <cell r="K261">
            <v>184.7</v>
          </cell>
        </row>
        <row r="262">
          <cell r="G262">
            <v>5855</v>
          </cell>
          <cell r="H262" t="str">
            <v>TRATOR DE ESTEIRAS, POTÊNCIA 347 HP, PESO OPERACIONAL 38,5 T, COM LÂMINA 8,70 M3 - CHP DIURNO. AF_06/2014</v>
          </cell>
          <cell r="I262" t="str">
            <v>CHP</v>
          </cell>
          <cell r="J262" t="str">
            <v>COEFICIENTE DE REPRESENTATIVIDADE</v>
          </cell>
          <cell r="K262">
            <v>492.78</v>
          </cell>
        </row>
        <row r="263">
          <cell r="G263">
            <v>5863</v>
          </cell>
          <cell r="H263" t="str">
            <v>ROLO COMPACTADOR VIBRATÓRIO REBOCÁVEL, CILINDRO DE AÇO LISO, POTÊNCIA DE TRAÇÃO DE 65 CV, PESO 4,7 T, IMPACTO DINÂMICO 18,3 T, LARGURA DE TRABALHO 1,67 M - CHP DIURNO. AF_02/2016</v>
          </cell>
          <cell r="I263" t="str">
            <v>CHP</v>
          </cell>
          <cell r="J263" t="str">
            <v>ATRIBUÍDO SÃO PAULO</v>
          </cell>
          <cell r="K263">
            <v>15.01</v>
          </cell>
        </row>
        <row r="264">
          <cell r="G264">
            <v>5867</v>
          </cell>
          <cell r="H264" t="str">
            <v>ROLO COMPACTADOR VIBRATÓRIO TANDEM AÇO LISO, POTÊNCIA 58 HP, PESO SEM/COM LASTRO 6,5 / 9,4 T, LARGURA DE TRABALHO 1,2 M - CHP DIURNO. AF_06/2014</v>
          </cell>
          <cell r="I264" t="str">
            <v>CHP</v>
          </cell>
          <cell r="J264" t="str">
            <v>ATRIBUÍDO SÃO PAULO</v>
          </cell>
          <cell r="K264">
            <v>108.92</v>
          </cell>
        </row>
        <row r="265">
          <cell r="G265">
            <v>5875</v>
          </cell>
          <cell r="H265" t="str">
            <v>RETROESCAVADEIRA SOBRE RODAS COM CARREGADEIRA, TRAÇÃO 4X4, POTÊNCIA LÍQ. 72 HP, CAÇAMBA CARREG. CAP. MÍN. 0,79 M3, CAÇAMBA RETRO CAP. 0,18 M3, PESO OPERACIONAL MÍN. 7.140 KG, PROFUNDIDADE ESCAVAÇÃO MÁX. 4,50 M - CHP DIURNO. AF_06/2014</v>
          </cell>
          <cell r="I265" t="str">
            <v>CHP</v>
          </cell>
          <cell r="J265" t="str">
            <v>COLETADO</v>
          </cell>
          <cell r="K265">
            <v>105.54</v>
          </cell>
        </row>
        <row r="266">
          <cell r="G266">
            <v>5879</v>
          </cell>
          <cell r="H266" t="str">
            <v>ROLO COMPACTADOR VIBRATÓRIO PÉ DE CARNEIRO, OPERADO POR CONTROLE REMOTO, POTÊNCIA 12,5 KW, PESO OPERACIONAL 1,675 T, LARGURA DE TRABALHO 0,85 M - CHP DIURNO. AF_02/2016</v>
          </cell>
          <cell r="I266" t="str">
            <v>CHP</v>
          </cell>
          <cell r="J266" t="str">
            <v>ATRIBUÍDO SÃO PAULO</v>
          </cell>
          <cell r="K266">
            <v>93.13</v>
          </cell>
        </row>
        <row r="267">
          <cell r="G267">
            <v>5882</v>
          </cell>
          <cell r="H267" t="str">
            <v>USINA DE LAMA ASFÁLTICA, PROD 30 A 50 T/H, SILO DE AGREGADO 7 M3, RESERVATÓRIOS PARA EMULSÃO E ÁGUA DE 2,3 M3 CADA, MISTURADOR TIPO PUG MILL A SER MONTADO SOBRE CAMINHÃO - CHP DIURNO. AF_10/2014</v>
          </cell>
          <cell r="I267" t="str">
            <v>CHP</v>
          </cell>
          <cell r="J267" t="str">
            <v>ATRIBUÍDO SÃO PAULO</v>
          </cell>
          <cell r="K267">
            <v>98.63</v>
          </cell>
        </row>
        <row r="268">
          <cell r="G268">
            <v>5890</v>
          </cell>
          <cell r="H268" t="str">
            <v>CAMINHÃO TOCO, PESO BRUTO TOTAL 14.300 KG, CARGA ÚTIL MÁXIMA 9590 KG, DISTÂNCIA ENTRE EIXOS 4,76 M, POTÊNCIA 185 CV (NÃO INCLUI CARROCERIA) - CHP DIURNO. AF_06/2014</v>
          </cell>
          <cell r="I268" t="str">
            <v>CHP</v>
          </cell>
          <cell r="J268" t="str">
            <v>COEFICIENTE DE REPRESENTATIVIDADE</v>
          </cell>
          <cell r="K268">
            <v>139.44999999999999</v>
          </cell>
        </row>
        <row r="269">
          <cell r="G269">
            <v>5894</v>
          </cell>
          <cell r="H269" t="str">
            <v>CAMINHÃO TOCO, PESO BRUTO TOTAL 16.000 KG, CARGA ÚTIL MÁXIMA DE 10.685 KG, DISTÂNCIA ENTRE EIXOS 4,80 M, POTÊNCIA 189 CV EXCLUSIVE CARROCERIA - CHP DIURNO. AF_06/2014</v>
          </cell>
          <cell r="I269" t="str">
            <v>CHP</v>
          </cell>
          <cell r="J269" t="str">
            <v>COEFICIENTE DE REPRESENTATIVIDADE</v>
          </cell>
          <cell r="K269">
            <v>135.96</v>
          </cell>
        </row>
        <row r="270">
          <cell r="G270">
            <v>5901</v>
          </cell>
          <cell r="H270" t="str">
            <v>CAMINHÃO PIPA 10.000 L TRUCADO, PESO BRUTO TOTAL 23.000 KG, CARGA ÚTIL MÁXIMA 15.935 KG, DISTÂNCIA ENTRE EIXOS 4,8 M, POTÊNCIA 230 CV, INCLUSIVE TANQUE DE AÇO PARA TRANSPORTE DE ÁGUA - CHP DIURNO. AF_06/2014</v>
          </cell>
          <cell r="I270" t="str">
            <v>CHP</v>
          </cell>
          <cell r="J270" t="str">
            <v>ATRIBUÍDO SÃO PAULO</v>
          </cell>
          <cell r="K270">
            <v>216.94</v>
          </cell>
        </row>
        <row r="271">
          <cell r="G271">
            <v>5909</v>
          </cell>
          <cell r="H271" t="str">
            <v>ESPARGIDOR DE ASFALTO PRESSURIZADO COM TANQUE DE 2500 L, REBOCÁVEL COM MOTOR A GASOLINA POTÊNCIA 3,4 HP - CHP DIURNO. AF_07/2014</v>
          </cell>
          <cell r="I271" t="str">
            <v>CHP</v>
          </cell>
          <cell r="J271" t="str">
            <v>ATRIBUÍDO SÃO PAULO</v>
          </cell>
          <cell r="K271">
            <v>25.31</v>
          </cell>
        </row>
        <row r="272">
          <cell r="G272">
            <v>5921</v>
          </cell>
          <cell r="H272" t="str">
            <v>GRADE DE DISCO REBOCÁVEL COM 20 DISCOS 24" X 6 MM COM PNEUS PARA TRANSPORTE - CHP DIURNO. AF_06/2014</v>
          </cell>
          <cell r="I272" t="str">
            <v>CHP</v>
          </cell>
          <cell r="J272" t="str">
            <v>ATRIBUÍDO SÃO PAULO</v>
          </cell>
          <cell r="K272">
            <v>4.75</v>
          </cell>
        </row>
        <row r="273">
          <cell r="G273">
            <v>5928</v>
          </cell>
          <cell r="H273" t="str">
            <v>GUINDAUTO HIDRÁULICO, CAPACIDADE MÁXIMA DE CARGA 6200 KG, MOMENTO MÁXIMO DE CARGA 11,7 TM, ALCANCE MÁXIMO HORIZONTAL 9,70 M, INCLUSIVE CAMINHÃO TOCO PBT 16.000 KG, POTÊNCIA DE 189 CV - CHP DIURNO. AF_06/2014</v>
          </cell>
          <cell r="I273" t="str">
            <v>CHP</v>
          </cell>
          <cell r="J273" t="str">
            <v>ATRIBUÍDO SÃO PAULO</v>
          </cell>
          <cell r="K273">
            <v>181.41</v>
          </cell>
        </row>
        <row r="274">
          <cell r="G274">
            <v>5932</v>
          </cell>
          <cell r="H274" t="str">
            <v>MOTONIVELADORA POTÊNCIA BÁSICA LÍQUIDA (PRIMEIRA MARCHA) 125 HP, PESO BRUTO 13032 KG, LARGURA DA LÂMINA DE 3,7 M - CHP DIURNO. AF_06/2014</v>
          </cell>
          <cell r="I274" t="str">
            <v>CHP</v>
          </cell>
          <cell r="J274" t="str">
            <v>COEFICIENTE DE REPRESENTATIVIDADE</v>
          </cell>
          <cell r="K274">
            <v>176.43</v>
          </cell>
        </row>
        <row r="275">
          <cell r="G275">
            <v>5940</v>
          </cell>
          <cell r="H275" t="str">
            <v>PÁ CARREGADEIRA SOBRE RODAS, POTÊNCIA LÍQUIDA 128 HP, CAPACIDADE DA CAÇAMBA 1,7 A 2,8 M3, PESO OPERACIONAL 11632 KG - CHP DIURNO. AF_06/2014</v>
          </cell>
          <cell r="I275" t="str">
            <v>CHP</v>
          </cell>
          <cell r="J275" t="str">
            <v>COEFICIENTE DE REPRESENTATIVIDADE</v>
          </cell>
          <cell r="K275">
            <v>152.63999999999999</v>
          </cell>
        </row>
        <row r="276">
          <cell r="G276">
            <v>5944</v>
          </cell>
          <cell r="H276" t="str">
            <v>PÁ CARREGADEIRA SOBRE RODAS, POTÊNCIA 197 HP, CAPACIDADE DA CAÇAMBA 2,5 A 3,5 M3, PESO OPERACIONAL 18338 KG - CHP DIURNO. AF_06/2014</v>
          </cell>
          <cell r="I276" t="str">
            <v>CHP</v>
          </cell>
          <cell r="J276" t="str">
            <v>COEFICIENTE DE REPRESENTATIVIDADE</v>
          </cell>
          <cell r="K276">
            <v>172.5</v>
          </cell>
        </row>
        <row r="277">
          <cell r="G277">
            <v>5953</v>
          </cell>
          <cell r="H277" t="str">
            <v>COMPRESSOR DE AR REBOCÁVEL, VAZÃO 189 PCM, PRESSÃO EFETIVA DE TRABALHO 102 PSI, MOTOR DIESEL, POTÊNCIA 63 CV - CHP DIURNO. AF_06/2015</v>
          </cell>
          <cell r="I277" t="str">
            <v>CHP</v>
          </cell>
          <cell r="J277" t="str">
            <v>ATRIBUÍDO SÃO PAULO</v>
          </cell>
          <cell r="K277">
            <v>44.56</v>
          </cell>
        </row>
        <row r="278">
          <cell r="G278">
            <v>6259</v>
          </cell>
          <cell r="H278" t="str">
            <v>CAMINHÃO PIPA 6.000 L, PESO BRUTO TOTAL 13.000 KG, DISTÂNCIA ENTRE EIXOS 4,80 M, POTÊNCIA 189 CV INCLUSIVE TANQUE DE AÇO PARA TRANSPORTE DE ÁGUA, CAPACIDADE 6 M3 - CHP DIURNO. AF_06/2014</v>
          </cell>
          <cell r="I278" t="str">
            <v>CHP</v>
          </cell>
          <cell r="J278" t="str">
            <v>ATRIBUÍDO SÃO PAULO</v>
          </cell>
          <cell r="K278">
            <v>179.29</v>
          </cell>
        </row>
        <row r="279">
          <cell r="G279">
            <v>6879</v>
          </cell>
          <cell r="H279" t="str">
            <v>ROLO COMPACTADOR DE PNEUS ESTÁTICO, PRESSÃO VARIÁVEL, POTÊNCIA 111 HP, PESO SEM/COM LASTRO 9,5 / 26 T, LARGURA DE TRABALHO 1,90 M - CHP DIURNO. AF_07/2014</v>
          </cell>
          <cell r="I279" t="str">
            <v>CHP</v>
          </cell>
          <cell r="J279" t="str">
            <v>ATRIBUÍDO SÃO PAULO</v>
          </cell>
          <cell r="K279">
            <v>143.33000000000001</v>
          </cell>
        </row>
        <row r="280">
          <cell r="G280">
            <v>7030</v>
          </cell>
          <cell r="H280" t="str">
            <v>TANQUE DE ASFALTO ESTACIONÁRIO COM SERPENTINA, CAPACIDADE 30.000 L - CHP DIURNO. AF_06/2014</v>
          </cell>
          <cell r="I280" t="str">
            <v>CHP</v>
          </cell>
          <cell r="J280" t="str">
            <v>ATRIBUÍDO SÃO PAULO</v>
          </cell>
          <cell r="K280">
            <v>179.07</v>
          </cell>
        </row>
        <row r="281">
          <cell r="G281">
            <v>7042</v>
          </cell>
          <cell r="H281" t="str">
            <v>MOTOBOMBA TRASH (PARA ÁGUA SUJA) AUTO ESCORVANTE, MOTOR GASOLINA DE 6,41 HP, DIÂMETROS DE SUCÇÃO X RECALQUE: 3" X 3", HM/Q = 10 MCA / 60 M3/H A 23 MCA / 0 M3/H - CHP DIURNO. AF_10/2014</v>
          </cell>
          <cell r="I281" t="str">
            <v>CHP</v>
          </cell>
          <cell r="J281" t="str">
            <v>COEFICIENTE DE REPRESENTATIVIDADE</v>
          </cell>
          <cell r="K281">
            <v>10.65</v>
          </cell>
        </row>
        <row r="282">
          <cell r="G282">
            <v>7049</v>
          </cell>
          <cell r="H282" t="str">
            <v>ROLO COMPACTADOR PE DE CARNEIRO VIBRATORIO, POTENCIA 125 HP, PESO OPERACIONAL SEM/COM LASTRO 11,95 / 13,30 T, IMPACTO DINAMICO 38,5 / 22,5 T, LARGURA DE TRABALHO 2,15 M - CHP DIURNO. AF_06/2014</v>
          </cell>
          <cell r="I282" t="str">
            <v>CHP</v>
          </cell>
          <cell r="J282" t="str">
            <v>ATRIBUÍDO SÃO PAULO</v>
          </cell>
          <cell r="K282">
            <v>153.66999999999999</v>
          </cell>
        </row>
        <row r="283">
          <cell r="G283">
            <v>67826</v>
          </cell>
          <cell r="H283" t="str">
            <v>CAMINHÃO BASCULANTE 6 M3 TOCO, PESO BRUTO TOTAL 16.000 KG, CARGA ÚTIL MÁXIMA 11.130 KG, DISTÂNCIA ENTRE EIXOS 5,36 M, POTÊNCIA 185 CV, INCLUSIVE CAÇAMBA METÁLICA - CHP DIURNO. AF_06/2014</v>
          </cell>
          <cell r="I283" t="str">
            <v>CHP</v>
          </cell>
          <cell r="J283" t="str">
            <v>COEFICIENTE DE REPRESENTATIVIDADE</v>
          </cell>
          <cell r="K283">
            <v>126.85</v>
          </cell>
        </row>
        <row r="284">
          <cell r="G284">
            <v>73417</v>
          </cell>
          <cell r="H284" t="str">
            <v>GRUPO GERADOR ESTACIONÁRIO, MOTOR DIESEL POTÊNCIA 170 KVA - CHP DIURNO. AF_02/2016</v>
          </cell>
          <cell r="I284" t="str">
            <v>CHP</v>
          </cell>
          <cell r="J284" t="str">
            <v>COEFICIENTE DE REPRESENTATIVIDADE</v>
          </cell>
          <cell r="K284">
            <v>143.38</v>
          </cell>
        </row>
        <row r="285">
          <cell r="G285">
            <v>73436</v>
          </cell>
          <cell r="H285" t="str">
            <v>ROLO COMPACTADOR VIBRATÓRIO PÉ DE CARNEIRO PARA SOLOS, POTÊNCIA 80 HP, PESO OPERACIONAL SEM/COM LASTRO 7,4 / 8,8 T, LARGURA DE TRABALHO 1,68 M - CHP DIURNO. AF_02/2016</v>
          </cell>
          <cell r="I285" t="str">
            <v>CHP</v>
          </cell>
          <cell r="J285" t="str">
            <v>ATRIBUÍDO SÃO PAULO</v>
          </cell>
          <cell r="K285">
            <v>143.56</v>
          </cell>
        </row>
        <row r="286">
          <cell r="G286">
            <v>73467</v>
          </cell>
          <cell r="H286" t="str">
            <v>CAMINHÃO TOCO, PBT 14.300 KG, CARGA ÚTIL MÁX. 9.710 KG, DIST. ENTRE EIXOS 3,56 M, POTÊNCIA 185 CV, INCLUSIVE CARROCERIA FIXA ABERTA DE MADEIRA P/ TRANSPORTE GERAL DE CARGA SECA, DIMEN. APROX. 2,50 X 6,50 X 0,50 M - CHP DIURNO. AF_06/2014</v>
          </cell>
          <cell r="I286" t="str">
            <v>CHP</v>
          </cell>
          <cell r="J286" t="str">
            <v>COEFICIENTE DE REPRESENTATIVIDADE</v>
          </cell>
          <cell r="K286">
            <v>117.26</v>
          </cell>
        </row>
        <row r="287">
          <cell r="G287">
            <v>73536</v>
          </cell>
          <cell r="H287" t="str">
            <v>MOTOBOMBA CENTRÍFUGA, MOTOR A GASOLINA, POTÊNCIA 5,42 HP, BOCAIS 1 1/2" X 1", DIÂMETRO ROTOR 143 MM HM/Q = 6 MCA / 16,8 M3/H A 38 MCA / 6,6 M3/H - CHP DIURNO. AF_06/2014</v>
          </cell>
          <cell r="I287" t="str">
            <v>CHP</v>
          </cell>
          <cell r="J287" t="str">
            <v>COEFICIENTE DE REPRESENTATIVIDADE</v>
          </cell>
          <cell r="K287">
            <v>9.02</v>
          </cell>
        </row>
        <row r="288">
          <cell r="G288">
            <v>83362</v>
          </cell>
          <cell r="H288" t="str">
            <v>ESPARGIDOR DE ASFALTO PRESSURIZADO, TANQUE 6 M3 COM ISOLAÇÃO TÉRMICA, AQUECIDO COM 2 MAÇARICOS, COM BARRA ESPARGIDORA 3,60 M, MONTADO SOBRE CAMINHÃO  TOCO, PBT 14.300 KG, POTÊNCIA 185 CV - CHP DIURNO. AF_08/2015</v>
          </cell>
          <cell r="I288" t="str">
            <v>CHP</v>
          </cell>
          <cell r="J288" t="str">
            <v>ATRIBUÍDO SÃO PAULO</v>
          </cell>
          <cell r="K288">
            <v>219.63</v>
          </cell>
        </row>
        <row r="289">
          <cell r="G289">
            <v>83765</v>
          </cell>
          <cell r="H289" t="str">
            <v>GRUPO DE SOLDAGEM COM GERADOR A DIESEL 60 CV PARA SOLDA ELÉTRICA, SOBRE 04 RODAS, COM MOTOR 4 CILINDROS 600 A - CHP DIURNO. AF_02/2016</v>
          </cell>
          <cell r="I289" t="str">
            <v>CHP</v>
          </cell>
          <cell r="J289" t="str">
            <v>COEFICIENTE DE REPRESENTATIVIDADE</v>
          </cell>
          <cell r="K289">
            <v>75.790000000000006</v>
          </cell>
        </row>
        <row r="290">
          <cell r="G290">
            <v>87445</v>
          </cell>
          <cell r="H290" t="str">
            <v>BETONEIRA CAPACIDADE NOMINAL 400 L, CAPACIDADE DE MISTURA 310 L, MOTOR A DIESEL POTÊNCIA 5,0 HP, SEM CARREGADOR - CHP DIURNO. AF_06/2014</v>
          </cell>
          <cell r="I290" t="str">
            <v>CHP</v>
          </cell>
          <cell r="J290" t="str">
            <v>COEFICIENTE DE REPRESENTATIVIDADE</v>
          </cell>
          <cell r="K290">
            <v>4.1900000000000004</v>
          </cell>
        </row>
        <row r="291">
          <cell r="G291">
            <v>88386</v>
          </cell>
          <cell r="H291" t="str">
            <v>MISTURADOR DE ARGAMASSA, EIXO HORIZONTAL, CAPACIDADE DE MISTURA 300 KG, MOTOR ELÉTRICO POTÊNCIA 5 CV - CHP DIURNO. AF_06/2014</v>
          </cell>
          <cell r="I291" t="str">
            <v>CHP</v>
          </cell>
          <cell r="J291" t="str">
            <v>COEFICIENTE DE REPRESENTATIVIDADE</v>
          </cell>
          <cell r="K291">
            <v>5.37</v>
          </cell>
        </row>
        <row r="292">
          <cell r="G292">
            <v>88393</v>
          </cell>
          <cell r="H292" t="str">
            <v>MISTURADOR DE ARGAMASSA, EIXO HORIZONTAL, CAPACIDADE DE MISTURA 600 KG, MOTOR ELÉTRICO POTÊNCIA 7,5 CV - CHP DIURNO. AF_06/2014</v>
          </cell>
          <cell r="I292" t="str">
            <v>CHP</v>
          </cell>
          <cell r="J292" t="str">
            <v>COEFICIENTE DE REPRESENTATIVIDADE</v>
          </cell>
          <cell r="K292">
            <v>7.43</v>
          </cell>
        </row>
        <row r="293">
          <cell r="G293">
            <v>88399</v>
          </cell>
          <cell r="H293" t="str">
            <v>MISTURADOR DE ARGAMASSA, EIXO HORIZONTAL, CAPACIDADE DE MISTURA 160 KG, MOTOR ELÉTRICO POTÊNCIA 3 CV - CHP DIURNO. AF_06/2014</v>
          </cell>
          <cell r="I293" t="str">
            <v>CHP</v>
          </cell>
          <cell r="J293" t="str">
            <v>COEFICIENTE DE REPRESENTATIVIDADE</v>
          </cell>
          <cell r="K293">
            <v>3.94</v>
          </cell>
        </row>
        <row r="294">
          <cell r="G294">
            <v>88418</v>
          </cell>
          <cell r="H294" t="str">
            <v>PROJETOR DE ARGAMASSA, CAPACIDADE DE PROJEÇÃO 1,5 M3/H, ALCANCE DE 30 ATÉ 60 M, MOTOR ELÉTRICO POTÊNCIA 7,5 HP - CHP DIURNO. AF_06/2014</v>
          </cell>
          <cell r="I294" t="str">
            <v>CHP</v>
          </cell>
          <cell r="J294" t="str">
            <v>COEFICIENTE DE REPRESENTATIVIDADE</v>
          </cell>
          <cell r="K294">
            <v>16.98</v>
          </cell>
        </row>
        <row r="295">
          <cell r="G295">
            <v>88433</v>
          </cell>
          <cell r="H295" t="str">
            <v>PROJETOR DE ARGAMASSA, CAPACIDADE DE PROJEÇÃO 2 M3/H, ALCANCE ATÉ 50 M, MOTOR ELÉTRICO POTÊNCIA 7,5 HP - CHP DIURNO. AF_06/2014</v>
          </cell>
          <cell r="I295" t="str">
            <v>CHP</v>
          </cell>
          <cell r="J295" t="str">
            <v>COEFICIENTE DE REPRESENTATIVIDADE</v>
          </cell>
          <cell r="K295">
            <v>20.86</v>
          </cell>
        </row>
        <row r="296">
          <cell r="G296">
            <v>88830</v>
          </cell>
          <cell r="H296" t="str">
            <v>BETONEIRA CAPACIDADE NOMINAL DE 400 L, CAPACIDADE DE MISTURA 280 L, MOTOR ELÉTRICO TRIFÁSICO POTÊNCIA DE 2 CV, SEM CARREGADOR - CHP DIURNO. AF_10/2014</v>
          </cell>
          <cell r="I296" t="str">
            <v>CHP</v>
          </cell>
          <cell r="J296" t="str">
            <v>COEFICIENTE DE REPRESENTATIVIDADE</v>
          </cell>
          <cell r="K296">
            <v>1.99</v>
          </cell>
        </row>
        <row r="297">
          <cell r="G297">
            <v>88843</v>
          </cell>
          <cell r="H297" t="str">
            <v>TRATOR DE ESTEIRAS, POTÊNCIA 125 HP, PESO OPERACIONAL 12,9 T, COM LÂMINA 2,7 M3 - CHP DIURNO. AF_10/2014</v>
          </cell>
          <cell r="I297" t="str">
            <v>CHP</v>
          </cell>
          <cell r="J297" t="str">
            <v>COEFICIENTE DE REPRESENTATIVIDADE</v>
          </cell>
          <cell r="K297">
            <v>154.62</v>
          </cell>
        </row>
        <row r="298">
          <cell r="G298">
            <v>88907</v>
          </cell>
          <cell r="H298" t="str">
            <v>ESCAVADEIRA HIDRÁULICA SOBRE ESTEIRAS, CAÇAMBA 1,20 M3, PESO OPERACIONAL 21 T, POTÊNCIA BRUTA 155 HP - CHP DIURNO. AF_06/2014</v>
          </cell>
          <cell r="I298" t="str">
            <v>CHP</v>
          </cell>
          <cell r="J298" t="str">
            <v>COEFICIENTE DE REPRESENTATIVIDADE</v>
          </cell>
          <cell r="K298">
            <v>187.2</v>
          </cell>
        </row>
        <row r="299">
          <cell r="G299">
            <v>89021</v>
          </cell>
          <cell r="H299" t="str">
            <v>BOMBA SUBMERSÍVEL ELÉTRICA TRIFÁSICA, POTÊNCIA 2,96 HP, Ø ROTOR 144 MM SEMI-ABERTO, BOCAL DE SAÍDA Ø 2, HM/Q = 2 MCA / 38,8 M3/H A 28 MCA / 5 M3/H - CHP DIURNO. AF_06/2014</v>
          </cell>
          <cell r="I299" t="str">
            <v>CHP</v>
          </cell>
          <cell r="J299" t="str">
            <v>COEFICIENTE DE REPRESENTATIVIDADE</v>
          </cell>
          <cell r="K299">
            <v>2.73</v>
          </cell>
        </row>
        <row r="300">
          <cell r="G300">
            <v>89028</v>
          </cell>
          <cell r="H300" t="str">
            <v>TANQUE DE ASFALTO ESTACIONÁRIO COM MAÇARICO, CAPACIDADE 20.000 L - CHP DIURNO. AF_06/2014</v>
          </cell>
          <cell r="I300" t="str">
            <v>CHP</v>
          </cell>
          <cell r="J300" t="str">
            <v>ATRIBUÍDO SÃO PAULO</v>
          </cell>
          <cell r="K300">
            <v>165.15</v>
          </cell>
        </row>
        <row r="301">
          <cell r="G301">
            <v>89032</v>
          </cell>
          <cell r="H301" t="str">
            <v>TRATOR DE ESTEIRAS, POTÊNCIA 100 HP, PESO OPERACIONAL 9,4 T, COM LÂMINA 2,19 M3 - CHP DIURNO. AF_06/2014</v>
          </cell>
          <cell r="I301" t="str">
            <v>CHP</v>
          </cell>
          <cell r="J301" t="str">
            <v>COEFICIENTE DE REPRESENTATIVIDADE</v>
          </cell>
          <cell r="K301">
            <v>139.16999999999999</v>
          </cell>
        </row>
        <row r="302">
          <cell r="G302">
            <v>89035</v>
          </cell>
          <cell r="H302" t="str">
            <v>TRATOR DE PNEUS, POTÊNCIA 85 CV, TRAÇÃO 4X4, PESO COM LASTRO DE 4.675 KG - CHP DIURNO. AF_06/2014</v>
          </cell>
          <cell r="I302" t="str">
            <v>CHP</v>
          </cell>
          <cell r="J302" t="str">
            <v>COEFICIENTE DE REPRESENTATIVIDADE</v>
          </cell>
          <cell r="K302">
            <v>135.04</v>
          </cell>
        </row>
        <row r="303">
          <cell r="G303">
            <v>89225</v>
          </cell>
          <cell r="H303" t="str">
            <v>BETONEIRA CAPACIDADE NOMINAL DE 600 L, CAPACIDADE DE MISTURA 360 L, MOTOR ELÉTRICO TRIFÁSICO POTÊNCIA DE 4 CV, SEM CARREGADOR - CHP DIURNO. AF_11/2014</v>
          </cell>
          <cell r="I303" t="str">
            <v>CHP</v>
          </cell>
          <cell r="J303" t="str">
            <v>COEFICIENTE DE REPRESENTATIVIDADE</v>
          </cell>
          <cell r="K303">
            <v>5.41</v>
          </cell>
        </row>
        <row r="304">
          <cell r="G304">
            <v>89234</v>
          </cell>
          <cell r="H304" t="str">
            <v>FRESADORA DE ASFALTO A FRIO SOBRE RODAS, LARGURA FRESAGEM DE 1,0 M, POTÊNCIA 208 HP - CHP DIURNO. AF_11/2014</v>
          </cell>
          <cell r="I304" t="str">
            <v>CHP</v>
          </cell>
          <cell r="J304" t="str">
            <v>ATRIBUÍDO SÃO PAULO</v>
          </cell>
          <cell r="K304">
            <v>493.3</v>
          </cell>
        </row>
        <row r="305">
          <cell r="G305">
            <v>89242</v>
          </cell>
          <cell r="H305" t="str">
            <v>FRESADORA DE ASFALTO A FRIO SOBRE RODAS, LARGURA FRESAGEM DE 2,0 M, POTÊNCIA 550 HP - CHP DIURNO. AF_11/2014</v>
          </cell>
          <cell r="I305" t="str">
            <v>CHP</v>
          </cell>
          <cell r="J305" t="str">
            <v>ATRIBUÍDO SÃO PAULO</v>
          </cell>
          <cell r="K305">
            <v>1165.6099999999999</v>
          </cell>
        </row>
        <row r="306">
          <cell r="G306">
            <v>89250</v>
          </cell>
          <cell r="H306" t="str">
            <v>RECICLADORA DE ASFALTO A FRIO SOBRE RODAS, LARGURA FRESAGEM DE 2,0 M, POTÊNCIA 422 HP - CHP DIURNO. AF_11/2014</v>
          </cell>
          <cell r="I306" t="str">
            <v>CHP</v>
          </cell>
          <cell r="J306" t="str">
            <v>ATRIBUÍDO SÃO PAULO</v>
          </cell>
          <cell r="K306">
            <v>1009.8</v>
          </cell>
        </row>
        <row r="307">
          <cell r="G307">
            <v>89257</v>
          </cell>
          <cell r="H307" t="str">
            <v>VIBROACABADORA DE ASFALTO SOBRE ESTEIRAS, LARGURA DE PAVIMENTAÇÃO 2,13 M A 4,55 M, POTÊNCIA 100 HP CAPACIDADE 400 T/H - CHP DIURNO. AF_11/2014</v>
          </cell>
          <cell r="I307" t="str">
            <v>CHP</v>
          </cell>
          <cell r="J307" t="str">
            <v>ATRIBUÍDO SÃO PAULO</v>
          </cell>
          <cell r="K307">
            <v>277.01</v>
          </cell>
        </row>
        <row r="308">
          <cell r="G308">
            <v>89272</v>
          </cell>
          <cell r="H308" t="str">
            <v>GUINDASTE HIDRÁULICO AUTOPROPELIDO, COM LANÇA TELESCÓPICA 28,80 M, CAPACIDADE MÁXIMA 30 T, POTÊNCIA 97 KW, TRAÇÃO 4 X 4 - CHP DIURNO. AF_11/2014</v>
          </cell>
          <cell r="I308" t="str">
            <v>CHP</v>
          </cell>
          <cell r="J308" t="str">
            <v>ATRIBUÍDO SÃO PAULO</v>
          </cell>
          <cell r="K308">
            <v>159.96</v>
          </cell>
        </row>
        <row r="309">
          <cell r="G309">
            <v>89278</v>
          </cell>
          <cell r="H309" t="str">
            <v>BETONEIRA CAPACIDADE NOMINAL DE 600 L, CAPACIDADE DE MISTURA 440 L, MOTOR A DIESEL POTÊNCIA 10 HP, COM CARREGADOR - CHP DIURNO. AF_11/2014</v>
          </cell>
          <cell r="I309" t="str">
            <v>CHP</v>
          </cell>
          <cell r="J309" t="str">
            <v>COEFICIENTE DE REPRESENTATIVIDADE</v>
          </cell>
          <cell r="K309">
            <v>9.89</v>
          </cell>
        </row>
        <row r="310">
          <cell r="G310">
            <v>89843</v>
          </cell>
          <cell r="H310" t="str">
            <v>BATE-ESTACAS POR GRAVIDADE, POTÊNCIA DE 160 HP, PESO DO MARTELO ATÉ 3 TONELADAS - CHP DIURNO. AF_11/2014</v>
          </cell>
          <cell r="I310" t="str">
            <v>CHP</v>
          </cell>
          <cell r="J310" t="str">
            <v>ATRIBUÍDO SÃO PAULO</v>
          </cell>
          <cell r="K310">
            <v>164.44</v>
          </cell>
        </row>
        <row r="311">
          <cell r="G311">
            <v>89876</v>
          </cell>
          <cell r="H311" t="str">
            <v>CAMINHÃO BASCULANTE 14 M3, COM CAVALO MECÂNICO DE CAPACIDADE MÁXIMA DE TRAÇÃO COMBINADO DE 36000 KG, POTÊNCIA 286 CV, INCLUSIVE SEMIREBOQUE COM CAÇAMBA METÁLICA - CHP DIURNO. AF_12/2014</v>
          </cell>
          <cell r="I311" t="str">
            <v>CHP</v>
          </cell>
          <cell r="J311" t="str">
            <v>COEFICIENTE DE REPRESENTATIVIDADE</v>
          </cell>
          <cell r="K311">
            <v>231.05</v>
          </cell>
        </row>
        <row r="312">
          <cell r="G312">
            <v>89883</v>
          </cell>
          <cell r="H312" t="str">
            <v>CAMINHÃO BASCULANTE 18 M3, COM CAVALO MECÂNICO DE CAPACIDADE MÁXIMA DE TRAÇÃO COMBINADO DE 45000 KG, POTÊNCIA 330 CV, INCLUSIVE SEMIREBOQUE COM CAÇAMBA METÁLICA - CHP DIURNO. AF_12/2014</v>
          </cell>
          <cell r="I312" t="str">
            <v>CHP</v>
          </cell>
          <cell r="J312" t="str">
            <v>COEFICIENTE DE REPRESENTATIVIDADE</v>
          </cell>
          <cell r="K312">
            <v>256.33</v>
          </cell>
        </row>
        <row r="313">
          <cell r="G313">
            <v>90586</v>
          </cell>
          <cell r="H313" t="str">
            <v>VIBRADOR DE IMERSÃO, DIÂMETRO DE PONTEIRA 45MM, MOTOR ELÉTRICO TRIFÁSICO POTÊNCIA DE 2 CV - CHP DIURNO. AF_06/2015</v>
          </cell>
          <cell r="I313" t="str">
            <v>CHP</v>
          </cell>
          <cell r="J313" t="str">
            <v>ATRIBUÍDO SÃO PAULO</v>
          </cell>
          <cell r="K313">
            <v>2.04</v>
          </cell>
        </row>
        <row r="314">
          <cell r="G314">
            <v>90625</v>
          </cell>
          <cell r="H314" t="str">
            <v>PERFURATRIZ MANUAL, TORQUE MÁXIMO 83 N.M, POTÊNCIA 5 CV, COM DIÂMETRO MÁXIMO 4" - CHP DIURNO. AF_06/2015</v>
          </cell>
          <cell r="I314" t="str">
            <v>CHP</v>
          </cell>
          <cell r="J314" t="str">
            <v>COEFICIENTE DE REPRESENTATIVIDADE</v>
          </cell>
          <cell r="K314">
            <v>5.94</v>
          </cell>
        </row>
        <row r="315">
          <cell r="G315">
            <v>90631</v>
          </cell>
          <cell r="H315" t="str">
            <v>PERFURATRIZ SOBRE ESTEIRA, TORQUE MÁXIMO 600 KGF, PESO MÉDIO 1000 KG, POTÊNCIA 20 HP, DIÂMETRO MÁXIMO 10" - CHP DIURNO. AF_06/2015</v>
          </cell>
          <cell r="I315" t="str">
            <v>CHP</v>
          </cell>
          <cell r="J315" t="str">
            <v>COEFICIENTE DE REPRESENTATIVIDADE</v>
          </cell>
          <cell r="K315">
            <v>120.82</v>
          </cell>
        </row>
        <row r="316">
          <cell r="G316">
            <v>90637</v>
          </cell>
          <cell r="H316" t="str">
            <v>MISTURADOR DUPLO HORIZONTAL DE ALTA TURBULÊNCIA, CAPACIDADE / VOLUME 2 X 500 LITROS, MOTORES ELÉTRICOS MÍNIMO 5 CV CADA, PARA NATA CIMENTO, ARGAMASSA E OUTROS - CHP DIURNO. AF_06/2015</v>
          </cell>
          <cell r="I316" t="str">
            <v>CHP</v>
          </cell>
          <cell r="J316" t="str">
            <v>COEFICIENTE DE REPRESENTATIVIDADE</v>
          </cell>
          <cell r="K316">
            <v>15.81</v>
          </cell>
        </row>
        <row r="317">
          <cell r="G317">
            <v>90643</v>
          </cell>
          <cell r="H317" t="str">
            <v>BOMBA TRIPLEX, PARA INJEÇÃO DE NATA DE CIMENTO, VAZÃO MÁXIMA DE 100 LITROS/MINUTO, PRESSÃO MÁXIMA DE 70 BAR - CHP DIURNO. AF_06/2015</v>
          </cell>
          <cell r="I317" t="str">
            <v>CHP</v>
          </cell>
          <cell r="J317" t="str">
            <v>COEFICIENTE DE REPRESENTATIVIDADE</v>
          </cell>
          <cell r="K317">
            <v>20.8</v>
          </cell>
        </row>
        <row r="318">
          <cell r="G318">
            <v>90650</v>
          </cell>
          <cell r="H318" t="str">
            <v>BOMBA CENTRÍFUGA MONOESTÁGIO COM MOTOR ELÉTRICO MONOFÁSICO, POTÊNCIA 15 HP, DIÂMETRO DO ROTOR 173 MM, HM/Q = 30 MCA / 90 M3/H A 45 MCA / 55 M3/H - CHP DIURNO. AF_06/2015</v>
          </cell>
          <cell r="I318" t="str">
            <v>CHP</v>
          </cell>
          <cell r="J318" t="str">
            <v>COEFICIENTE DE REPRESENTATIVIDADE</v>
          </cell>
          <cell r="K318">
            <v>11.99</v>
          </cell>
        </row>
        <row r="319">
          <cell r="G319">
            <v>90656</v>
          </cell>
          <cell r="H319" t="str">
            <v>BOMBA DE PROJEÇÃO DE CONCRETO SECO, POTÊNCIA 10 CV, VAZÃO 3 M3/H - CHP DIURNO. AF_06/2015</v>
          </cell>
          <cell r="I319" t="str">
            <v>CHP</v>
          </cell>
          <cell r="J319" t="str">
            <v>COEFICIENTE DE REPRESENTATIVIDADE</v>
          </cell>
          <cell r="K319">
            <v>15.67</v>
          </cell>
        </row>
        <row r="320">
          <cell r="G320">
            <v>90662</v>
          </cell>
          <cell r="H320" t="str">
            <v>BOMBA DE PROJEÇÃO DE CONCRETO SECO, POTÊNCIA 10 CV, VAZÃO 6 M3/H - CHP DIURNO. AF_06/2015</v>
          </cell>
          <cell r="I320" t="str">
            <v>CHP</v>
          </cell>
          <cell r="J320" t="str">
            <v>COEFICIENTE DE REPRESENTATIVIDADE</v>
          </cell>
          <cell r="K320">
            <v>16.32</v>
          </cell>
        </row>
        <row r="321">
          <cell r="G321">
            <v>90668</v>
          </cell>
          <cell r="H321" t="str">
            <v>PROJETOR PNEUMÁTICO DE ARGAMASSA PARA CHAPISCO E REBOCO COM RECIPIENTE ACOPLADO, TIPO CANEQUINHA, COM COMPRESSOR DE AR REBOCÁVEL VAZÃO 89 PCM E MOTOR DIESEL DE 20 CV - CHP DIURNO. AF_06/2015</v>
          </cell>
          <cell r="I321" t="str">
            <v>CHP</v>
          </cell>
          <cell r="J321" t="str">
            <v>ATRIBUÍDO SÃO PAULO</v>
          </cell>
          <cell r="K321">
            <v>23.83</v>
          </cell>
        </row>
        <row r="322">
          <cell r="G322">
            <v>90674</v>
          </cell>
          <cell r="H322" t="str">
            <v>PERFURATRIZ COM TORRE METÁLICA PARA EXECUÇÃO DE ESTACA HÉLICE CONTÍNUA, PROFUNDIDADE MÁXIMA DE 30 M, DIÂMETRO MÁXIMO DE 800 MM, POTÊNCIA INSTALADA DE 268 HP, MESA ROTATIVA COM TORQUE MÁXIMO DE 170 KNM - CHP DIURNO. AF_06/2015</v>
          </cell>
          <cell r="I322" t="str">
            <v>CHP</v>
          </cell>
          <cell r="J322" t="str">
            <v>COEFICIENTE DE REPRESENTATIVIDADE</v>
          </cell>
          <cell r="K322">
            <v>519.74</v>
          </cell>
        </row>
        <row r="323">
          <cell r="G323">
            <v>90680</v>
          </cell>
          <cell r="H323" t="str">
            <v>PERFURATRIZ HIDRÁULICA SOBRE CAMINHÃO COM TRADO CURTO ACOPLADO, PROFUNDIDADE MÁXIMA DE 20 M, DIÂMETRO MÁXIMO DE 1500 MM, POTÊNCIA INSTALADA DE 137 HP, MESA ROTATIVA COM TORQUE MÁXIMO DE 30 KNM - CHP DIURNO. AF_06/2015</v>
          </cell>
          <cell r="I323" t="str">
            <v>CHP</v>
          </cell>
          <cell r="J323" t="str">
            <v>COEFICIENTE DE REPRESENTATIVIDADE</v>
          </cell>
          <cell r="K323">
            <v>298.33999999999997</v>
          </cell>
        </row>
        <row r="324">
          <cell r="G324">
            <v>90686</v>
          </cell>
          <cell r="H324" t="str">
            <v>MANIPULADOR TELESCÓPICO, POTÊNCIA DE 85 HP, CAPACIDADE DE CARGA DE 3.500 KG, ALTURA MÁXIMA DE ELEVAÇÃO DE 12,3 M - CHP DIURNO. AF_06/2015</v>
          </cell>
          <cell r="I324" t="str">
            <v>CHP</v>
          </cell>
          <cell r="J324" t="str">
            <v>ATRIBUÍDO SÃO PAULO</v>
          </cell>
          <cell r="K324">
            <v>121.13</v>
          </cell>
        </row>
        <row r="325">
          <cell r="G325">
            <v>90692</v>
          </cell>
          <cell r="H325" t="str">
            <v>MINICARREGADEIRA SOBRE RODAS, POTÊNCIA LÍQUIDA DE 47 HP, CAPACIDADE NOMINAL DE OPERAÇÃO DE 646 KG - CHP DIURNO. AF_06/2015</v>
          </cell>
          <cell r="I325" t="str">
            <v>CHP</v>
          </cell>
          <cell r="J325" t="str">
            <v>ATRIBUÍDO SÃO PAULO</v>
          </cell>
          <cell r="K325">
            <v>91.89</v>
          </cell>
        </row>
        <row r="326">
          <cell r="G326">
            <v>90964</v>
          </cell>
          <cell r="H326" t="str">
            <v>COMPRESSOR DE AR REBOCÁVEL, VAZÃO 89 PCM, PRESSÃO EFETIVA DE TRABALHO 102 PSI, MOTOR DIESEL, POTÊNCIA 20 CV - CHP DIURNO. AF_06/2015</v>
          </cell>
          <cell r="I326" t="str">
            <v>CHP</v>
          </cell>
          <cell r="J326" t="str">
            <v>ATRIBUÍDO SÃO PAULO</v>
          </cell>
          <cell r="K326">
            <v>22.54</v>
          </cell>
        </row>
        <row r="327">
          <cell r="G327">
            <v>90972</v>
          </cell>
          <cell r="H327" t="str">
            <v>COMPRESSOR DE AR REBOCAVEL, VAZÃO 250 PCM, PRESSAO DE TRABALHO 102 PSI, MOTOR A DIESEL POTÊNCIA 81 CV - CHP DIURNO. AF_06/2015</v>
          </cell>
          <cell r="I327" t="str">
            <v>CHP</v>
          </cell>
          <cell r="J327" t="str">
            <v>ATRIBUÍDO SÃO PAULO</v>
          </cell>
          <cell r="K327">
            <v>57.74</v>
          </cell>
        </row>
        <row r="328">
          <cell r="G328">
            <v>90979</v>
          </cell>
          <cell r="H328" t="str">
            <v>COMPRESSOR DE AR REBOCÁVEL, VAZÃO 748 PCM, PRESSÃO EFETIVA DE TRABALHO 102 PSI, MOTOR DIESEL, POTÊNCIA 210 CV - CHP DIURNO. AF_06/2015</v>
          </cell>
          <cell r="I328" t="str">
            <v>CHP</v>
          </cell>
          <cell r="J328" t="str">
            <v>ATRIBUÍDO SÃO PAULO</v>
          </cell>
          <cell r="K328">
            <v>149.22</v>
          </cell>
        </row>
        <row r="329">
          <cell r="G329">
            <v>90991</v>
          </cell>
          <cell r="H329" t="str">
            <v>ESCAVADEIRA HIDRÁULICA SOBRE ESTEIRAS, CAÇAMBA 0,80 M3, PESO OPERACIONAL 17,8 T, POTÊNCIA LÍQUIDA 110 HP - CHP DIURNO. AF_10/2014</v>
          </cell>
          <cell r="I329" t="str">
            <v>CHP</v>
          </cell>
          <cell r="J329" t="str">
            <v>COEFICIENTE DE REPRESENTATIVIDADE</v>
          </cell>
          <cell r="K329">
            <v>153.24</v>
          </cell>
        </row>
        <row r="330">
          <cell r="G330">
            <v>90999</v>
          </cell>
          <cell r="H330" t="str">
            <v>COMPRESSOR DE AR REBOCAVEL, VAZÃO 400 PCM, PRESSAO DE TRABALHO 102 PSI, MOTOR A DIESEL POTÊNCIA 110 CV - CHP DIURNO. AF_06/2015</v>
          </cell>
          <cell r="I330" t="str">
            <v>CHP</v>
          </cell>
          <cell r="J330" t="str">
            <v>ATRIBUÍDO SÃO PAULO</v>
          </cell>
          <cell r="K330">
            <v>76.53</v>
          </cell>
        </row>
        <row r="331">
          <cell r="G331">
            <v>91031</v>
          </cell>
          <cell r="H331" t="str">
            <v>CAMINHÃO TRUCADO (C/ TERCEIRO EIXO) ELETRÔNICO - POTÊNCIA 231CV - PBT = 22000KG - DIST. ENTRE EIXOS 5170 MM - INCLUI CARROCERIA FIXA ABERTA DE MADEIRA - CHP DIURNO. AF_06/2015</v>
          </cell>
          <cell r="I331" t="str">
            <v>CHP</v>
          </cell>
          <cell r="J331" t="str">
            <v>COEFICIENTE DE REPRESENTATIVIDADE</v>
          </cell>
          <cell r="K331">
            <v>171.24</v>
          </cell>
        </row>
        <row r="332">
          <cell r="G332">
            <v>91277</v>
          </cell>
          <cell r="H332" t="str">
            <v>PLACA VIBRATÓRIA REVERSÍVEL COM MOTOR 4 TEMPOS A GASOLINA, FORÇA CENTRÍFUGA DE 25 KN (2500 KGF), POTÊNCIA 5,5 CV - CHP DIURNO. AF_08/2015</v>
          </cell>
          <cell r="I332" t="str">
            <v>CHP</v>
          </cell>
          <cell r="J332" t="str">
            <v>ATRIBUÍDO SÃO PAULO</v>
          </cell>
          <cell r="K332">
            <v>9.64</v>
          </cell>
        </row>
        <row r="333">
          <cell r="G333">
            <v>91283</v>
          </cell>
          <cell r="H333" t="str">
            <v>CORTADORA DE PISO COM MOTOR 4 TEMPOS A GASOLINA, POTÊNCIA DE 13 HP, COM DISCO DE CORTE DIAMANTADO SEGMENTADO PARA CONCRETO, DIÂMETRO DE 350 MM, FURO DE 1" (14 X 1") - CHP DIURNO. AF_08/2015</v>
          </cell>
          <cell r="I333" t="str">
            <v>CHP</v>
          </cell>
          <cell r="J333" t="str">
            <v>COEFICIENTE DE REPRESENTATIVIDADE</v>
          </cell>
          <cell r="K333">
            <v>22.43</v>
          </cell>
        </row>
        <row r="334">
          <cell r="G334">
            <v>91386</v>
          </cell>
          <cell r="H334" t="str">
            <v>CAMINHÃO BASCULANTE 10 M3, TRUCADO CABINE SIMPLES, PESO BRUTO TOTAL 23.000 KG, CARGA ÚTIL MÁXIMA 15.935 KG, DISTÂNCIA ENTRE EIXOS 4,80 M, POTÊNCIA 230 CV INCLUSIVE CAÇAMBA METÁLICA - CHP DIURNO. AF_06/2014</v>
          </cell>
          <cell r="I334" t="str">
            <v>CHP</v>
          </cell>
          <cell r="J334" t="str">
            <v>COEFICIENTE DE REPRESENTATIVIDADE</v>
          </cell>
          <cell r="K334">
            <v>182.05</v>
          </cell>
        </row>
        <row r="335">
          <cell r="G335">
            <v>91533</v>
          </cell>
          <cell r="H335" t="str">
            <v>COMPACTADOR DE SOLOS DE PERCUSSÃO (SOQUETE) COM MOTOR A GASOLINA 4 TEMPOS, POTÊNCIA 4 CV - CHP DIURNO. AF_08/2015</v>
          </cell>
          <cell r="I335" t="str">
            <v>CHP</v>
          </cell>
          <cell r="J335" t="str">
            <v>ATRIBUÍDO SÃO PAULO</v>
          </cell>
          <cell r="K335">
            <v>25.83</v>
          </cell>
        </row>
        <row r="336">
          <cell r="G336">
            <v>91634</v>
          </cell>
          <cell r="H336" t="str">
            <v>GUINDAUTO HIDRÁULICO, CAPACIDADE MÁXIMA DE CARGA 6500 KG, MOMENTO MÁXIMO DE CARGA 5,8 TM, ALCANCE MÁXIMO HORIZONTAL 7,60 M, INCLUSIVE CAMINHÃO TOCO PBT 9.700 KG, POTÊNCIA DE 160 CV - CHP DIURNO. AF_08/2015</v>
          </cell>
          <cell r="I336" t="str">
            <v>CHP</v>
          </cell>
          <cell r="J336" t="str">
            <v>ATRIBUÍDO SÃO PAULO</v>
          </cell>
          <cell r="K336">
            <v>159</v>
          </cell>
        </row>
        <row r="337">
          <cell r="G337">
            <v>91645</v>
          </cell>
          <cell r="H337" t="str">
            <v>CAMINHÃO DE TRANSPORTE DE MATERIAL ASFÁLTICO 30.000 L, COM CAVALO MECÂNICO DE CAPACIDADE MÁXIMA DE TRAÇÃO COMBINADO DE 66.000 KG, POTÊNCIA 360 CV, INCLUSIVE TANQUE DE ASFALTO COM SERPENTINA - CHP DIURNO. AF_08/2015</v>
          </cell>
          <cell r="I337" t="str">
            <v>CHP</v>
          </cell>
          <cell r="J337" t="str">
            <v>ATRIBUÍDO SÃO PAULO</v>
          </cell>
          <cell r="K337">
            <v>339.91</v>
          </cell>
        </row>
        <row r="338">
          <cell r="G338">
            <v>91692</v>
          </cell>
          <cell r="H338" t="str">
            <v>SERRA CIRCULAR DE BANCADA COM MOTOR ELÉTRICO POTÊNCIA DE 5HP, COM COIFA PARA DISCO 10" - CHP DIURNO. AF_08/2015</v>
          </cell>
          <cell r="I338" t="str">
            <v>CHP</v>
          </cell>
          <cell r="J338" t="str">
            <v>COEFICIENTE DE REPRESENTATIVIDADE</v>
          </cell>
          <cell r="K338">
            <v>21.55</v>
          </cell>
        </row>
        <row r="339">
          <cell r="G339">
            <v>92043</v>
          </cell>
          <cell r="H339" t="str">
            <v>DISTRIBUIDOR DE AGREGADOS REBOCAVEL, CAPACIDADE 1,9 M³, LARGURA DE TRABALHO 3,66 M - CHP DIURNO. AF_11/2015</v>
          </cell>
          <cell r="I339" t="str">
            <v>CHP</v>
          </cell>
          <cell r="J339" t="str">
            <v>ATRIBUÍDO SÃO PAULO</v>
          </cell>
          <cell r="K339">
            <v>11.28</v>
          </cell>
        </row>
        <row r="340">
          <cell r="G340">
            <v>92106</v>
          </cell>
          <cell r="H340" t="str">
            <v>CAMINHÃO PARA EQUIPAMENTO DE LIMPEZA A SUCÇÃO, COM CAMINHÃO TRUCADO DE PESO BRUTO TOTAL 23000 KG, CARGA ÚTIL MÁXIMA 15935 KG, DISTÂNCIA ENTRE EIXOS 4,80 M, POTÊNCIA 230 CV, INCLUSIVE LIMPADORA A SUCÇÃO, TANQUE 12000 L - CHP DIURNO. AF_11/2015</v>
          </cell>
          <cell r="I340" t="str">
            <v>CHP</v>
          </cell>
          <cell r="J340" t="str">
            <v>ATRIBUÍDO SÃO PAULO</v>
          </cell>
          <cell r="K340">
            <v>222.26</v>
          </cell>
        </row>
        <row r="341">
          <cell r="G341">
            <v>92112</v>
          </cell>
          <cell r="H341" t="str">
            <v>PENEIRA ROTATIVA COM MOTOR ELÉTRICO TRIFÁSICO DE 2 CV, CILINDRO DE 1 M X 0,60 M, COM FUROS DE 3,17 MM - CHP DIURNO. AF_11/2015</v>
          </cell>
          <cell r="I341" t="str">
            <v>CHP</v>
          </cell>
          <cell r="J341" t="str">
            <v>COEFICIENTE DE REPRESENTATIVIDADE</v>
          </cell>
          <cell r="K341">
            <v>3.15</v>
          </cell>
        </row>
        <row r="342">
          <cell r="G342">
            <v>92118</v>
          </cell>
          <cell r="H342" t="str">
            <v>DOSADOR DE AREIA, CAPACIDADE DE 26 LITROS - CHP DIURNO. AF_11/2015</v>
          </cell>
          <cell r="I342" t="str">
            <v>CHP</v>
          </cell>
          <cell r="J342" t="str">
            <v>COEFICIENTE DE REPRESENTATIVIDADE</v>
          </cell>
          <cell r="K342">
            <v>0.24</v>
          </cell>
        </row>
        <row r="343">
          <cell r="G343">
            <v>92138</v>
          </cell>
          <cell r="H343" t="str">
            <v>CAMINHONETE COM MOTOR A DIESEL, POTÊNCIA 180 CV, CABINE DUPLA, 4X4 - CHP DIURNO. AF_11/2015</v>
          </cell>
          <cell r="I343" t="str">
            <v>CHP</v>
          </cell>
          <cell r="J343" t="str">
            <v>COEFICIENTE DE REPRESENTATIVIDADE</v>
          </cell>
          <cell r="K343">
            <v>70.180000000000007</v>
          </cell>
        </row>
        <row r="344">
          <cell r="G344">
            <v>92145</v>
          </cell>
          <cell r="H344" t="str">
            <v>CAMINHONETE CABINE SIMPLES COM MOTOR 1.6 FLEX, CÂMBIO MANUAL, POTÊNCIA 101/104 CV, 2 PORTAS - CHP DIURNO. AF_11/2015</v>
          </cell>
          <cell r="I344" t="str">
            <v>CHP</v>
          </cell>
          <cell r="J344" t="str">
            <v>COEFICIENTE DE REPRESENTATIVIDADE</v>
          </cell>
          <cell r="K344">
            <v>63.5</v>
          </cell>
        </row>
        <row r="345">
          <cell r="G345">
            <v>92242</v>
          </cell>
          <cell r="H345" t="str">
            <v>CAMINHÃO DE TRANSPORTE DE MATERIAL ASFÁLTICO 20.000 L, COM CAVALO MECÂNICO DE CAPACIDADE MÁXIMA DE TRAÇÃO COMBINADO DE 45.000 KG, POTÊNCIA 330 CV, INCLUSIVE TANQUE DE ASFALTO COM MAÇARICO - CHP DIURNO. AF_12/2015</v>
          </cell>
          <cell r="I345" t="str">
            <v>CHP</v>
          </cell>
          <cell r="J345" t="str">
            <v>ATRIBUÍDO SÃO PAULO</v>
          </cell>
          <cell r="K345">
            <v>297.83</v>
          </cell>
        </row>
        <row r="346">
          <cell r="G346">
            <v>92716</v>
          </cell>
          <cell r="H346" t="str">
            <v>APARELHO PARA CORTE E SOLDA OXI-ACETILENO SOBRE RODAS, INCLUSIVE CILINDROS E MAÇARICOS - CHP DIURNO. AF_12/2015</v>
          </cell>
          <cell r="I346" t="str">
            <v>CHP</v>
          </cell>
          <cell r="J346" t="str">
            <v>COEFICIENTE DE REPRESENTATIVIDADE</v>
          </cell>
          <cell r="K346">
            <v>26.51</v>
          </cell>
        </row>
        <row r="347">
          <cell r="G347">
            <v>92960</v>
          </cell>
          <cell r="H347" t="str">
            <v>MÁQUINA EXTRUSORA DE CONCRETO PARA GUIAS E SARJETAS, MOTOR A DIESEL, POTÊNCIA 14 CV - CHP DIURNO. AF_12/2015</v>
          </cell>
          <cell r="I347" t="str">
            <v>CHP</v>
          </cell>
          <cell r="J347" t="str">
            <v>ATRIBUÍDO SÃO PAULO</v>
          </cell>
          <cell r="K347">
            <v>14.99</v>
          </cell>
        </row>
        <row r="348">
          <cell r="G348">
            <v>92966</v>
          </cell>
          <cell r="H348" t="str">
            <v>MARTELO PERFURADOR PNEUMÁTICO MANUAL, HASTE 25 X 75 MM, 21 KG - CHP DIURNO. AF_12/2015</v>
          </cell>
          <cell r="I348" t="str">
            <v>CHP</v>
          </cell>
          <cell r="J348" t="str">
            <v>COEFICIENTE DE REPRESENTATIVIDADE</v>
          </cell>
          <cell r="K348">
            <v>17.46</v>
          </cell>
        </row>
        <row r="349">
          <cell r="G349">
            <v>93224</v>
          </cell>
          <cell r="H349" t="str">
            <v>PERFURATRIZ COM TORRE METÁLICA PARA EXECUÇÃO DE ESTACA HÉLICE CONTÍNUA, PROFUNDIDADE MÁXIMA DE 32 M, DIÂMETRO MÁXIMO DE 1000 MM, POTÊNCIA INSTALADA DE 350 HP, MESA ROTATIVA COM TORQUE MÁXIMO DE 263 KNM - CHP DIURNO. AF_01/2016</v>
          </cell>
          <cell r="I349" t="str">
            <v>CHP</v>
          </cell>
          <cell r="J349" t="str">
            <v>COEFICIENTE DE REPRESENTATIVIDADE</v>
          </cell>
          <cell r="K349">
            <v>775.24</v>
          </cell>
        </row>
        <row r="350">
          <cell r="G350">
            <v>93233</v>
          </cell>
          <cell r="H350" t="str">
            <v>BETONEIRA CAPACIDADE NOMINAL 400 L, CAPACIDADE DE MISTURA 310 L, MOTOR A GASOLINA POTÊNCIA 5,5 HP, SEM CARREGADOR - CHP DIURNO. AF_02/2016</v>
          </cell>
          <cell r="I350" t="str">
            <v>CHP</v>
          </cell>
          <cell r="J350" t="str">
            <v>COEFICIENTE DE REPRESENTATIVIDADE</v>
          </cell>
          <cell r="K350">
            <v>9.49</v>
          </cell>
        </row>
        <row r="351">
          <cell r="G351">
            <v>93272</v>
          </cell>
          <cell r="H351" t="str">
            <v>GRUA ASCENSIONAL, LANCA DE 30 M, CAPACIDADE DE 1,0 T A 30 M, ALTURA ATE 39 M - CHP DIURNO. AF_03/2016</v>
          </cell>
          <cell r="I351" t="str">
            <v>CHP</v>
          </cell>
          <cell r="J351" t="str">
            <v>ATRIBUÍDO SÃO PAULO</v>
          </cell>
          <cell r="K351">
            <v>112.16</v>
          </cell>
        </row>
        <row r="352">
          <cell r="G352">
            <v>93281</v>
          </cell>
          <cell r="H352" t="str">
            <v>GUINCHO ELÉTRICO DE COLUNA, CAPACIDADE 400 KG, COM MOTO FREIO, MOTOR TRIFÁSICO DE 1,25 CV - CHP DIURNO. AF_03/2016</v>
          </cell>
          <cell r="I352" t="str">
            <v>CHP</v>
          </cell>
          <cell r="J352" t="str">
            <v>COEFICIENTE DE REPRESENTATIVIDADE</v>
          </cell>
          <cell r="K352">
            <v>18.59</v>
          </cell>
        </row>
        <row r="353">
          <cell r="G353">
            <v>93287</v>
          </cell>
          <cell r="H353" t="str">
            <v>GUINDASTE HIDRÁULICO AUTOPROPELIDO, COM LANÇA TELESCÓPICA 40 M, CAPACIDADE MÁXIMA 60 T, POTÊNCIA 260 KW - CHP DIURNO. AF_03/2016</v>
          </cell>
          <cell r="I353" t="str">
            <v>CHP</v>
          </cell>
          <cell r="J353" t="str">
            <v>ATRIBUÍDO SÃO PAULO</v>
          </cell>
          <cell r="K353">
            <v>484.68</v>
          </cell>
        </row>
        <row r="354">
          <cell r="G354">
            <v>93402</v>
          </cell>
          <cell r="H354" t="str">
            <v>GUINDAUTO HIDRÁULICO, CAPACIDADE MÁXIMA DE CARGA 3300 KG, MOMENTO MÁXIMO DE CARGA 5,8 TM, ALCANCE MÁXIMO HORIZONTAL 7,60 M, INCLUSIVE CAMINHÃO TOCO PBT 16.000 KG, POTÊNCIA DE 189 CV - CHP DIURNO. AF_03/2016</v>
          </cell>
          <cell r="I354" t="str">
            <v>CHP</v>
          </cell>
          <cell r="J354" t="str">
            <v>ATRIBUÍDO SÃO PAULO</v>
          </cell>
          <cell r="K354">
            <v>177.72</v>
          </cell>
        </row>
        <row r="355">
          <cell r="G355">
            <v>93408</v>
          </cell>
          <cell r="H355" t="str">
            <v>MÁQUINA JATO DE PRESSAO PORTÁTIL, CAMARA DE 1 SAIDA, CAPACIDADE 280 L, DIAMETRO 670 MM, BICO DE JATO CURTO VENTURI DE 5/16'' , MANGUEIRA DE 1'' COM COMPRESSOR DE AR REBOCÁVEL 189 PCM E MOTOR DIESEL 63 CV - CHP DIURNO. AF_03/2016</v>
          </cell>
          <cell r="I355" t="str">
            <v>CHP</v>
          </cell>
          <cell r="J355" t="str">
            <v>ATRIBUÍDO SÃO PAULO</v>
          </cell>
          <cell r="K355">
            <v>70.33</v>
          </cell>
        </row>
        <row r="356">
          <cell r="G356">
            <v>93415</v>
          </cell>
          <cell r="H356" t="str">
            <v>GERADOR PORTÁTIL MONOFÁSICO, POTÊNCIA 5500 VA, MOTOR A GASOLINA, POTÊNCIA DO MOTOR 13 CV - CHP DIURNO. AF_03/2016</v>
          </cell>
          <cell r="I356" t="str">
            <v>CHP</v>
          </cell>
          <cell r="J356" t="str">
            <v>COEFICIENTE DE REPRESENTATIVIDADE</v>
          </cell>
          <cell r="K356">
            <v>15.24</v>
          </cell>
        </row>
        <row r="357">
          <cell r="G357">
            <v>93421</v>
          </cell>
          <cell r="H357" t="str">
            <v>GRUPO GERADOR REBOCÁVEL, POTÊNCIA 66 KVA, MOTOR A DIESEL - CHP DIURNO. AF_03/2016</v>
          </cell>
          <cell r="I357" t="str">
            <v>CHP</v>
          </cell>
          <cell r="J357" t="str">
            <v>COEFICIENTE DE REPRESENTATIVIDADE</v>
          </cell>
          <cell r="K357">
            <v>55.89</v>
          </cell>
        </row>
        <row r="358">
          <cell r="G358">
            <v>93427</v>
          </cell>
          <cell r="H358" t="str">
            <v>GRUPO GERADOR ESTACIONÁRIO, POTÊNCIA 150 KVA, MOTOR A DIESEL- CHP DIURNO. AF_03/2016</v>
          </cell>
          <cell r="I358" t="str">
            <v>CHP</v>
          </cell>
          <cell r="J358" t="str">
            <v>COEFICIENTE DE REPRESENTATIVIDADE</v>
          </cell>
          <cell r="K358">
            <v>129.49</v>
          </cell>
        </row>
        <row r="359">
          <cell r="G359">
            <v>93433</v>
          </cell>
          <cell r="H359" t="str">
            <v>USINA DE MISTURA ASFÁLTICA À QUENTE, TIPO CONTRA FLUXO, PROD 40 A 80 TON/HORA - CHP DIURNO. AF_03/2016</v>
          </cell>
          <cell r="I359" t="str">
            <v>CHP</v>
          </cell>
          <cell r="J359" t="str">
            <v>ATRIBUÍDO SÃO PAULO</v>
          </cell>
          <cell r="K359">
            <v>2531.9899999999998</v>
          </cell>
        </row>
        <row r="360">
          <cell r="G360">
            <v>93439</v>
          </cell>
          <cell r="H360" t="str">
            <v>USINA DE ASFALTO À FRIO, CAPACIDADE DE 40 A 60 TON/HORA, ELÉTRICA POTÊNCIA 30 CV - CHP DIURNO. AF_03/2016</v>
          </cell>
          <cell r="I360" t="str">
            <v>CHP</v>
          </cell>
          <cell r="J360" t="str">
            <v>ATRIBUÍDO SÃO PAULO</v>
          </cell>
          <cell r="K360">
            <v>111.45</v>
          </cell>
        </row>
        <row r="361">
          <cell r="G361">
            <v>95121</v>
          </cell>
          <cell r="H361" t="str">
            <v>USINA MISTURADORA DE SOLOS, CAPACIDADE DE 200 A 500 TON/H, POTENCIA 75KW - CHP DIURNO. AF_07/2016</v>
          </cell>
          <cell r="I361" t="str">
            <v>CHP</v>
          </cell>
          <cell r="J361" t="str">
            <v>ATRIBUÍDO SÃO PAULO</v>
          </cell>
          <cell r="K361">
            <v>251.76</v>
          </cell>
        </row>
        <row r="362">
          <cell r="G362">
            <v>95127</v>
          </cell>
          <cell r="H362" t="str">
            <v>DISTRIBUIDOR DE AGREGADOS AUTOPROPELIDO, CAP 3 M3, A DIESEL, POTÊNCIA 176CV - CHP DIURNO. AF_07/2016</v>
          </cell>
          <cell r="I362" t="str">
            <v>CHP</v>
          </cell>
          <cell r="J362" t="str">
            <v>ATRIBUÍDO SÃO PAULO</v>
          </cell>
          <cell r="K362">
            <v>167.64</v>
          </cell>
        </row>
        <row r="363">
          <cell r="G363">
            <v>95133</v>
          </cell>
          <cell r="H363" t="str">
            <v>MÁQUINA DEMARCADORA DE FAIXA DE TRÁFEGO À FRIO, AUTOPROPELIDA, POTÊNCIA 38 HP - CHP DIURNO. AF_07/2016</v>
          </cell>
          <cell r="I363" t="str">
            <v>CHP</v>
          </cell>
          <cell r="J363" t="str">
            <v>ATRIBUÍDO SÃO PAULO</v>
          </cell>
          <cell r="K363">
            <v>130.99</v>
          </cell>
        </row>
        <row r="364">
          <cell r="G364">
            <v>95139</v>
          </cell>
          <cell r="H364" t="str">
            <v>TALHA MANUAL DE CORRENTE, CAPACIDADE DE 2 TON. COM ELEVAÇÃO DE 3 M - CHP DIURNO. AF_07/2016</v>
          </cell>
          <cell r="I364" t="str">
            <v>CHP</v>
          </cell>
          <cell r="J364" t="str">
            <v>COLETADO</v>
          </cell>
          <cell r="K364">
            <v>0.06</v>
          </cell>
        </row>
        <row r="365">
          <cell r="G365">
            <v>95212</v>
          </cell>
          <cell r="H365" t="str">
            <v>GRUA ASCENCIONAL, LANCA DE 42 M, CAPACIDADE DE 1,5 T A 30 M, ALTURA ATE 39 M - CHP DIURNO. AF_08/2016</v>
          </cell>
          <cell r="I365" t="str">
            <v>CHP</v>
          </cell>
          <cell r="J365" t="str">
            <v>ATRIBUÍDO SÃO PAULO</v>
          </cell>
          <cell r="K365">
            <v>123.58</v>
          </cell>
        </row>
        <row r="366">
          <cell r="G366">
            <v>95258</v>
          </cell>
          <cell r="H366" t="str">
            <v>MARTELO DEMOLIDOR PNEUMÁTICO MANUAL, 32 KG - CHP DIURNO. AF_09/2016</v>
          </cell>
          <cell r="I366" t="str">
            <v>CHP</v>
          </cell>
          <cell r="J366" t="str">
            <v>COEFICIENTE DE REPRESENTATIVIDADE</v>
          </cell>
          <cell r="K366">
            <v>17.18</v>
          </cell>
        </row>
        <row r="367">
          <cell r="G367">
            <v>95264</v>
          </cell>
          <cell r="H367" t="str">
            <v>COMPACTADOR DE SOLOS DE PERCUSÃO (SOQUETE) COM MOTOR A GASOLINA, POTÊNCIA 3 CV - CHP DIURNO. AF_09/2016</v>
          </cell>
          <cell r="I367" t="str">
            <v>CHP</v>
          </cell>
          <cell r="J367" t="str">
            <v>ATRIBUÍDO SÃO PAULO</v>
          </cell>
          <cell r="K367">
            <v>6.03</v>
          </cell>
        </row>
        <row r="368">
          <cell r="G368">
            <v>95270</v>
          </cell>
          <cell r="H368" t="str">
            <v>RÉGUA VIBRATÓRIA DUPLA PARA CONCRETO, PESO DE 60KG, COMPRIMENTO 4 M, COM MOTOR A GASOLINA, POTÊNCIA 5,5 HP - CHP DIURNO. AF_09/2016</v>
          </cell>
          <cell r="I368" t="str">
            <v>CHP</v>
          </cell>
          <cell r="J368" t="str">
            <v>ATRIBUÍDO SÃO PAULO</v>
          </cell>
          <cell r="K368">
            <v>9.5299999999999994</v>
          </cell>
        </row>
        <row r="369">
          <cell r="G369">
            <v>95276</v>
          </cell>
          <cell r="H369" t="str">
            <v>POLIDORA DE PISO (POLITRIZ), PESO DE 100KG, DIÂMETRO 450 MM, MOTOR ELÉTRICO, POTÊNCIA 4 HP - CHP DIURNO. AF_09/2016</v>
          </cell>
          <cell r="I369" t="str">
            <v>CHP</v>
          </cell>
          <cell r="J369" t="str">
            <v>ATRIBUÍDO SÃO PAULO</v>
          </cell>
          <cell r="K369">
            <v>3.46</v>
          </cell>
        </row>
        <row r="370">
          <cell r="G370">
            <v>95282</v>
          </cell>
          <cell r="H370" t="str">
            <v>DESEMPENADEIRA DE CONCRETO, PESO DE 75KG, 4 PÁS, MOTOR A GASOLINA, POTÊNCIA 5,5 HP - CHP DIURNO. AF_09/2016</v>
          </cell>
          <cell r="I370" t="str">
            <v>CHP</v>
          </cell>
          <cell r="J370" t="str">
            <v>ATRIBUÍDO SÃO PAULO</v>
          </cell>
          <cell r="K370">
            <v>9.5</v>
          </cell>
        </row>
        <row r="371">
          <cell r="G371">
            <v>95620</v>
          </cell>
          <cell r="H371" t="str">
            <v>PERFURATRIZ PNEUMATICA MANUAL DE PESO MEDIO, MARTELETE, 18KG, COMPRIMENTO MÁXIMO DE CURSO DE 6 M, DIAMETRO DO PISTAO DE 5,5 CM - CHP DIURNO. AF_11/2016</v>
          </cell>
          <cell r="I371" t="str">
            <v>CHP</v>
          </cell>
          <cell r="J371" t="str">
            <v>COEFICIENTE DE REPRESENTATIVIDADE</v>
          </cell>
          <cell r="K371">
            <v>16.87</v>
          </cell>
        </row>
        <row r="372">
          <cell r="G372">
            <v>95631</v>
          </cell>
          <cell r="H372" t="str">
            <v>ROLO COMPACTADOR VIBRATORIO TANDEM, ACO LISO, POTENCIA 125 HP, PESO SEM/COM LASTRO 10,20/11,65 T, LARGURA DE TRABALHO 1,73 M - CHP DIURNO. AF_11/2016</v>
          </cell>
          <cell r="I372" t="str">
            <v>CHP</v>
          </cell>
          <cell r="J372" t="str">
            <v>ATRIBUÍDO SÃO PAULO</v>
          </cell>
          <cell r="K372">
            <v>159.13</v>
          </cell>
        </row>
        <row r="373">
          <cell r="G373">
            <v>95702</v>
          </cell>
          <cell r="H373" t="str">
            <v>PERFURATRIZ MANUAL, TORQUE MAXIMO 55 KGF.M, POTENCIA 5 CV, COM DIAMETRO MAXIMO 8 1/2" - CHP DIURNO. AF_11/2016</v>
          </cell>
          <cell r="I373" t="str">
            <v>CHP</v>
          </cell>
          <cell r="J373" t="str">
            <v>COEFICIENTE DE REPRESENTATIVIDADE</v>
          </cell>
          <cell r="K373">
            <v>27.15</v>
          </cell>
        </row>
        <row r="374">
          <cell r="G374">
            <v>95708</v>
          </cell>
          <cell r="H374" t="str">
            <v>PERFURATRIZ SOBRE ESTEIRA, TORQUE MÁXIMO 600 KGF, POTÊNCIA ENTRE 50 E 60 HP, DIÂMETRO MÁXIMO 10 - CHP DIURNO. AF_11/2016</v>
          </cell>
          <cell r="I374" t="str">
            <v>CHP</v>
          </cell>
          <cell r="J374" t="str">
            <v>COEFICIENTE DE REPRESENTATIVIDADE</v>
          </cell>
          <cell r="K374">
            <v>140.63999999999999</v>
          </cell>
        </row>
        <row r="375">
          <cell r="G375">
            <v>95714</v>
          </cell>
          <cell r="H375" t="str">
            <v>ESCAVADEIRA HIDRAULICA SOBRE ESTEIRA, COM GARRA GIRATORIA DE MANDIBULAS, PESO OPERACIONAL ENTRE 22,00 E 25,50 TON, POTENCIA LIQUIDA ENTRE 150 E 160 HP - CHP DIURNO. AF_11/2016</v>
          </cell>
          <cell r="I375" t="str">
            <v>CHP</v>
          </cell>
          <cell r="J375" t="str">
            <v>COEFICIENTE DE REPRESENTATIVIDADE</v>
          </cell>
          <cell r="K375">
            <v>192.46</v>
          </cell>
        </row>
        <row r="376">
          <cell r="G376">
            <v>95720</v>
          </cell>
          <cell r="H376" t="str">
            <v>ESCAVADEIRA HIDRAULICA SOBRE ESTEIRA, EQUIPADA COM CLAMSHELL, COM CAPACIDADE DA CAÇAMBA ENTRE 1,20 E 1,50 M3, PESO OPERACIONAL ENTRE 20,00 E 22,00 TON, POTENCIA LIQUIDA ENTRE 150 E 160 HP - CHP DIURNO. AF_11/2016</v>
          </cell>
          <cell r="I376" t="str">
            <v>CHP</v>
          </cell>
          <cell r="J376" t="str">
            <v>COEFICIENTE DE REPRESENTATIVIDADE</v>
          </cell>
          <cell r="K376">
            <v>188.63</v>
          </cell>
        </row>
        <row r="377">
          <cell r="G377">
            <v>95872</v>
          </cell>
          <cell r="H377" t="str">
            <v>GRUPO GERADOR COM CARENAGEM, MOTOR DIESEL POTÊNCIA STANDART ENTRE 250 E 260 KVA - CHP DIURNO. AF_12/2016</v>
          </cell>
          <cell r="I377" t="str">
            <v>CHP</v>
          </cell>
          <cell r="J377" t="str">
            <v>COEFICIENTE DE REPRESENTATIVIDADE</v>
          </cell>
          <cell r="K377">
            <v>219.98</v>
          </cell>
        </row>
        <row r="378">
          <cell r="G378">
            <v>96013</v>
          </cell>
          <cell r="H378" t="str">
            <v>TRATOR DE PNEUS COM POTÊNCIA DE 122 CV, TRAÇÃO 4X4, COM VASSOURA MECÂNICA ACOPLADA - CHP DIURNO. AF_02/2017</v>
          </cell>
          <cell r="I378" t="str">
            <v>CHP</v>
          </cell>
          <cell r="J378" t="str">
            <v>ATRIBUÍDO SÃO PAULO</v>
          </cell>
          <cell r="K378">
            <v>192.06</v>
          </cell>
        </row>
        <row r="379">
          <cell r="G379">
            <v>96020</v>
          </cell>
          <cell r="H379" t="str">
            <v>TRATOR DE PNEUS COM POTÊNCIA DE 122 CV, TRAÇÃO 4X4, COM GRADE DE DISCOS ACOPLADA - CHP DIURNO. AF_02/2017</v>
          </cell>
          <cell r="I379" t="str">
            <v>CHP</v>
          </cell>
          <cell r="J379" t="str">
            <v>ATRIBUÍDO SÃO PAULO</v>
          </cell>
          <cell r="K379">
            <v>191.59</v>
          </cell>
        </row>
        <row r="380">
          <cell r="G380">
            <v>96028</v>
          </cell>
          <cell r="H380" t="str">
            <v>TRATOR DE PNEUS COM POTÊNCIA DE 85 CV, TRAÇÃO 4X4, COM GRADE DE DISCOS ACOPLADA - CHP DIURNO. AF_02/2017</v>
          </cell>
          <cell r="I380" t="str">
            <v>CHP</v>
          </cell>
          <cell r="J380" t="str">
            <v>ATRIBUÍDO SÃO PAULO</v>
          </cell>
          <cell r="K380">
            <v>142.69</v>
          </cell>
        </row>
        <row r="381">
          <cell r="G381">
            <v>96035</v>
          </cell>
          <cell r="H381" t="str">
            <v>CAMINHÃO BASCULANTE 10 M3, TRUCADO, POTÊNCIA 230 CV, INCLUSIVE CAÇAMBA METÁLICA, COM DISTRIBUIDOR DE AGREGADOS ACOPLADO - CHP DIURNO. AF_02/2017</v>
          </cell>
          <cell r="I381" t="str">
            <v>CHP</v>
          </cell>
          <cell r="J381" t="str">
            <v>ATRIBUÍDO SÃO PAULO</v>
          </cell>
          <cell r="K381">
            <v>192.16</v>
          </cell>
        </row>
        <row r="382">
          <cell r="G382">
            <v>96157</v>
          </cell>
          <cell r="H382" t="str">
            <v>TRATOR DE PNEUS COM POTÊNCIA DE 85 CV, TRAÇÃO 4X4, COM VASSOURA MECÂNICA ACOPLADA - CHP DIURNO. AF_03/2017</v>
          </cell>
          <cell r="I382" t="str">
            <v>CHP</v>
          </cell>
          <cell r="J382" t="str">
            <v>ATRIBUÍDO SÃO PAULO</v>
          </cell>
          <cell r="K382">
            <v>143.16</v>
          </cell>
        </row>
        <row r="383">
          <cell r="G383">
            <v>96158</v>
          </cell>
          <cell r="H383" t="str">
            <v>MINICARREGADEIRA SOBRE RODAS POTENCIA 47HP CAPACIDADE OPERACAO 646 KG, COM VASSOURA MECÂNICA ACOPLADA - CHP DIURNO. AF_03/2017</v>
          </cell>
          <cell r="I383" t="str">
            <v>CHP</v>
          </cell>
          <cell r="J383" t="str">
            <v>ATRIBUÍDO SÃO PAULO</v>
          </cell>
          <cell r="K383">
            <v>104.73</v>
          </cell>
        </row>
        <row r="384">
          <cell r="G384">
            <v>96245</v>
          </cell>
          <cell r="H384" t="str">
            <v>MINIESCAVADEIRA SOBRE ESTEIRAS, POTENCIA LIQUIDA DE *30* HP, PESO OPERACIONAL DE *3.500* KG - CHP DIURNO. AF_04/2017</v>
          </cell>
          <cell r="I384" t="str">
            <v>CHP</v>
          </cell>
          <cell r="J384" t="str">
            <v>ATRIBUÍDO SÃO PAULO</v>
          </cell>
          <cell r="K384">
            <v>67.45</v>
          </cell>
        </row>
        <row r="385">
          <cell r="G385">
            <v>96463</v>
          </cell>
          <cell r="H385" t="str">
            <v>ROLO COMPACTADOR DE PNEUS, ESTATICO, PRESSAO VARIAVEL, POTENCIA 110 HP, PESO SEM/COM LASTRO 10,8/27 T, LARGURA DE ROLAGEM 2,30 M - CHP DIURNO. AF_06/2017</v>
          </cell>
          <cell r="I385" t="str">
            <v>CHP</v>
          </cell>
          <cell r="J385" t="str">
            <v>ATRIBUÍDO SÃO PAULO</v>
          </cell>
          <cell r="K385">
            <v>147.65</v>
          </cell>
        </row>
        <row r="386">
          <cell r="G386">
            <v>98764</v>
          </cell>
          <cell r="H386" t="str">
            <v>INVERSOR DE SOLDA MONOFÁSICO DE 160 A, POTÊNCIA DE 5400 W, TENSÃO DE 220 V, PARA SOLDA COM ELETRODOS DE 2,0 A 4,0 MM E PROCESSO TIG - CHP DIURNO. AF_06/2018</v>
          </cell>
          <cell r="I386" t="str">
            <v>CHP</v>
          </cell>
          <cell r="J386" t="str">
            <v>COEFICIENTE DE REPRESENTATIVIDADE</v>
          </cell>
          <cell r="K386">
            <v>5.05</v>
          </cell>
        </row>
        <row r="387">
          <cell r="G387">
            <v>99833</v>
          </cell>
          <cell r="H387" t="str">
            <v>LAVADORA DE ALTA PRESSAO (LAVA-JATO) PARA AGUA FRIA, PRESSAO DE OPERACAO ENTRE 1400 E 1900 LIB/POL2, VAZAO MAXIMA ENTRE 400 E 700 L/H - CHP DIURNO. AF_04/2019</v>
          </cell>
          <cell r="I387" t="str">
            <v>CHP</v>
          </cell>
          <cell r="J387" t="str">
            <v>COEFICIENTE DE REPRESENTATIVIDADE</v>
          </cell>
          <cell r="K387">
            <v>1.69</v>
          </cell>
        </row>
        <row r="388">
          <cell r="G388">
            <v>100641</v>
          </cell>
          <cell r="H388" t="str">
            <v>USINA DE MISTURA ASFÁLTICA À QUENTE, TIPO CONTRA FLUXO, PROD 100 A 140 TON/HORA - CHP DIURNO. AF_12/2019</v>
          </cell>
          <cell r="I388" t="str">
            <v>CHP</v>
          </cell>
          <cell r="J388" t="str">
            <v>ATRIBUÍDO SÃO PAULO</v>
          </cell>
          <cell r="K388">
            <v>571.02</v>
          </cell>
        </row>
        <row r="389">
          <cell r="G389">
            <v>100647</v>
          </cell>
          <cell r="H389" t="str">
            <v>USINA DE ASFALTO, TIPO GRAVIMÉTRICA, PROD 150 TON/HORA - CHP DIURNO. AF_12/2019</v>
          </cell>
          <cell r="I389" t="str">
            <v>CHP</v>
          </cell>
          <cell r="J389" t="str">
            <v>ATRIBUÍDO SÃO PAULO</v>
          </cell>
          <cell r="K389">
            <v>1171.17</v>
          </cell>
        </row>
        <row r="390">
          <cell r="G390">
            <v>102275</v>
          </cell>
          <cell r="H390" t="str">
            <v>MARTELO DEMOLIDOR ELÉTRICO, COM POTÊNCIA DE 2.000 W, 1.000 IMPACTOS POR MINUTO, PESO DE 30 KG - CHP DIURNO. AF_01/2021</v>
          </cell>
          <cell r="I390" t="str">
            <v>CHP</v>
          </cell>
          <cell r="J390" t="str">
            <v>COEFICIENTE DE REPRESENTATIVIDADE</v>
          </cell>
          <cell r="K390">
            <v>18.07</v>
          </cell>
        </row>
        <row r="391">
          <cell r="G391">
            <v>5632</v>
          </cell>
          <cell r="H391" t="str">
            <v>ESCAVADEIRA HIDRÁULICA SOBRE ESTEIRAS, CAÇAMBA 0,80 M3, PESO OPERACIONAL 17 T, POTENCIA BRUTA 111 HP - CHI DIURNO. AF_06/2014</v>
          </cell>
          <cell r="I391" t="str">
            <v>CHI</v>
          </cell>
          <cell r="J391" t="str">
            <v>COLETADO</v>
          </cell>
          <cell r="K391">
            <v>62.24</v>
          </cell>
        </row>
        <row r="392">
          <cell r="G392">
            <v>5679</v>
          </cell>
          <cell r="H392" t="str">
            <v>RETROESCAVADEIRA SOBRE RODAS COM CARREGADEIRA, TRAÇÃO 4X4, POTÊNCIA LÍQ. 88 HP, CAÇAMBA CARREG. CAP. MÍN. 1 M3, CAÇAMBA RETRO CAP. 0,26 M3, PESO OPERACIONAL MÍN. 6.674 KG, PROFUNDIDADE ESCAVAÇÃO MÁX. 4,37 M - CHI DIURNO. AF_06/2014</v>
          </cell>
          <cell r="I392" t="str">
            <v>CHI</v>
          </cell>
          <cell r="J392" t="str">
            <v>COEFICIENTE DE REPRESENTATIVIDADE</v>
          </cell>
          <cell r="K392">
            <v>45.3</v>
          </cell>
        </row>
        <row r="393">
          <cell r="G393">
            <v>5681</v>
          </cell>
          <cell r="H393" t="str">
            <v>RETROESCAVADEIRA SOBRE RODAS COM CARREGADEIRA, TRAÇÃO 4X2, POTÊNCIA LÍQ. 79 HP, CAÇAMBA CARREG. CAP. MÍN. 1 M3, CAÇAMBA RETRO CAP. 0,20 M3, PESO OPERACIONAL MÍN. 6.570 KG, PROFUNDIDADE ESCAVAÇÃO MÁX. 4,37 M - CHI DIURNO. AF_06/2014</v>
          </cell>
          <cell r="I393" t="str">
            <v>CHI</v>
          </cell>
          <cell r="J393" t="str">
            <v>COEFICIENTE DE REPRESENTATIVIDADE</v>
          </cell>
          <cell r="K393">
            <v>42.57</v>
          </cell>
        </row>
        <row r="394">
          <cell r="G394">
            <v>5685</v>
          </cell>
          <cell r="H394" t="str">
            <v>ROLO COMPACTADOR VIBRATÓRIO DE UM CILINDRO AÇO LISO, POTÊNCIA 80 HP, PESO OPERACIONAL MÁXIMO 8,1 T, IMPACTO DINÂMICO 16,15 / 9,5 T, LARGURA DE TRABALHO 1,68 M - CHI DIURNO. AF_06/2014</v>
          </cell>
          <cell r="I394" t="str">
            <v>CHI</v>
          </cell>
          <cell r="J394" t="str">
            <v>ATRIBUÍDO SÃO PAULO</v>
          </cell>
          <cell r="K394">
            <v>39.630000000000003</v>
          </cell>
        </row>
        <row r="395">
          <cell r="G395">
            <v>5690</v>
          </cell>
          <cell r="H395" t="str">
            <v>GRADE DE DISCO CONTROLE REMOTO REBOCÁVEL, COM 24 DISCOS 24 X 6 MM COM PNEUS PARA TRANSPORTE - CHI DIURNO. AF_06/2014</v>
          </cell>
          <cell r="I395" t="str">
            <v>CHI</v>
          </cell>
          <cell r="J395" t="str">
            <v>ATRIBUÍDO SÃO PAULO</v>
          </cell>
          <cell r="K395">
            <v>3.77</v>
          </cell>
        </row>
        <row r="396">
          <cell r="G396">
            <v>5806</v>
          </cell>
          <cell r="H396" t="str">
            <v>MOTOBOMBA CENTRÍFUGA, MOTOR A GASOLINA, POTÊNCIA 5,42 HP, BOCAIS 1 1/2" X 1", DIÂMETRO ROTOR 143 MM HM/Q = 6 MCA / 16,8 M3/H A 38 MCA / 6,6 M3/H - CHI DIURNO. AF_06/2014</v>
          </cell>
          <cell r="I396" t="str">
            <v>CHI</v>
          </cell>
          <cell r="J396" t="str">
            <v>COEFICIENTE DE REPRESENTATIVIDADE</v>
          </cell>
          <cell r="K396">
            <v>0.24</v>
          </cell>
        </row>
        <row r="397">
          <cell r="G397">
            <v>5826</v>
          </cell>
          <cell r="H397" t="str">
            <v>CAMINHÃO TOCO, PBT 16.000 KG, CARGA ÚTIL MÁX. 10.685 KG, DIST. ENTRE EIXOS 4,8 M, POTÊNCIA 189 CV, INCLUSIVE CARROCERIA FIXA ABERTA DE MADEIRA P/ TRANSPORTE GERAL DE CARGA SECA, DIMEN. APROX. 2,5 X 7,00 X 0,50 M - CHI DIURNO. AF_06/2014</v>
          </cell>
          <cell r="I397" t="str">
            <v>CHI</v>
          </cell>
          <cell r="J397" t="str">
            <v>COEFICIENTE DE REPRESENTATIVIDADE</v>
          </cell>
          <cell r="K397">
            <v>30.14</v>
          </cell>
        </row>
        <row r="398">
          <cell r="G398">
            <v>5829</v>
          </cell>
          <cell r="H398" t="str">
            <v>USINA DE CONCRETO FIXA, CAPACIDADE NOMINAL DE 90 A 120 M3/H, SEM SILO - CHI DIURNO. AF_07/2016</v>
          </cell>
          <cell r="I398" t="str">
            <v>CHI</v>
          </cell>
          <cell r="J398" t="str">
            <v>ATRIBUÍDO SÃO PAULO</v>
          </cell>
          <cell r="K398">
            <v>110.92</v>
          </cell>
        </row>
        <row r="399">
          <cell r="G399">
            <v>5837</v>
          </cell>
          <cell r="H399" t="str">
            <v>VIBROACABADORA DE ASFALTO SOBRE ESTEIRAS, LARGURA DE PAVIMENTAÇÃO 1,90 M A 5,30 M, POTÊNCIA 105 HP CAPACIDADE 450 T/H - CHI DIURNO. AF_11/2014</v>
          </cell>
          <cell r="I399" t="str">
            <v>CHI</v>
          </cell>
          <cell r="J399" t="str">
            <v>ATRIBUÍDO SÃO PAULO</v>
          </cell>
          <cell r="K399">
            <v>118.94</v>
          </cell>
        </row>
        <row r="400">
          <cell r="G400">
            <v>5841</v>
          </cell>
          <cell r="H400" t="str">
            <v>VASSOURA MECÂNICA REBOCÁVEL COM ESCOVA CILÍNDRICA, LARGURA ÚTIL DE VARRIMENTO DE 2,44 M - CHI DIURNO. AF_06/2014</v>
          </cell>
          <cell r="I400" t="str">
            <v>CHI</v>
          </cell>
          <cell r="J400" t="str">
            <v>ATRIBUÍDO SÃO PAULO</v>
          </cell>
          <cell r="K400">
            <v>4.33</v>
          </cell>
        </row>
        <row r="401">
          <cell r="G401">
            <v>5845</v>
          </cell>
          <cell r="H401" t="str">
            <v>TRATOR DE PNEUS, POTÊNCIA 122 CV, TRAÇÃO 4X4, PESO COM LASTRO DE 4.510 KG - CHI DIURNO. AF_06/2014</v>
          </cell>
          <cell r="I401" t="str">
            <v>CHI</v>
          </cell>
          <cell r="J401" t="str">
            <v>COEFICIENTE DE REPRESENTATIVIDADE</v>
          </cell>
          <cell r="K401">
            <v>35.46</v>
          </cell>
        </row>
        <row r="402">
          <cell r="G402">
            <v>5849</v>
          </cell>
          <cell r="H402" t="str">
            <v>TRATOR DE ESTEIRAS, POTÊNCIA 170 HP, PESO OPERACIONAL 19 T, CAÇAMBA 5,2 M3 - CHI DIURNO. AF_06/2014</v>
          </cell>
          <cell r="I402" t="str">
            <v>CHI</v>
          </cell>
          <cell r="J402" t="str">
            <v>COEFICIENTE DE REPRESENTATIVIDADE</v>
          </cell>
          <cell r="K402">
            <v>56.63</v>
          </cell>
        </row>
        <row r="403">
          <cell r="G403">
            <v>5853</v>
          </cell>
          <cell r="H403" t="str">
            <v>TRATOR DE ESTEIRAS, POTÊNCIA 150 HP, PESO OPERACIONAL 16,7 T, COM RODA MOTRIZ ELEVADA E LÂMINA 3,18 M3 - CHI DIURNO. AF_06/2014</v>
          </cell>
          <cell r="I403" t="str">
            <v>CHI</v>
          </cell>
          <cell r="J403" t="str">
            <v>COEFICIENTE DE REPRESENTATIVIDADE</v>
          </cell>
          <cell r="K403">
            <v>56.87</v>
          </cell>
        </row>
        <row r="404">
          <cell r="G404">
            <v>5857</v>
          </cell>
          <cell r="H404" t="str">
            <v>TRATOR DE ESTEIRAS, POTÊNCIA 347 HP, PESO OPERACIONAL 38,5 T, COM LÂMINA 8,70 M3 - CHI DIURNO. AF_06/2014</v>
          </cell>
          <cell r="I404" t="str">
            <v>CHI</v>
          </cell>
          <cell r="J404" t="str">
            <v>COEFICIENTE DE REPRESENTATIVIDADE</v>
          </cell>
          <cell r="K404">
            <v>143.58000000000001</v>
          </cell>
        </row>
        <row r="405">
          <cell r="G405">
            <v>5865</v>
          </cell>
          <cell r="H405" t="str">
            <v>ROLO COMPACTADOR VIBRATÓRIO REBOCÁVEL, CILINDRO DE AÇO LISO, POTÊNCIA DE TRAÇÃO DE 65 CV, PESO 4,7 T, IMPACTO DINÂMICO 18,3 T, LARGURA DE TRABALHO 1,67 M - CHI DIURNO. AF_02/2016</v>
          </cell>
          <cell r="I405" t="str">
            <v>CHI</v>
          </cell>
          <cell r="J405" t="str">
            <v>ATRIBUÍDO SÃO PAULO</v>
          </cell>
          <cell r="K405">
            <v>7.15</v>
          </cell>
        </row>
        <row r="406">
          <cell r="G406">
            <v>5869</v>
          </cell>
          <cell r="H406" t="str">
            <v>ROLO COMPACTADOR VIBRATÓRIO TANDEM AÇO LISO, POTÊNCIA 58 HP, PESO SEM/COM LASTRO 6,5 / 9,4 T, LARGURA DE TRABALHO 1,2 M - CHI DIURNO. AF_06/2014</v>
          </cell>
          <cell r="I406" t="str">
            <v>CHI</v>
          </cell>
          <cell r="J406" t="str">
            <v>ATRIBUÍDO SÃO PAULO</v>
          </cell>
          <cell r="K406">
            <v>45.04</v>
          </cell>
        </row>
        <row r="407">
          <cell r="G407">
            <v>5877</v>
          </cell>
          <cell r="H407" t="str">
            <v>RETROESCAVADEIRA SOBRE RODAS COM CARREGADEIRA, TRAÇÃO 4X4, POTÊNCIA LÍQ. 72 HP, CAÇAMBA CARREG. CAP. MÍN. 0,79 M3, CAÇAMBA RETRO CAP. 0,18 M3, PESO OPERACIONAL MÍN. 7.140 KG, PROFUNDIDADE ESCAVAÇÃO MÁX. 4,50 M - CHI DIURNO. AF_06/2014</v>
          </cell>
          <cell r="I407" t="str">
            <v>CHI</v>
          </cell>
          <cell r="J407" t="str">
            <v>COLETADO</v>
          </cell>
          <cell r="K407">
            <v>44.44</v>
          </cell>
        </row>
        <row r="408">
          <cell r="G408">
            <v>5881</v>
          </cell>
          <cell r="H408" t="str">
            <v>ROLO COMPACTADOR VIBRATÓRIO PÉ DE CARNEIRO, OPERADO POR CONTROLE REMOTO, POTÊNCIA 12,5 KW, PESO OPERACIONAL 1,675 T, LARGURA DE TRABALHO 0,85 M - CHI DIURNO. AF_02/2016</v>
          </cell>
          <cell r="I408" t="str">
            <v>CHI</v>
          </cell>
          <cell r="J408" t="str">
            <v>ATRIBUÍDO SÃO PAULO</v>
          </cell>
          <cell r="K408">
            <v>48.32</v>
          </cell>
        </row>
        <row r="409">
          <cell r="G409">
            <v>5884</v>
          </cell>
          <cell r="H409" t="str">
            <v>USINA DE LAMA ASFÁLTICA, PROD 30 A 50 T/H, SILO DE AGREGADO 7 M3, RESERVATÓRIOS PARA EMULSÃO E ÁGUA DE 2,3 M3 CADA, MISTURADOR TIPO PUG MILL A SER MONTADO SOBRE CAMINHÃO - CHI DIURNO. AF_10/2014</v>
          </cell>
          <cell r="I409" t="str">
            <v>CHI</v>
          </cell>
          <cell r="J409" t="str">
            <v>ATRIBUÍDO SÃO PAULO</v>
          </cell>
          <cell r="K409">
            <v>38.92</v>
          </cell>
        </row>
        <row r="410">
          <cell r="G410">
            <v>5892</v>
          </cell>
          <cell r="H410" t="str">
            <v>CAMINHÃO TOCO, PESO BRUTO TOTAL 14.300 KG, CARGA ÚTIL MÁXIMA 9590 KG, DISTÂNCIA ENTRE EIXOS 4,76 M, POTÊNCIA 185 CV (NÃO INCLUI CARROCERIA) - CHI DIURNO. AF_06/2014</v>
          </cell>
          <cell r="I410" t="str">
            <v>CHI</v>
          </cell>
          <cell r="J410" t="str">
            <v>COEFICIENTE DE REPRESENTATIVIDADE</v>
          </cell>
          <cell r="K410">
            <v>31.34</v>
          </cell>
        </row>
        <row r="411">
          <cell r="G411">
            <v>5896</v>
          </cell>
          <cell r="H411" t="str">
            <v>CAMINHÃO TOCO, PESO BRUTO TOTAL 16.000 KG, CARGA ÚTIL MÁXIMA DE 10.685 KG, DISTÂNCIA ENTRE EIXOS 4,80 M, POTÊNCIA 189 CV EXCLUSIVE CARROCERIA - CHI DIURNO. AF_06/2014</v>
          </cell>
          <cell r="I411" t="str">
            <v>CHI</v>
          </cell>
          <cell r="J411" t="str">
            <v>COEFICIENTE DE REPRESENTATIVIDADE</v>
          </cell>
          <cell r="K411">
            <v>29.15</v>
          </cell>
        </row>
        <row r="412">
          <cell r="G412">
            <v>5903</v>
          </cell>
          <cell r="H412" t="str">
            <v>CAMINHÃO PIPA 10.000 L TRUCADO, PESO BRUTO TOTAL 23.000 KG, CARGA ÚTIL MÁXIMA 15.935 KG, DISTÂNCIA ENTRE EIXOS 4,8 M, POTÊNCIA 230 CV, INCLUSIVE TANQUE DE AÇO PARA TRANSPORTE DE ÁGUA - CHI DIURNO. AF_06/2014</v>
          </cell>
          <cell r="I412" t="str">
            <v>CHI</v>
          </cell>
          <cell r="J412" t="str">
            <v>ATRIBUÍDO SÃO PAULO</v>
          </cell>
          <cell r="K412">
            <v>38.31</v>
          </cell>
        </row>
        <row r="413">
          <cell r="G413">
            <v>5911</v>
          </cell>
          <cell r="H413" t="str">
            <v>ESPARGIDOR DE ASFALTO PRESSURIZADO COM TANQUE DE 2500 L, REBOCÁVEL COM MOTOR A GASOLINA POTÊNCIA 3,4 HP - CHI DIURNO. AF_07/2014</v>
          </cell>
          <cell r="I413" t="str">
            <v>CHI</v>
          </cell>
          <cell r="J413" t="str">
            <v>ATRIBUÍDO SÃO PAULO</v>
          </cell>
          <cell r="K413">
            <v>18.329999999999998</v>
          </cell>
        </row>
        <row r="414">
          <cell r="G414">
            <v>5923</v>
          </cell>
          <cell r="H414" t="str">
            <v>GRADE DE DISCO REBOCÁVEL COM 20 DISCOS 24" X 6 MM COM PNEUS PARA TRANSPORTE - CHI DIURNO. AF_06/2014</v>
          </cell>
          <cell r="I414" t="str">
            <v>CHI</v>
          </cell>
          <cell r="J414" t="str">
            <v>ATRIBUÍDO SÃO PAULO</v>
          </cell>
          <cell r="K414">
            <v>2.95</v>
          </cell>
        </row>
        <row r="415">
          <cell r="G415">
            <v>5930</v>
          </cell>
          <cell r="H415" t="str">
            <v>GUINDAUTO HIDRÁULICO, CAPACIDADE MÁXIMA DE CARGA 6200 KG, MOMENTO MÁXIMO DE CARGA 11,7 TM, ALCANCE MÁXIMO HORIZONTAL 9,70 M, INCLUSIVE CAMINHÃO TOCO PBT 16.000 KG, POTÊNCIA DE 189 CV - CHI DIURNO. AF_06/2014</v>
          </cell>
          <cell r="I415" t="str">
            <v>CHI</v>
          </cell>
          <cell r="J415" t="str">
            <v>ATRIBUÍDO SÃO PAULO</v>
          </cell>
          <cell r="K415">
            <v>34.94</v>
          </cell>
        </row>
        <row r="416">
          <cell r="G416">
            <v>5934</v>
          </cell>
          <cell r="H416" t="str">
            <v>MOTONIVELADORA POTÊNCIA BÁSICA LÍQUIDA (PRIMEIRA MARCHA) 125 HP, PESO BRUTO 13032 KG, LARGURA DA LÂMINA DE 3,7 M - CHI DIURNO. AF_06/2014</v>
          </cell>
          <cell r="I416" t="str">
            <v>CHI</v>
          </cell>
          <cell r="J416" t="str">
            <v>COEFICIENTE DE REPRESENTATIVIDADE</v>
          </cell>
          <cell r="K416">
            <v>60.63</v>
          </cell>
        </row>
        <row r="417">
          <cell r="G417">
            <v>5942</v>
          </cell>
          <cell r="H417" t="str">
            <v>PÁ CARREGADEIRA SOBRE RODAS, POTÊNCIA LÍQUIDA 128 HP, CAPACIDADE DA CAÇAMBA 1,7 A 2,8 M3, PESO OPERACIONAL 11632 KG - CHI DIURNO. AF_06/2014</v>
          </cell>
          <cell r="I417" t="str">
            <v>CHI</v>
          </cell>
          <cell r="J417" t="str">
            <v>COEFICIENTE DE REPRESENTATIVIDADE</v>
          </cell>
          <cell r="K417">
            <v>54.05</v>
          </cell>
        </row>
        <row r="418">
          <cell r="G418">
            <v>5946</v>
          </cell>
          <cell r="H418" t="str">
            <v>PÁ CARREGADEIRA SOBRE RODAS, POTÊNCIA 197 HP, CAPACIDADE DA CAÇAMBA 2,5 A 3,5 M3, PESO OPERACIONAL 18338 KG - CHI DIURNO. AF_06/2014</v>
          </cell>
          <cell r="I418" t="str">
            <v>CHI</v>
          </cell>
          <cell r="J418" t="str">
            <v>COEFICIENTE DE REPRESENTATIVIDADE</v>
          </cell>
          <cell r="K418">
            <v>67.040000000000006</v>
          </cell>
        </row>
        <row r="419">
          <cell r="G419">
            <v>5952</v>
          </cell>
          <cell r="H419" t="str">
            <v>MARTELETE OU ROMPEDOR PNEUMÁTICO MANUAL, 28 KG, COM SILENCIADOR - CHI DIURNO. AF_07/2016</v>
          </cell>
          <cell r="I419" t="str">
            <v>CHI</v>
          </cell>
          <cell r="J419" t="str">
            <v>COEFICIENTE DE REPRESENTATIVIDADE</v>
          </cell>
          <cell r="K419">
            <v>16.36</v>
          </cell>
        </row>
        <row r="420">
          <cell r="G420">
            <v>5954</v>
          </cell>
          <cell r="H420" t="str">
            <v>COMPRESSOR DE AR REBOCÁVEL, VAZÃO 189 PCM, PRESSÃO EFETIVA DE TRABALHO 102 PSI, MOTOR DIESEL, POTÊNCIA 63 CV - CHI DIURNO. AF_06/2015</v>
          </cell>
          <cell r="I420" t="str">
            <v>CHI</v>
          </cell>
          <cell r="J420" t="str">
            <v>ATRIBUÍDO SÃO PAULO</v>
          </cell>
          <cell r="K420">
            <v>3.92</v>
          </cell>
        </row>
        <row r="421">
          <cell r="G421">
            <v>5961</v>
          </cell>
          <cell r="H421" t="str">
            <v>CAMINHÃO BASCULANTE 6 M3, PESO BRUTO TOTAL 16.000 KG, CARGA ÚTIL MÁXIMA 13.071 KG, DISTÂNCIA ENTRE EIXOS 4,80 M, POTÊNCIA 230 CV INCLUSIVE CAÇAMBA METÁLICA - CHI DIURNO. AF_06/2014</v>
          </cell>
          <cell r="I421" t="str">
            <v>CHI</v>
          </cell>
          <cell r="J421" t="str">
            <v>COEFICIENTE DE REPRESENTATIVIDADE</v>
          </cell>
          <cell r="K421">
            <v>36.53</v>
          </cell>
        </row>
        <row r="422">
          <cell r="G422">
            <v>6260</v>
          </cell>
          <cell r="H422" t="str">
            <v>CAMINHÃO PIPA 6.000 L, PESO BRUTO TOTAL 13.000 KG, DISTÂNCIA ENTRE EIXOS 4,80 M, POTÊNCIA 189 CV INCLUSIVE TANQUE DE AÇO PARA TRANSPORTE DE ÁGUA, CAPACIDADE 6 M3 - CHI DIURNO. AF_06/2014</v>
          </cell>
          <cell r="I422" t="str">
            <v>CHI</v>
          </cell>
          <cell r="J422" t="str">
            <v>ATRIBUÍDO SÃO PAULO</v>
          </cell>
          <cell r="K422">
            <v>33.72</v>
          </cell>
        </row>
        <row r="423">
          <cell r="G423">
            <v>6880</v>
          </cell>
          <cell r="H423" t="str">
            <v>ROLO COMPACTADOR DE PNEUS ESTÁTICO, PRESSÃO VARIÁVEL, POTÊNCIA 111 HP, PESO SEM/COM LASTRO 9,5 / 26 T, LARGURA DE TRABALHO 1,90 M - CHI DIURNO. AF_07/2014</v>
          </cell>
          <cell r="I423" t="str">
            <v>CHI</v>
          </cell>
          <cell r="J423" t="str">
            <v>ATRIBUÍDO SÃO PAULO</v>
          </cell>
          <cell r="K423">
            <v>52.98</v>
          </cell>
        </row>
        <row r="424">
          <cell r="G424">
            <v>7031</v>
          </cell>
          <cell r="H424" t="str">
            <v>TANQUE DE ASFALTO ESTACIONÁRIO COM SERPENTINA, CAPACIDADE 30.000 L - CHI DIURNO. AF_06/2014</v>
          </cell>
          <cell r="I424" t="str">
            <v>CHI</v>
          </cell>
          <cell r="J424" t="str">
            <v>ATRIBUÍDO SÃO PAULO</v>
          </cell>
          <cell r="K424">
            <v>5.52</v>
          </cell>
        </row>
        <row r="425">
          <cell r="G425">
            <v>7043</v>
          </cell>
          <cell r="H425" t="str">
            <v>MOTOBOMBA TRASH (PARA ÁGUA SUJA) AUTO ESCORVANTE, MOTOR GASOLINA DE 6,41 HP, DIÂMETROS DE SUCÇÃO X RECALQUE: 3" X 3", HM/Q = 10 MCA / 60 M3/H A 23 MCA / 0 M3/H - CHI DIURNO. AF_10/2014</v>
          </cell>
          <cell r="I425" t="str">
            <v>CHI</v>
          </cell>
          <cell r="J425" t="str">
            <v>COEFICIENTE DE REPRESENTATIVIDADE</v>
          </cell>
          <cell r="K425">
            <v>0.3</v>
          </cell>
        </row>
        <row r="426">
          <cell r="G426">
            <v>7050</v>
          </cell>
          <cell r="H426" t="str">
            <v>ROLO COMPACTADOR PE DE CARNEIRO VIBRATORIO, POTENCIA 125 HP, PESO OPERACIONAL SEM/COM LASTRO 11,95 / 13,30 T, IMPACTO DINAMICO 38,5 / 22,5 T, LARGURA DE TRABALHO 2,15 M - CHI DIURNO. AF_06/2014</v>
          </cell>
          <cell r="I426" t="str">
            <v>CHI</v>
          </cell>
          <cell r="J426" t="str">
            <v>ATRIBUÍDO SÃO PAULO</v>
          </cell>
          <cell r="K426">
            <v>48.79</v>
          </cell>
        </row>
        <row r="427">
          <cell r="G427">
            <v>67827</v>
          </cell>
          <cell r="H427" t="str">
            <v>CAMINHÃO BASCULANTE 6 M3 TOCO, PESO BRUTO TOTAL 16.000 KG, CARGA ÚTIL MÁXIMA 11.130 KG, DISTÂNCIA ENTRE EIXOS 5,36 M, POTÊNCIA 185 CV, INCLUSIVE CAÇAMBA METÁLICA - CHI DIURNO. AF_06/2014</v>
          </cell>
          <cell r="I427" t="str">
            <v>CHI</v>
          </cell>
          <cell r="J427" t="str">
            <v>COEFICIENTE DE REPRESENTATIVIDADE</v>
          </cell>
          <cell r="K427">
            <v>35.630000000000003</v>
          </cell>
        </row>
        <row r="428">
          <cell r="G428">
            <v>73395</v>
          </cell>
          <cell r="H428" t="str">
            <v>GRUPO GERADOR ESTACIONÁRIO, MOTOR DIESEL POTÊNCIA 170 KVA - CHI DIURNO. AF_02/2016</v>
          </cell>
          <cell r="I428" t="str">
            <v>CHI</v>
          </cell>
          <cell r="J428" t="str">
            <v>COEFICIENTE DE REPRESENTATIVIDADE</v>
          </cell>
          <cell r="K428">
            <v>3.83</v>
          </cell>
        </row>
        <row r="429">
          <cell r="G429">
            <v>83766</v>
          </cell>
          <cell r="H429" t="str">
            <v>GRUPO DE SOLDAGEM COM GERADOR A DIESEL 60 CV PARA SOLDA ELÉTRICA, SOBRE 04 RODAS, COM MOTOR 4 CILINDROS 600 A - CHI DIURNO. AF_02/2016</v>
          </cell>
          <cell r="I429" t="str">
            <v>CHI</v>
          </cell>
          <cell r="J429" t="str">
            <v>COEFICIENTE DE REPRESENTATIVIDADE</v>
          </cell>
          <cell r="K429">
            <v>28.46</v>
          </cell>
        </row>
        <row r="430">
          <cell r="G430">
            <v>84013</v>
          </cell>
          <cell r="H430" t="str">
            <v>ESCAVADEIRA HIDRÁULICA SOBRE ESTEIRAS, CAÇAMBA 0,80 M3, PESO OPERACIONAL 17,8 T, POTÊNCIA LÍQUIDA 110 HP - CHI DIURNO. AF_10/2014</v>
          </cell>
          <cell r="I430" t="str">
            <v>CHI</v>
          </cell>
          <cell r="J430" t="str">
            <v>COEFICIENTE DE REPRESENTATIVIDADE</v>
          </cell>
          <cell r="K430">
            <v>60.32</v>
          </cell>
        </row>
        <row r="431">
          <cell r="G431">
            <v>87446</v>
          </cell>
          <cell r="H431" t="str">
            <v>BETONEIRA CAPACIDADE NOMINAL 400 L, CAPACIDADE DE MISTURA 310 L, MOTOR A DIESEL POTÊNCIA 5,0 HP, SEM CARREGADOR - CHI DIURNO. AF_06/2014</v>
          </cell>
          <cell r="I431" t="str">
            <v>CHI</v>
          </cell>
          <cell r="J431" t="str">
            <v>COEFICIENTE DE REPRESENTATIVIDADE</v>
          </cell>
          <cell r="K431">
            <v>0.5</v>
          </cell>
        </row>
        <row r="432">
          <cell r="G432">
            <v>88392</v>
          </cell>
          <cell r="H432" t="str">
            <v>MISTURADOR DE ARGAMASSA, EIXO HORIZONTAL, CAPACIDADE DE MISTURA 300 KG, MOTOR ELÉTRICO POTÊNCIA 5 CV - CHI DIURNO. AF_06/2014</v>
          </cell>
          <cell r="I432" t="str">
            <v>CHI</v>
          </cell>
          <cell r="J432" t="str">
            <v>COEFICIENTE DE REPRESENTATIVIDADE</v>
          </cell>
          <cell r="K432">
            <v>0.97</v>
          </cell>
        </row>
        <row r="433">
          <cell r="G433">
            <v>88398</v>
          </cell>
          <cell r="H433" t="str">
            <v>MISTURADOR DE ARGAMASSA, EIXO HORIZONTAL, CAPACIDADE DE MISTURA 600 KG, MOTOR ELÉTRICO POTÊNCIA 7,5 CV - CHI DIURNO. AF_06/2014</v>
          </cell>
          <cell r="I433" t="str">
            <v>CHI</v>
          </cell>
          <cell r="J433" t="str">
            <v>COEFICIENTE DE REPRESENTATIVIDADE</v>
          </cell>
          <cell r="K433">
            <v>1.1599999999999999</v>
          </cell>
        </row>
        <row r="434">
          <cell r="G434">
            <v>88404</v>
          </cell>
          <cell r="H434" t="str">
            <v>MISTURADOR DE ARGAMASSA, EIXO HORIZONTAL, CAPACIDADE DE MISTURA 160 KG, MOTOR ELÉTRICO POTÊNCIA 3 CV - CHI DIURNO. AF_06/2014</v>
          </cell>
          <cell r="I434" t="str">
            <v>CHI</v>
          </cell>
          <cell r="J434" t="str">
            <v>COEFICIENTE DE REPRESENTATIVIDADE</v>
          </cell>
          <cell r="K434">
            <v>0.92</v>
          </cell>
        </row>
        <row r="435">
          <cell r="G435">
            <v>88430</v>
          </cell>
          <cell r="H435" t="str">
            <v>PROJETOR DE ARGAMASSA, CAPACIDADE DE PROJEÇÃO 1,5 M3/H, ALCANCE DE 30 ATÉ 60 M, MOTOR ELÉTRICO POTÊNCIA 7,5 HP - CHI DIURNO. AF_06/2014</v>
          </cell>
          <cell r="I435" t="str">
            <v>CHI</v>
          </cell>
          <cell r="J435" t="str">
            <v>COEFICIENTE DE REPRESENTATIVIDADE</v>
          </cell>
          <cell r="K435">
            <v>6.04</v>
          </cell>
        </row>
        <row r="436">
          <cell r="G436">
            <v>88438</v>
          </cell>
          <cell r="H436" t="str">
            <v>PROJETOR DE ARGAMASSA, CAPACIDADE DE PROJEÇÃO 2 M3/H, ALCANCE ATÉ 50 M, MOTOR ELÉTRICO POTÊNCIA 7,5 HP - CHI DIURNO. AF_06/2014</v>
          </cell>
          <cell r="I436" t="str">
            <v>CHI</v>
          </cell>
          <cell r="J436" t="str">
            <v>COEFICIENTE DE REPRESENTATIVIDADE</v>
          </cell>
          <cell r="K436">
            <v>8</v>
          </cell>
        </row>
        <row r="437">
          <cell r="G437">
            <v>88831</v>
          </cell>
          <cell r="H437" t="str">
            <v>BETONEIRA CAPACIDADE NOMINAL DE 400 L, CAPACIDADE DE MISTURA 280 L, MOTOR ELÉTRICO TRIFÁSICO POTÊNCIA DE 2 CV, SEM CARREGADOR - CHI DIURNO. AF_10/2014</v>
          </cell>
          <cell r="I437" t="str">
            <v>CHI</v>
          </cell>
          <cell r="J437" t="str">
            <v>COLETADO</v>
          </cell>
          <cell r="K437">
            <v>0.36</v>
          </cell>
        </row>
        <row r="438">
          <cell r="G438">
            <v>88844</v>
          </cell>
          <cell r="H438" t="str">
            <v>TRATOR DE ESTEIRAS, POTÊNCIA 125 HP, PESO OPERACIONAL 12,9 T, COM LÂMINA 2,7 M3 - CHI DIURNO. AF_10/2014</v>
          </cell>
          <cell r="I438" t="str">
            <v>CHI</v>
          </cell>
          <cell r="J438" t="str">
            <v>COEFICIENTE DE REPRESENTATIVIDADE</v>
          </cell>
          <cell r="K438">
            <v>49.53</v>
          </cell>
        </row>
        <row r="439">
          <cell r="G439">
            <v>88908</v>
          </cell>
          <cell r="H439" t="str">
            <v>ESCAVADEIRA HIDRÁULICA SOBRE ESTEIRAS, CAÇAMBA 1,20 M3, PESO OPERACIONAL 21 T, POTÊNCIA BRUTA 155 HP - CHI DIURNO. AF_06/2014</v>
          </cell>
          <cell r="I439" t="str">
            <v>CHI</v>
          </cell>
          <cell r="J439" t="str">
            <v>COEFICIENTE DE REPRESENTATIVIDADE</v>
          </cell>
          <cell r="K439">
            <v>66.92</v>
          </cell>
        </row>
        <row r="440">
          <cell r="G440">
            <v>89022</v>
          </cell>
          <cell r="H440" t="str">
            <v>BOMBA SUBMERSÍVEL ELÉTRICA TRIFÁSICA, POTÊNCIA 2,96 HP, Ø ROTOR 144 MM SEMI-ABERTO, BOCAL DE SAÍDA Ø 2, HM/Q = 2 MCA / 38,8 M3/H A 28 MCA / 5 M3/H - CHI DIURNO. AF_06/2014</v>
          </cell>
          <cell r="I440" t="str">
            <v>CHI</v>
          </cell>
          <cell r="J440" t="str">
            <v>COEFICIENTE DE REPRESENTATIVIDADE</v>
          </cell>
          <cell r="K440">
            <v>0.35</v>
          </cell>
        </row>
        <row r="441">
          <cell r="G441">
            <v>89027</v>
          </cell>
          <cell r="H441" t="str">
            <v>TANQUE DE ASFALTO ESTACIONÁRIO COM MAÇARICO, CAPACIDADE 20.000 L - CHI DIURNO. AF_06/2014</v>
          </cell>
          <cell r="I441" t="str">
            <v>CHI</v>
          </cell>
          <cell r="J441" t="str">
            <v>ATRIBUÍDO SÃO PAULO</v>
          </cell>
          <cell r="K441">
            <v>4.5</v>
          </cell>
        </row>
        <row r="442">
          <cell r="G442">
            <v>89031</v>
          </cell>
          <cell r="H442" t="str">
            <v>TRATOR DE ESTEIRAS, POTÊNCIA 100 HP, PESO OPERACIONAL 9,4 T, COM LÂMINA 2,19 M3 - CHI DIURNO. AF_06/2014</v>
          </cell>
          <cell r="I442" t="str">
            <v>CHI</v>
          </cell>
          <cell r="J442" t="str">
            <v>COEFICIENTE DE REPRESENTATIVIDADE</v>
          </cell>
          <cell r="K442">
            <v>48.16</v>
          </cell>
        </row>
        <row r="443">
          <cell r="G443">
            <v>89036</v>
          </cell>
          <cell r="H443" t="str">
            <v>TRATOR DE PNEUS, POTÊNCIA 85 CV, TRAÇÃO 4X4, PESO COM LASTRO DE 4.675 KG - CHI DIURNO. AF_06/2014</v>
          </cell>
          <cell r="I443" t="str">
            <v>CHI</v>
          </cell>
          <cell r="J443" t="str">
            <v>COEFICIENTE DE REPRESENTATIVIDADE</v>
          </cell>
          <cell r="K443">
            <v>31</v>
          </cell>
        </row>
        <row r="444">
          <cell r="G444">
            <v>89218</v>
          </cell>
          <cell r="H444" t="str">
            <v>BATE-ESTACAS POR GRAVIDADE, POTÊNCIA DE 160 HP, PESO DO MARTELO ATÉ 3 TONELADAS - CHI DIURNO. AF_11/2014</v>
          </cell>
          <cell r="I444" t="str">
            <v>CHI</v>
          </cell>
          <cell r="J444" t="str">
            <v>ATRIBUÍDO SÃO PAULO</v>
          </cell>
          <cell r="K444">
            <v>70.010000000000005</v>
          </cell>
        </row>
        <row r="445">
          <cell r="G445">
            <v>89226</v>
          </cell>
          <cell r="H445" t="str">
            <v>BETONEIRA CAPACIDADE NOMINAL DE 600 L, CAPACIDADE DE MISTURA 360 L, MOTOR ELÉTRICO TRIFÁSICO POTÊNCIA DE 4 CV, SEM CARREGADOR - CHI DIURNO. AF_11/2014</v>
          </cell>
          <cell r="I445" t="str">
            <v>CHI</v>
          </cell>
          <cell r="J445" t="str">
            <v>COEFICIENTE DE REPRESENTATIVIDADE</v>
          </cell>
          <cell r="K445">
            <v>1.5</v>
          </cell>
        </row>
        <row r="446">
          <cell r="G446">
            <v>89235</v>
          </cell>
          <cell r="H446" t="str">
            <v>FRESADORA DE ASFALTO A FRIO SOBRE RODAS, LARGURA FRESAGEM DE 1,0 M, POTÊNCIA 208 HP - CHI DIURNO. AF_11/2014</v>
          </cell>
          <cell r="I446" t="str">
            <v>CHI</v>
          </cell>
          <cell r="J446" t="str">
            <v>ATRIBUÍDO SÃO PAULO</v>
          </cell>
          <cell r="K446">
            <v>155.55000000000001</v>
          </cell>
        </row>
        <row r="447">
          <cell r="G447">
            <v>89243</v>
          </cell>
          <cell r="H447" t="str">
            <v>FRESADORA DE ASFALTO A FRIO SOBRE RODAS, LARGURA FRESAGEM DE 2,0 M, POTÊNCIA 550 HP - CHI DIURNO. AF_11/2014</v>
          </cell>
          <cell r="I447" t="str">
            <v>CHI</v>
          </cell>
          <cell r="J447" t="str">
            <v>ATRIBUÍDO SÃO PAULO</v>
          </cell>
          <cell r="K447">
            <v>336.9</v>
          </cell>
        </row>
        <row r="448">
          <cell r="G448">
            <v>89251</v>
          </cell>
          <cell r="H448" t="str">
            <v>RECICLADORA DE ASFALTO A FRIO SOBRE RODAS, LARGURA FRESAGEM DE 2,0 M, POTÊNCIA 422 HP - CHI DIURNO. AF_11/2014</v>
          </cell>
          <cell r="I448" t="str">
            <v>CHI</v>
          </cell>
          <cell r="J448" t="str">
            <v>ATRIBUÍDO SÃO PAULO</v>
          </cell>
          <cell r="K448">
            <v>295.33</v>
          </cell>
        </row>
        <row r="449">
          <cell r="G449">
            <v>89258</v>
          </cell>
          <cell r="H449" t="str">
            <v>VIBROACABADORA DE ASFALTO SOBRE ESTEIRAS, LARGURA DE PAVIMENTAÇÃO 2,13 M A 4,55 M, POTÊNCIA 100 HP, CAPACIDADE 400 T/H - CHI DIURNO. AF_11/2014</v>
          </cell>
          <cell r="I449" t="str">
            <v>CHI</v>
          </cell>
          <cell r="J449" t="str">
            <v>ATRIBUÍDO SÃO PAULO</v>
          </cell>
          <cell r="K449">
            <v>101.04</v>
          </cell>
        </row>
        <row r="450">
          <cell r="G450">
            <v>89273</v>
          </cell>
          <cell r="H450" t="str">
            <v>GUINDASTE HIDRÁULICO AUTOPROPELIDO, COM LANÇA TELESCÓPICA 28,80 M, CAPACIDADE MÁXIMA 30 T, POTÊNCIA 97 KW, TRAÇÃO 4 X 4 - CHI DIURNO. AF_11/2014</v>
          </cell>
          <cell r="I450" t="str">
            <v>CHI</v>
          </cell>
          <cell r="J450" t="str">
            <v>ATRIBUÍDO SÃO PAULO</v>
          </cell>
          <cell r="K450">
            <v>69.36</v>
          </cell>
        </row>
        <row r="451">
          <cell r="G451">
            <v>89279</v>
          </cell>
          <cell r="H451" t="str">
            <v>BETONEIRA CAPACIDADE NOMINAL DE 600 L, CAPACIDADE DE MISTURA 440 L, MOTOR A DIESEL POTÊNCIA 10 HP, COM CARREGADOR - CHI DIURNO. AF_11/2014</v>
          </cell>
          <cell r="I451" t="str">
            <v>CHI</v>
          </cell>
          <cell r="J451" t="str">
            <v>COEFICIENTE DE REPRESENTATIVIDADE</v>
          </cell>
          <cell r="K451">
            <v>1.82</v>
          </cell>
        </row>
        <row r="452">
          <cell r="G452">
            <v>89877</v>
          </cell>
          <cell r="H452" t="str">
            <v>CAMINHÃO BASCULANTE 14 M3, COM CAVALO MECÂNICO DE CAPACIDADE MÁXIMA DE TRAÇÃO COMBINADO DE 36000 KG, POTÊNCIA 286 CV, INCLUSIVE SEMIREBOQUE COM CAÇAMBA METÁLICA - CHI DIURNO. AF_12/2014</v>
          </cell>
          <cell r="I452" t="str">
            <v>CHI</v>
          </cell>
          <cell r="J452" t="str">
            <v>COEFICIENTE DE REPRESENTATIVIDADE</v>
          </cell>
          <cell r="K452">
            <v>48.13</v>
          </cell>
        </row>
        <row r="453">
          <cell r="G453">
            <v>89884</v>
          </cell>
          <cell r="H453" t="str">
            <v>CAMINHÃO BASCULANTE 18 M3, COM CAVALO MECÂNICO DE CAPACIDADE MÁXIMA DE TRAÇÃO COMBINADO DE 45000 KG, POTÊNCIA 330 CV, INCLUSIVE SEMIREBOQUE COM CAÇAMBA METÁLICA - CHI DIURNO. AF_12/2014</v>
          </cell>
          <cell r="I453" t="str">
            <v>CHI</v>
          </cell>
          <cell r="J453" t="str">
            <v>COEFICIENTE DE REPRESENTATIVIDADE</v>
          </cell>
          <cell r="K453">
            <v>49.9</v>
          </cell>
        </row>
        <row r="454">
          <cell r="G454">
            <v>90587</v>
          </cell>
          <cell r="H454" t="str">
            <v>VIBRADOR DE IMERSÃO, DIÂMETRO DE PONTEIRA 45MM, MOTOR ELÉTRICO TRIFÁSICO POTÊNCIA DE 2 CV - CHI DIURNO. AF_06/2015</v>
          </cell>
          <cell r="I454" t="str">
            <v>CHI</v>
          </cell>
          <cell r="J454" t="str">
            <v>ATRIBUÍDO SÃO PAULO</v>
          </cell>
          <cell r="K454">
            <v>0.42</v>
          </cell>
        </row>
        <row r="455">
          <cell r="G455">
            <v>90626</v>
          </cell>
          <cell r="H455" t="str">
            <v>PERFURATRIZ MANUAL, TORQUE MÁXIMO 83 N.M, POTÊNCIA 5 CV, COM DIÂMETRO MÁXIMO 4" - CHI DIURNO. AF_06/2015</v>
          </cell>
          <cell r="I455" t="str">
            <v>CHI</v>
          </cell>
          <cell r="J455" t="str">
            <v>COEFICIENTE DE REPRESENTATIVIDADE</v>
          </cell>
          <cell r="K455">
            <v>1.24</v>
          </cell>
        </row>
        <row r="456">
          <cell r="G456">
            <v>90632</v>
          </cell>
          <cell r="H456" t="str">
            <v>PERFURATRIZ SOBRE ESTEIRA, TORQUE MÁXIMO 600 KGF, PESO MÉDIO 1000 KG, POTÊNCIA 20 HP, DIÂMETRO MÁXIMO 10" - CHI DIURNO. AF_06/2015</v>
          </cell>
          <cell r="I456" t="str">
            <v>CHI</v>
          </cell>
          <cell r="J456" t="str">
            <v>COEFICIENTE DE REPRESENTATIVIDADE</v>
          </cell>
          <cell r="K456">
            <v>60.66</v>
          </cell>
        </row>
        <row r="457">
          <cell r="G457">
            <v>90638</v>
          </cell>
          <cell r="H457" t="str">
            <v>MISTURADOR DUPLO HORIZONTAL DE ALTA TURBULÊNCIA, CAPACIDADE / VOLUME 2 X 500 LITROS, MOTORES ELÉTRICOS MÍNIMO 5 CV CADA, PARA NATA CIMENTO, ARGAMASSA E OUTROS - CHI DIURNO. AF_06/2015</v>
          </cell>
          <cell r="I457" t="str">
            <v>CHI</v>
          </cell>
          <cell r="J457" t="str">
            <v>COEFICIENTE DE REPRESENTATIVIDADE</v>
          </cell>
          <cell r="K457">
            <v>4.6399999999999997</v>
          </cell>
        </row>
        <row r="458">
          <cell r="G458">
            <v>90644</v>
          </cell>
          <cell r="H458" t="str">
            <v>BOMBA TRIPLEX, PARA INJEÇÃO DE NATA DE CIMENTO, VAZÃO MÁXIMA DE 100 LITROS/MINUTO, PRESSÃO MÁXIMA DE 70 BAR - CHI DIURNO. AF_06/2015</v>
          </cell>
          <cell r="I458" t="str">
            <v>CHI</v>
          </cell>
          <cell r="J458" t="str">
            <v>COEFICIENTE DE REPRESENTATIVIDADE</v>
          </cell>
          <cell r="K458">
            <v>6.93</v>
          </cell>
        </row>
        <row r="459">
          <cell r="G459">
            <v>90651</v>
          </cell>
          <cell r="H459" t="str">
            <v>BOMBA CENTRÍFUGA MONOESTÁGIO COM MOTOR ELÉTRICO MONOFÁSICO, POTÊNCIA 15 HP, DIÂMETRO DO ROTOR 173 MM, HM/Q = 30 MCA / 90 M3/H A 45 MCA / 55 M3/H - CHI DIURNO. AF_06/2015</v>
          </cell>
          <cell r="I459" t="str">
            <v>CHI</v>
          </cell>
          <cell r="J459" t="str">
            <v>COEFICIENTE DE REPRESENTATIVIDADE</v>
          </cell>
          <cell r="K459">
            <v>0.87</v>
          </cell>
        </row>
        <row r="460">
          <cell r="G460">
            <v>90657</v>
          </cell>
          <cell r="H460" t="str">
            <v>BOMBA DE PROJEÇÃO DE CONCRETO SECO, POTÊNCIA 10 CV, VAZÃO 3 M3/H - CHI DIURNO. AF_06/2015</v>
          </cell>
          <cell r="I460" t="str">
            <v>CHI</v>
          </cell>
          <cell r="J460" t="str">
            <v>COEFICIENTE DE REPRESENTATIVIDADE</v>
          </cell>
          <cell r="K460">
            <v>4.5</v>
          </cell>
        </row>
        <row r="461">
          <cell r="G461">
            <v>90663</v>
          </cell>
          <cell r="H461" t="str">
            <v>BOMBA DE PROJEÇÃO DE CONCRETO SECO, POTÊNCIA 10 CV, VAZÃO 6 M3/H - CHI DIURNO. AF_06/2015</v>
          </cell>
          <cell r="I461" t="str">
            <v>CHI</v>
          </cell>
          <cell r="J461" t="str">
            <v>COEFICIENTE DE REPRESENTATIVIDADE</v>
          </cell>
          <cell r="K461">
            <v>4.83</v>
          </cell>
        </row>
        <row r="462">
          <cell r="G462">
            <v>90669</v>
          </cell>
          <cell r="H462" t="str">
            <v>PROJETOR PNEUMÁTICO DE ARGAMASSA PARA CHAPISCO E REBOCO COM RECIPIENTE ACOPLADO, TIPO CANEQUINHA, COM COMPRESSOR DE AR REBOCÁVEL VAZÃO 89 PCM E MOTOR DIESEL DE 20 CV - CHI DIURNO. AF_06/2015</v>
          </cell>
          <cell r="I462" t="str">
            <v>CHI</v>
          </cell>
          <cell r="J462" t="str">
            <v>ATRIBUÍDO SÃO PAULO</v>
          </cell>
          <cell r="K462">
            <v>6.22</v>
          </cell>
        </row>
        <row r="463">
          <cell r="G463">
            <v>90675</v>
          </cell>
          <cell r="H463" t="str">
            <v>PERFURATRIZ COM TORRE METÁLICA PARA EXECUÇÃO DE ESTACA HÉLICE CONTÍNUA, PROFUNDIDADE MÁXIMA DE 30 M, DIÂMETRO MÁXIMO DE 800 MM, POTÊNCIA INSTALADA DE 268 HP, MESA ROTATIVA COM TORQUE MÁXIMO DE 170 KNM - CHI DIURNO. AF_06/2015</v>
          </cell>
          <cell r="I463" t="str">
            <v>CHI</v>
          </cell>
          <cell r="J463" t="str">
            <v>COEFICIENTE DE REPRESENTATIVIDADE</v>
          </cell>
          <cell r="K463">
            <v>213.13</v>
          </cell>
        </row>
        <row r="464">
          <cell r="G464">
            <v>90681</v>
          </cell>
          <cell r="H464" t="str">
            <v>PERFURATRIZ HIDRÁULICA SOBRE CAMINHÃO COM TRADO CURTO ACOPLADO, PROFUNDIDADE MÁXIMA DE 20 M, DIÂMETRO MÁXIMO DE 1500 MM, POTÊNCIA INSTALADA DE 137 HP, MESA ROTATIVA COM TORQUE MÁXIMO DE 30 KNM - CHI DIURNO. AF_06/2015</v>
          </cell>
          <cell r="I464" t="str">
            <v>CHI</v>
          </cell>
          <cell r="J464" t="str">
            <v>COEFICIENTE DE REPRESENTATIVIDADE</v>
          </cell>
          <cell r="K464">
            <v>120.33</v>
          </cell>
        </row>
        <row r="465">
          <cell r="G465">
            <v>90687</v>
          </cell>
          <cell r="H465" t="str">
            <v>MANIPULADOR TELESCÓPICO, POTÊNCIA DE 85 HP, CAPACIDADE DE CARGA DE 3.500 KG, ALTURA MÁXIMA DE ELEVAÇÃO DE 12,3 M - CHI DIURNO. AF_06/2015</v>
          </cell>
          <cell r="I465" t="str">
            <v>CHI</v>
          </cell>
          <cell r="J465" t="str">
            <v>ATRIBUÍDO SÃO PAULO</v>
          </cell>
          <cell r="K465">
            <v>49.2</v>
          </cell>
        </row>
        <row r="466">
          <cell r="G466">
            <v>90693</v>
          </cell>
          <cell r="H466" t="str">
            <v>MINICARREGADEIRA SOBRE RODAS, POTÊNCIA LÍQUIDA DE 47 HP, CAPACIDADE NOMINAL DE OPERAÇÃO DE 646 KG - CHI DIURNO. AF_06/2015</v>
          </cell>
          <cell r="I466" t="str">
            <v>CHI</v>
          </cell>
          <cell r="J466" t="str">
            <v>ATRIBUÍDO SÃO PAULO</v>
          </cell>
          <cell r="K466">
            <v>35.01</v>
          </cell>
        </row>
        <row r="467">
          <cell r="G467">
            <v>90965</v>
          </cell>
          <cell r="H467" t="str">
            <v>COMPRESSOR DE AR REBOCÁVEL, VAZÃO 89 PCM, PRESSÃO EFETIVA DE TRABALHO 102 PSI, MOTOR DIESEL, POTÊNCIA 20 CV - CHI DIURNO. AF_06/2015</v>
          </cell>
          <cell r="I467" t="str">
            <v>CHI</v>
          </cell>
          <cell r="J467" t="str">
            <v>ATRIBUÍDO SÃO PAULO</v>
          </cell>
          <cell r="K467">
            <v>5.25</v>
          </cell>
        </row>
        <row r="468">
          <cell r="G468">
            <v>90973</v>
          </cell>
          <cell r="H468" t="str">
            <v>COMPRESSOR DE AR REBOCAVEL, VAZÃO 250 PCM, PRESSAO DE TRABALHO 102 PSI, MOTOR A DIESEL POTÊNCIA 81 CV - CHI DIURNO. AF_06/2015</v>
          </cell>
          <cell r="I468" t="str">
            <v>CHI</v>
          </cell>
          <cell r="J468" t="str">
            <v>ATRIBUÍDO SÃO PAULO</v>
          </cell>
          <cell r="K468">
            <v>5.26</v>
          </cell>
        </row>
        <row r="469">
          <cell r="G469">
            <v>90982</v>
          </cell>
          <cell r="H469" t="str">
            <v>COMPRESSOR DE AR REBOCÁVEL, VAZÃO 748 PCM, PRESSÃO EFETIVA DE TRABALHO 102 PSI, MOTOR DIESEL, POTÊNCIA 210 CV - CHI DIURNO. AF_06/2015</v>
          </cell>
          <cell r="I469" t="str">
            <v>CHI</v>
          </cell>
          <cell r="J469" t="str">
            <v>ATRIBUÍDO SÃO PAULO</v>
          </cell>
          <cell r="K469">
            <v>13.37</v>
          </cell>
        </row>
        <row r="470">
          <cell r="G470">
            <v>91001</v>
          </cell>
          <cell r="H470" t="str">
            <v>COMPRESSOR DE AR REBOCAVEL, VAZÃO 400 PCM, PRESSAO DE TRABALHO 102 PSI, MOTOR A DIESEL POTÊNCIA 110 CV - CHI DIURNO. AF_06/2015</v>
          </cell>
          <cell r="I470" t="str">
            <v>CHI</v>
          </cell>
          <cell r="J470" t="str">
            <v>ATRIBUÍDO SÃO PAULO</v>
          </cell>
          <cell r="K470">
            <v>6.24</v>
          </cell>
        </row>
        <row r="471">
          <cell r="G471">
            <v>91032</v>
          </cell>
          <cell r="H471" t="str">
            <v>CAMINHÃO TRUCADO (C/ TERCEIRO EIXO) ELETRÔNICO - POTÊNCIA 231CV - PBT = 22000KG - DIST. ENTRE EIXOS 5170 MM - INCLUI CARROCERIA FIXA ABERTA DE MADEIRA - CHI DIURNO. AF_06/2015</v>
          </cell>
          <cell r="I471" t="str">
            <v>CHI</v>
          </cell>
          <cell r="J471" t="str">
            <v>COEFICIENTE DE REPRESENTATIVIDADE</v>
          </cell>
          <cell r="K471">
            <v>35.380000000000003</v>
          </cell>
        </row>
        <row r="472">
          <cell r="G472">
            <v>91278</v>
          </cell>
          <cell r="H472" t="str">
            <v>PLACA VIBRATÓRIA REVERSÍVEL COM MOTOR 4 TEMPOS A GASOLINA, FORÇA CENTRÍFUGA DE 25 KN (2500 KGF), POTÊNCIA 5,5 CV - CHI DIURNO. AF_08/2015</v>
          </cell>
          <cell r="I472" t="str">
            <v>CHI</v>
          </cell>
          <cell r="J472" t="str">
            <v>ATRIBUÍDO SÃO PAULO</v>
          </cell>
          <cell r="K472">
            <v>0.52</v>
          </cell>
        </row>
        <row r="473">
          <cell r="G473">
            <v>91285</v>
          </cell>
          <cell r="H473" t="str">
            <v>CORTADORA DE PISO COM MOTOR 4 TEMPOS A GASOLINA, POTÊNCIA DE 13 HP, COM DISCO DE CORTE DIAMANTADO SEGMENTADO PARA CONCRETO, DIÂMETRO DE 350 MM, FURO DE 1" (14 X 1") - CHI DIURNO. AF_08/2015</v>
          </cell>
          <cell r="I473" t="str">
            <v>CHI</v>
          </cell>
          <cell r="J473" t="str">
            <v>COEFICIENTE DE REPRESENTATIVIDADE</v>
          </cell>
          <cell r="K473">
            <v>0.94</v>
          </cell>
        </row>
        <row r="474">
          <cell r="G474">
            <v>91387</v>
          </cell>
          <cell r="H474" t="str">
            <v>CAMINHÃO BASCULANTE 10 M3, TRUCADO CABINE SIMPLES, PESO BRUTO TOTAL 23.000 KG, CARGA ÚTIL MÁXIMA 15.935 KG, DISTÂNCIA ENTRE EIXOS 4,80 M, POTÊNCIA 230 CV INCLUSIVE CAÇAMBA METÁLICA - CHI DIURNO. AF_06/2014</v>
          </cell>
          <cell r="I474" t="str">
            <v>CHI</v>
          </cell>
          <cell r="J474" t="str">
            <v>COEFICIENTE DE REPRESENTATIVIDADE</v>
          </cell>
          <cell r="K474">
            <v>39.14</v>
          </cell>
        </row>
        <row r="475">
          <cell r="G475">
            <v>91395</v>
          </cell>
          <cell r="H475" t="str">
            <v>CAMINHÃO TOCO, PBT 14.300 KG, CARGA ÚTIL MÁX. 9.710 KG, DIST. ENTRE EIXOS 3,56 M, POTÊNCIA 185 CV, INCLUSIVE CARROCERIA FIXA ABERTA DE MADEIRA P/ TRANSPORTE GERAL DE CARGA SECA, DIMEN. APROX. 2,50 X 6,50 X 0,50 M - CHI DIURNO. AF_06/2014</v>
          </cell>
          <cell r="I475" t="str">
            <v>CHI</v>
          </cell>
          <cell r="J475" t="str">
            <v>COEFICIENTE DE REPRESENTATIVIDADE</v>
          </cell>
          <cell r="K475">
            <v>32.51</v>
          </cell>
        </row>
        <row r="476">
          <cell r="G476">
            <v>91486</v>
          </cell>
          <cell r="H476" t="str">
            <v>ESPARGIDOR DE ASFALTO PRESSURIZADO, TANQUE 6 M3 COM ISOLAÇÃO TÉRMICA, AQUECIDO COM 2 MAÇARICOS, COM BARRA ESPARGIDORA 3,60 M, MONTADO SOBRE CAMINHÃO  TOCO, PBT 14.300 KG, POTÊNCIA 185 CV - CHI DIURNO. AF_08/2015</v>
          </cell>
          <cell r="I476" t="str">
            <v>CHI</v>
          </cell>
          <cell r="J476" t="str">
            <v>ATRIBUÍDO SÃO PAULO</v>
          </cell>
          <cell r="K476">
            <v>40.33</v>
          </cell>
        </row>
        <row r="477">
          <cell r="G477">
            <v>91534</v>
          </cell>
          <cell r="H477" t="str">
            <v>COMPACTADOR DE SOLOS DE PERCUSSÃO (SOQUETE) COM MOTOR A GASOLINA 4 TEMPOS, POTÊNCIA 4 CV - CHI DIURNO. AF_08/2015</v>
          </cell>
          <cell r="I477" t="str">
            <v>CHI</v>
          </cell>
          <cell r="J477" t="str">
            <v>ATRIBUÍDO SÃO PAULO</v>
          </cell>
          <cell r="K477">
            <v>18.78</v>
          </cell>
        </row>
        <row r="478">
          <cell r="G478">
            <v>91635</v>
          </cell>
          <cell r="H478" t="str">
            <v>GUINDAUTO HIDRÁULICO, CAPACIDADE MÁXIMA DE CARGA 6500 KG, MOMENTO MÁXIMO DE CARGA 5,8 TM, ALCANCE MÁXIMO HORIZONTAL 7,60 M, INCLUSIVE CAMINHÃO TOCO PBT 9.700 KG, POTÊNCIA DE 160 CV - CHI DIURNO. AF_08/2015</v>
          </cell>
          <cell r="I478" t="str">
            <v>CHI</v>
          </cell>
          <cell r="J478" t="str">
            <v>ATRIBUÍDO SÃO PAULO</v>
          </cell>
          <cell r="K478">
            <v>33.44</v>
          </cell>
        </row>
        <row r="479">
          <cell r="G479">
            <v>91646</v>
          </cell>
          <cell r="H479" t="str">
            <v>CAMINHÃO DE TRANSPORTE DE MATERIAL ASFÁLTICO 30.000 L, COM CAVALO MECÂNICO DE CAPACIDADE MÁXIMA DE TRAÇÃO COMBINADO DE 66.000 KG, POTÊNCIA 360 CV, INCLUSIVE TANQUE DE ASFALTO COM SERPENTINA - CHI DIURNO. AF_08/2015</v>
          </cell>
          <cell r="I479" t="str">
            <v>CHI</v>
          </cell>
          <cell r="J479" t="str">
            <v>ATRIBUÍDO SÃO PAULO</v>
          </cell>
          <cell r="K479">
            <v>57.13</v>
          </cell>
        </row>
        <row r="480">
          <cell r="G480">
            <v>91693</v>
          </cell>
          <cell r="H480" t="str">
            <v>SERRA CIRCULAR DE BANCADA COM MOTOR ELÉTRICO POTÊNCIA DE 5HP, COM COIFA PARA DISCO 10" - CHI DIURNO. AF_08/2015</v>
          </cell>
          <cell r="I480" t="str">
            <v>CHI</v>
          </cell>
          <cell r="J480" t="str">
            <v>COEFICIENTE DE REPRESENTATIVIDADE</v>
          </cell>
          <cell r="K480">
            <v>18.13</v>
          </cell>
        </row>
        <row r="481">
          <cell r="G481">
            <v>92044</v>
          </cell>
          <cell r="H481" t="str">
            <v>DISTRIBUIDOR DE AGREGADOS REBOCAVEL, CAPACIDADE 1,9 M³, LARGURA DE TRABALHO 3,66 M - CHI DIURNO. AF_11/2015</v>
          </cell>
          <cell r="I481" t="str">
            <v>CHI</v>
          </cell>
          <cell r="J481" t="str">
            <v>ATRIBUÍDO SÃO PAULO</v>
          </cell>
          <cell r="K481">
            <v>6.43</v>
          </cell>
        </row>
        <row r="482">
          <cell r="G482">
            <v>92107</v>
          </cell>
          <cell r="H482" t="str">
            <v>CAMINHÃO PARA EQUIPAMENTO DE LIMPEZA A SUCÇÃO COM CAMINHÃO TRUCADO DE PESO BRUTO TOTAL 23000 KG, CARGA ÚTIL MÁXIMA 15935 KG, DISTÂNCIA ENTRE EIXOS 4,80 M, POTÊNCIA 230 CV, INCLUSIVE LIMPADORA A SUCÇÃO, TANQUE 12000 L - CHI DIURNO. AF_11/2015</v>
          </cell>
          <cell r="I482" t="str">
            <v>CHI</v>
          </cell>
          <cell r="J482" t="str">
            <v>ATRIBUÍDO SÃO PAULO</v>
          </cell>
          <cell r="K482">
            <v>40.479999999999997</v>
          </cell>
        </row>
        <row r="483">
          <cell r="G483">
            <v>92113</v>
          </cell>
          <cell r="H483" t="str">
            <v>PENEIRA ROTATIVA COM MOTOR ELÉTRICO TRIFÁSICO DE 2 CV, CILINDRO DE 1 M X 0,60 M, COM FUROS DE 3,17 MM - CHI DIURNO. AF_11/2015</v>
          </cell>
          <cell r="I483" t="str">
            <v>CHI</v>
          </cell>
          <cell r="J483" t="str">
            <v>COEFICIENTE DE REPRESENTATIVIDADE</v>
          </cell>
          <cell r="K483">
            <v>1.08</v>
          </cell>
        </row>
        <row r="484">
          <cell r="G484">
            <v>92119</v>
          </cell>
          <cell r="H484" t="str">
            <v>DOSADOR DE AREIA, CAPACIDADE DE 26 LITROS - CHI DIURNO. AF_11/2015</v>
          </cell>
          <cell r="I484" t="str">
            <v>CHI</v>
          </cell>
          <cell r="J484" t="str">
            <v>COEFICIENTE DE REPRESENTATIVIDADE</v>
          </cell>
          <cell r="K484">
            <v>0.11</v>
          </cell>
        </row>
        <row r="485">
          <cell r="G485">
            <v>92139</v>
          </cell>
          <cell r="H485" t="str">
            <v>CAMINHONETE COM MOTOR A DIESEL, POTÊNCIA 180 CV, CABINE DUPLA, 4X4 - CHI DIURNO. AF_11/2015</v>
          </cell>
          <cell r="I485" t="str">
            <v>CHI</v>
          </cell>
          <cell r="J485" t="str">
            <v>COEFICIENTE DE REPRESENTATIVIDADE</v>
          </cell>
          <cell r="K485">
            <v>27.71</v>
          </cell>
        </row>
        <row r="486">
          <cell r="G486">
            <v>92146</v>
          </cell>
          <cell r="H486" t="str">
            <v>CAMINHONETE CABINE SIMPLES COM MOTOR 1.6 FLEX, CÂMBIO MANUAL, POTÊNCIA 101/104 CV, 2 PORTAS - CHI DIURNO. AF_11/2015</v>
          </cell>
          <cell r="I486" t="str">
            <v>CHI</v>
          </cell>
          <cell r="J486" t="str">
            <v>COEFICIENTE DE REPRESENTATIVIDADE</v>
          </cell>
          <cell r="K486">
            <v>19.59</v>
          </cell>
        </row>
        <row r="487">
          <cell r="G487">
            <v>92243</v>
          </cell>
          <cell r="H487" t="str">
            <v>CAMINHÃO DE TRANSPORTE DE MATERIAL ASFÁLTICO 20.000 L, COM CAVALO MECÂNICO DE CAPACIDADE MÁXIMA DE TRAÇÃO COMBINADO DE 45.000 KG, POTÊNCIA 330 CV, INCLUSIVE TANQUE DE ASFALTO COM MAÇARICO - CHI DIURNO. AF_12/2015</v>
          </cell>
          <cell r="I487" t="str">
            <v>CHI</v>
          </cell>
          <cell r="J487" t="str">
            <v>ATRIBUÍDO SÃO PAULO</v>
          </cell>
          <cell r="K487">
            <v>47.85</v>
          </cell>
        </row>
        <row r="488">
          <cell r="G488">
            <v>92717</v>
          </cell>
          <cell r="H488" t="str">
            <v>APARELHO PARA CORTE E SOLDA OXI-ACETILENO SOBRE RODAS, INCLUSIVE CILINDROS E MAÇARICOS - CHI DIURNO. AF_12/2015</v>
          </cell>
          <cell r="I488" t="str">
            <v>CHI</v>
          </cell>
          <cell r="J488" t="str">
            <v>COEFICIENTE DE REPRESENTATIVIDADE</v>
          </cell>
          <cell r="K488">
            <v>0.25</v>
          </cell>
        </row>
        <row r="489">
          <cell r="G489">
            <v>92961</v>
          </cell>
          <cell r="H489" t="str">
            <v>MÁQUINA EXTRUSORA DE CONCRETO PARA GUIAS E SARJETAS, MOTOR A DIESEL, POTÊNCIA 14 CV - CHI DIURNO. AF_12/2015</v>
          </cell>
          <cell r="I489" t="str">
            <v>CHI</v>
          </cell>
          <cell r="J489" t="str">
            <v>ATRIBUÍDO SÃO PAULO</v>
          </cell>
          <cell r="K489">
            <v>3.97</v>
          </cell>
        </row>
        <row r="490">
          <cell r="G490">
            <v>92967</v>
          </cell>
          <cell r="H490" t="str">
            <v>MARTELO PERFURADOR PNEUMÁTICO MANUAL, HASTE 25 X 75 MM, 21 KG - CHI DIURNO. AF_12/2015</v>
          </cell>
          <cell r="I490" t="str">
            <v>CHI</v>
          </cell>
          <cell r="J490" t="str">
            <v>COEFICIENTE DE REPRESENTATIVIDADE</v>
          </cell>
          <cell r="K490">
            <v>16.39</v>
          </cell>
        </row>
        <row r="491">
          <cell r="G491">
            <v>93225</v>
          </cell>
          <cell r="H491" t="str">
            <v>PERFURATRIZ COM TORRE METÁLICA PARA EXECUÇÃO DE ESTACA HÉLICE CONTÍNUA, PROFUNDIDADE MÁXIMA DE 32 M, DIÂMETRO MÁXIMO DE 1000 MM, POTÊNCIA INSTALADA DE 350 HP, MESA ROTATIVA COM TORQUE MÁXIMO DE 263 KNM - CHI DIURNO. AF_01/2016</v>
          </cell>
          <cell r="I491" t="str">
            <v>CHI</v>
          </cell>
          <cell r="J491" t="str">
            <v>COEFICIENTE DE REPRESENTATIVIDADE</v>
          </cell>
          <cell r="K491">
            <v>321.42</v>
          </cell>
        </row>
        <row r="492">
          <cell r="G492">
            <v>93234</v>
          </cell>
          <cell r="H492" t="str">
            <v>BETONEIRA CAPACIDADE NOMINAL 400 L, CAPACIDADE DE MISTURA 310 L, MOTOR A GASOLINA POTÊNCIA 5,5 HP, SEM CARREGADOR - CHI DIURNO. AF_02/2016</v>
          </cell>
          <cell r="I492" t="str">
            <v>CHI</v>
          </cell>
          <cell r="J492" t="str">
            <v>COEFICIENTE DE REPRESENTATIVIDADE</v>
          </cell>
          <cell r="K492">
            <v>0.45</v>
          </cell>
        </row>
        <row r="493">
          <cell r="G493">
            <v>93244</v>
          </cell>
          <cell r="H493" t="str">
            <v>ROLO COMPACTADOR VIBRATÓRIO PÉ DE CARNEIRO PARA SOLOS, POTÊNCIA 80 HP, PESO OPERACIONAL SEM/COM LASTRO 7,4 / 8,8 T, LARGURA DE TRABALHO 1,68 M - CHI DIURNO. AF_02/2016</v>
          </cell>
          <cell r="I493" t="str">
            <v>CHI</v>
          </cell>
          <cell r="J493" t="str">
            <v>ATRIBUÍDO SÃO PAULO</v>
          </cell>
          <cell r="K493">
            <v>40.58</v>
          </cell>
        </row>
        <row r="494">
          <cell r="G494">
            <v>93274</v>
          </cell>
          <cell r="H494" t="str">
            <v>GRUA ASCENSIONAL, LANÇA DE 30 M, CAPACIDADE DE 1,0 T A 30 M, ALTURA ATÉ 39 M - CHI DIURNO. AF_03/2016</v>
          </cell>
          <cell r="I494" t="str">
            <v>CHI</v>
          </cell>
          <cell r="J494" t="str">
            <v>ATRIBUÍDO SÃO PAULO</v>
          </cell>
          <cell r="K494">
            <v>59.76</v>
          </cell>
        </row>
        <row r="495">
          <cell r="G495">
            <v>93282</v>
          </cell>
          <cell r="H495" t="str">
            <v>GUINCHO ELÉTRICO DE COLUNA, CAPACIDADE 400 KG, COM MOTO FREIO, MOTOR TRIFÁSICO DE 1,25 CV - CHI DIURNO. AF_03/2016</v>
          </cell>
          <cell r="I495" t="str">
            <v>CHI</v>
          </cell>
          <cell r="J495" t="str">
            <v>COEFICIENTE DE REPRESENTATIVIDADE</v>
          </cell>
          <cell r="K495">
            <v>17.53</v>
          </cell>
        </row>
        <row r="496">
          <cell r="G496">
            <v>93288</v>
          </cell>
          <cell r="H496" t="str">
            <v>GUINDASTE HIDRÁULICO AUTOPROPELIDO, COM LANÇA TELESCÓPICA 40 M, CAPACIDADE MÁXIMA 60 T, POTÊNCIA 260 KW - CHI DIURNO. AF_03/2016</v>
          </cell>
          <cell r="I496" t="str">
            <v>CHI</v>
          </cell>
          <cell r="J496" t="str">
            <v>ATRIBUÍDO SÃO PAULO</v>
          </cell>
          <cell r="K496">
            <v>119.17</v>
          </cell>
        </row>
        <row r="497">
          <cell r="G497">
            <v>93403</v>
          </cell>
          <cell r="H497" t="str">
            <v>GUINDAUTO HIDRÁULICO, CAPACIDADE MÁXIMA DE CARGA 3300 KG, MOMENTO MÁXIMO DE CARGA 5,8 TM, ALCANCE MÁXIMO HORIZONTAL 7,60 M, INCLUSIVE CAMINHÃO TOCO PBT 16.000 KG, POTÊNCIA DE 189 CV - CHI DIURNO. AF_03/2016</v>
          </cell>
          <cell r="I497" t="str">
            <v>CHI</v>
          </cell>
          <cell r="J497" t="str">
            <v>ATRIBUÍDO SÃO PAULO</v>
          </cell>
          <cell r="K497">
            <v>33.44</v>
          </cell>
        </row>
        <row r="498">
          <cell r="G498">
            <v>93409</v>
          </cell>
          <cell r="H498" t="str">
            <v>MÁQUINA JATO DE PRESSAO PORTÁTIL, CAMARA DE 1 SAIDA, CAPACIDADE 280 L, DIAMETRO 670 MM, BICO DE JATO CURTO VENTURI DE 5/16'' , MANGUEIRA DE 1'' COM COMPRESSOR DE AR REBOCÁVEL 189 PCM E MOTOR DIESEL 63 CV - CHI DIURNO. AF_03/2016</v>
          </cell>
          <cell r="I498" t="str">
            <v>CHI</v>
          </cell>
          <cell r="J498" t="str">
            <v>ATRIBUÍDO SÃO PAULO</v>
          </cell>
          <cell r="K498">
            <v>25.88</v>
          </cell>
        </row>
        <row r="499">
          <cell r="G499">
            <v>93416</v>
          </cell>
          <cell r="H499" t="str">
            <v>GERADOR PORTÁTIL MONOFÁSICO, POTÊNCIA 5500 VA, MOTOR A GASOLINA, POTÊNCIA DO MOTOR 13 CV - CHI DIURNO. AF_03/2016</v>
          </cell>
          <cell r="I499" t="str">
            <v>CHI</v>
          </cell>
          <cell r="J499" t="str">
            <v>COEFICIENTE DE REPRESENTATIVIDADE</v>
          </cell>
          <cell r="K499">
            <v>0.17</v>
          </cell>
        </row>
        <row r="500">
          <cell r="G500">
            <v>93422</v>
          </cell>
          <cell r="H500" t="str">
            <v>GRUPO GERADOR REBOCÁVEL, POTÊNCIA 66 KVA, MOTOR A DIESEL - CHI DIURNO. AF_03/2016</v>
          </cell>
          <cell r="I500" t="str">
            <v>CHI</v>
          </cell>
          <cell r="J500" t="str">
            <v>COEFICIENTE DE REPRESENTATIVIDADE</v>
          </cell>
          <cell r="K500">
            <v>2.4</v>
          </cell>
        </row>
        <row r="501">
          <cell r="G501">
            <v>93428</v>
          </cell>
          <cell r="H501" t="str">
            <v>GRUPO GERADOR ESTACIONÁRIO, POTÊNCIA 150 KVA, MOTOR A DIESEL- CHI DIURNO. AF_03/2016</v>
          </cell>
          <cell r="I501" t="str">
            <v>CHI</v>
          </cell>
          <cell r="J501" t="str">
            <v>COEFICIENTE DE REPRESENTATIVIDADE</v>
          </cell>
          <cell r="K501">
            <v>3.41</v>
          </cell>
        </row>
        <row r="502">
          <cell r="G502">
            <v>93434</v>
          </cell>
          <cell r="H502" t="str">
            <v>USINA DE MISTURA ASFÁLTICA À QUENTE, TIPO CONTRA FLUXO, PROD 40 A 80 TON/HORA - CHI DIURNO. AF_03/2016</v>
          </cell>
          <cell r="I502" t="str">
            <v>CHI</v>
          </cell>
          <cell r="J502" t="str">
            <v>ATRIBUÍDO SÃO PAULO</v>
          </cell>
          <cell r="K502">
            <v>177.73</v>
          </cell>
        </row>
        <row r="503">
          <cell r="G503">
            <v>93440</v>
          </cell>
          <cell r="H503" t="str">
            <v>USINA DE ASFALTO À FRIO, CAPACIDADE DE 40 A 60 TON/HORA, ELÉTRICA POTÊNCIA 30 CV - CHI DIURNO. AF_03/2016</v>
          </cell>
          <cell r="I503" t="str">
            <v>CHI</v>
          </cell>
          <cell r="J503" t="str">
            <v>ATRIBUÍDO SÃO PAULO</v>
          </cell>
          <cell r="K503">
            <v>79.650000000000006</v>
          </cell>
        </row>
        <row r="504">
          <cell r="G504">
            <v>95122</v>
          </cell>
          <cell r="H504" t="str">
            <v>USINA MISTURADORA DE SOLOS, CAPACIDADE DE 200 A 500 TON/H, POTENCIA 75KW - CHI DIURNO. AF_07/2016</v>
          </cell>
          <cell r="I504" t="str">
            <v>CHI</v>
          </cell>
          <cell r="J504" t="str">
            <v>ATRIBUÍDO SÃO PAULO</v>
          </cell>
          <cell r="K504">
            <v>127.45</v>
          </cell>
        </row>
        <row r="505">
          <cell r="G505">
            <v>95128</v>
          </cell>
          <cell r="H505" t="str">
            <v>DISTRIBUIDOR DE AGREGADOS AUTOPROPELIDO, CAP 3 M3, A DIESEL, POTÊNCIA 176CV - CHI DIURNO. AF_07/2016</v>
          </cell>
          <cell r="I505" t="str">
            <v>CHI</v>
          </cell>
          <cell r="J505" t="str">
            <v>ATRIBUÍDO SÃO PAULO</v>
          </cell>
          <cell r="K505">
            <v>36.61</v>
          </cell>
        </row>
        <row r="506">
          <cell r="G506">
            <v>95140</v>
          </cell>
          <cell r="H506" t="str">
            <v>TALHA MANUAL DE CORRENTE, CAPACIDADE DE 2 TON. COM ELEVAÇÃO DE 3 M - CHI DIURNO. AF_07/2016</v>
          </cell>
          <cell r="I506" t="str">
            <v>CHI</v>
          </cell>
          <cell r="J506" t="str">
            <v>COLETADO</v>
          </cell>
          <cell r="K506">
            <v>0.04</v>
          </cell>
        </row>
        <row r="507">
          <cell r="G507">
            <v>95213</v>
          </cell>
          <cell r="H507" t="str">
            <v>GRUA ASCENCIONAL, LANÇA DE 42 M, CAPACIDADE DE 1,5 T A 30 M, ALTURA ATÉ 39 M - CHI DIURNO. AF_08/2016</v>
          </cell>
          <cell r="I507" t="str">
            <v>CHI</v>
          </cell>
          <cell r="J507" t="str">
            <v>ATRIBUÍDO SÃO PAULO</v>
          </cell>
          <cell r="K507">
            <v>65.53</v>
          </cell>
        </row>
        <row r="508">
          <cell r="G508">
            <v>95259</v>
          </cell>
          <cell r="H508" t="str">
            <v>MARTELO DEMOLIDOR PNEUMÁTICO MANUAL, 32 KG - CHI DIURNO. AF_09/2016</v>
          </cell>
          <cell r="I508" t="str">
            <v>CHI</v>
          </cell>
          <cell r="J508" t="str">
            <v>COEFICIENTE DE REPRESENTATIVIDADE</v>
          </cell>
          <cell r="K508">
            <v>16.260000000000002</v>
          </cell>
        </row>
        <row r="509">
          <cell r="G509">
            <v>95265</v>
          </cell>
          <cell r="H509" t="str">
            <v>COMPACTADOR DE SOLOS DE PERCUSÃO (SOQUETE) COM MOTOR A GASOLINA, POTÊNCIA 3 CV - CHI DIURNO. AF_09/2016</v>
          </cell>
          <cell r="I509" t="str">
            <v>CHI</v>
          </cell>
          <cell r="J509" t="str">
            <v>ATRIBUÍDO SÃO PAULO</v>
          </cell>
          <cell r="K509">
            <v>0.63</v>
          </cell>
        </row>
        <row r="510">
          <cell r="G510">
            <v>95271</v>
          </cell>
          <cell r="H510" t="str">
            <v>RÉGUA VIBRATÓRIA DUPLA PARA CONCRETO, PESO DE 60KG, COMPRIMENTO 4 M, COM MOTOR A GASOLINA, POTÊNCIA 5,5 HP - CHI DIURNO. AF_09/2016</v>
          </cell>
          <cell r="I510" t="str">
            <v>CHI</v>
          </cell>
          <cell r="J510" t="str">
            <v>ATRIBUÍDO SÃO PAULO</v>
          </cell>
          <cell r="K510">
            <v>0.46</v>
          </cell>
        </row>
        <row r="511">
          <cell r="G511">
            <v>95277</v>
          </cell>
          <cell r="H511" t="str">
            <v>POLIDORA DE PISO (POLITRIZ), PESO DE 100KG, DIÂMETRO 450 MM, MOTOR ELÉTRICO, POTÊNCIA 4 HP - CHI DIURNO. AF_09/2016</v>
          </cell>
          <cell r="I511" t="str">
            <v>CHI</v>
          </cell>
          <cell r="J511" t="str">
            <v>ATRIBUÍDO SÃO PAULO</v>
          </cell>
          <cell r="K511">
            <v>0.45</v>
          </cell>
        </row>
        <row r="512">
          <cell r="G512">
            <v>95283</v>
          </cell>
          <cell r="H512" t="str">
            <v>DESEMPENADEIRA DE CONCRETO, PESO DE 75KG, 4 PÁS, MOTOR A GASOLINA, POTÊNCIA 5,5 HP - CHI DIURNO. AF_09/2016</v>
          </cell>
          <cell r="I512" t="str">
            <v>CHI</v>
          </cell>
          <cell r="J512" t="str">
            <v>ATRIBUÍDO SÃO PAULO</v>
          </cell>
          <cell r="K512">
            <v>0.49</v>
          </cell>
        </row>
        <row r="513">
          <cell r="G513">
            <v>95621</v>
          </cell>
          <cell r="H513" t="str">
            <v>PERFURATRIZ PNEUMATICA MANUAL DE PESO MEDIO, MARTELETE, 18KG, COMPRIMENTO MÁXIMO DE CURSO DE 6 M, DIAMETRO DO PISTAO DE 5,5 CM - CHI DIURNO. AF_11/2016</v>
          </cell>
          <cell r="I513" t="str">
            <v>CHI</v>
          </cell>
          <cell r="J513" t="str">
            <v>COEFICIENTE DE REPRESENTATIVIDADE</v>
          </cell>
          <cell r="K513">
            <v>16.11</v>
          </cell>
        </row>
        <row r="514">
          <cell r="G514">
            <v>95632</v>
          </cell>
          <cell r="H514" t="str">
            <v>ROLO COMPACTADOR VIBRATORIO TANDEM, ACO LISO, POTENCIA 125 HP, PESO SEM/COM LASTRO 10,20/11,65 T, LARGURA DE TRABALHO 1,73 M - CHI DIURNO. AF_11/2016</v>
          </cell>
          <cell r="I514" t="str">
            <v>CHI</v>
          </cell>
          <cell r="J514" t="str">
            <v>ATRIBUÍDO SÃO PAULO</v>
          </cell>
          <cell r="K514">
            <v>51.39</v>
          </cell>
        </row>
        <row r="515">
          <cell r="G515">
            <v>95703</v>
          </cell>
          <cell r="H515" t="str">
            <v>PERFURATRIZ MANUAL, TORQUE MAXIMO 55 KGF.M, POTENCIA 5 CV, COM DIAMETRO MAXIMO 8 1/2" - CHI DIURNO. AF_11/2016</v>
          </cell>
          <cell r="I515" t="str">
            <v>CHI</v>
          </cell>
          <cell r="J515" t="str">
            <v>COEFICIENTE DE REPRESENTATIVIDADE</v>
          </cell>
          <cell r="K515">
            <v>20.76</v>
          </cell>
        </row>
        <row r="516">
          <cell r="G516">
            <v>95709</v>
          </cell>
          <cell r="H516" t="str">
            <v>PERFURATRIZ SOBRE ESTEIRA, TORQUE MÁXIMO 600 KGF, POTÊNCIA ENTRE 50 E 60 HP, DIÂMETRO MÁXIMO 10 - CHI DIURNO. AF_11/2016</v>
          </cell>
          <cell r="I516" t="str">
            <v>CHI</v>
          </cell>
          <cell r="J516" t="str">
            <v>COEFICIENTE DE REPRESENTATIVIDADE</v>
          </cell>
          <cell r="K516">
            <v>58.89</v>
          </cell>
        </row>
        <row r="517">
          <cell r="G517">
            <v>95715</v>
          </cell>
          <cell r="H517" t="str">
            <v>ESCAVADEIRA HIDRAULICA SOBRE ESTEIRA, COM GARRA GIRATORIA DE MANDIBULAS, PESO OPERACIONAL ENTRE 22,00 E 25,50 TON, POTENCIA LIQUIDA ENTRE 150 E 160 HP - CHI DIURNO. AF_11/2016</v>
          </cell>
          <cell r="I517" t="str">
            <v>CHI</v>
          </cell>
          <cell r="J517" t="str">
            <v>COEFICIENTE DE REPRESENTATIVIDADE</v>
          </cell>
          <cell r="K517">
            <v>69.42</v>
          </cell>
        </row>
        <row r="518">
          <cell r="G518">
            <v>95721</v>
          </cell>
          <cell r="H518" t="str">
            <v>ESCAVADEIRA HIDRAULICA SOBRE ESTEIRA, EQUIPADA COM CLAMSHELL, COM CAPACIDADE DA CAÇAMBA ENTRE 1,20 E 1,50 M3, PESO OPERACIONAL ENTRE 20,00 E 22,00 TON, POTENCIA LIQUIDA ENTRE 150 E 160 HP - CHI DIURNO. AF_11/2016</v>
          </cell>
          <cell r="I518" t="str">
            <v>CHI</v>
          </cell>
          <cell r="J518" t="str">
            <v>COEFICIENTE DE REPRESENTATIVIDADE</v>
          </cell>
          <cell r="K518">
            <v>67.599999999999994</v>
          </cell>
        </row>
        <row r="519">
          <cell r="G519">
            <v>95873</v>
          </cell>
          <cell r="H519" t="str">
            <v>GRUPO GERADOR COM CARENAGEM, MOTOR DIESEL POTÊNCIA STANDART ENTRE 250 E 260 KVA - CHI DIURNO. AF_12/2016</v>
          </cell>
          <cell r="I519" t="str">
            <v>CHI</v>
          </cell>
          <cell r="J519" t="str">
            <v>COEFICIENTE DE REPRESENTATIVIDADE</v>
          </cell>
          <cell r="K519">
            <v>5.45</v>
          </cell>
        </row>
        <row r="520">
          <cell r="G520">
            <v>96014</v>
          </cell>
          <cell r="H520" t="str">
            <v>TRATOR DE PNEUS COM POTÊNCIA DE 122 CV, TRAÇÃO 4X4, COM VASSOURA MECÂNICA ACOPLADA - CHI DIURNO. AF_02/2017</v>
          </cell>
          <cell r="I520" t="str">
            <v>CHI</v>
          </cell>
          <cell r="J520" t="str">
            <v>ATRIBUÍDO SÃO PAULO</v>
          </cell>
          <cell r="K520">
            <v>39.6</v>
          </cell>
        </row>
        <row r="521">
          <cell r="G521">
            <v>96021</v>
          </cell>
          <cell r="H521" t="str">
            <v>TRATOR DE PNEUS COM POTÊNCIA DE 122 CV, TRAÇÃO 4X4, COM GRADE DE DISCOS ACOPLADA - CHI DIURNO. AF_02/2017</v>
          </cell>
          <cell r="I521" t="str">
            <v>CHI</v>
          </cell>
          <cell r="J521" t="str">
            <v>ATRIBUÍDO SÃO PAULO</v>
          </cell>
          <cell r="K521">
            <v>39.36</v>
          </cell>
        </row>
        <row r="522">
          <cell r="G522">
            <v>96029</v>
          </cell>
          <cell r="H522" t="str">
            <v>TRATOR DE PNEUS COM POTÊNCIA DE 85 CV, TRAÇÃO 4X4, COM GRADE DE DISCOS ACOPLADA - CHI DIURNO. AF_02/2017</v>
          </cell>
          <cell r="I522" t="str">
            <v>CHI</v>
          </cell>
          <cell r="J522" t="str">
            <v>ATRIBUÍDO SÃO PAULO</v>
          </cell>
          <cell r="K522">
            <v>34.9</v>
          </cell>
        </row>
        <row r="523">
          <cell r="G523">
            <v>96036</v>
          </cell>
          <cell r="H523" t="str">
            <v>CAMINHÃO BASCULANTE 10 M3, TRUCADO, POTÊNCIA 230 CV, INCLUSIVE CAÇAMBA METÁLICA, COM DISTRIBUIDOR DE AGREGADOS ACOPLADO - CHI DIURNO. AF_02/2017</v>
          </cell>
          <cell r="I523" t="str">
            <v>CHI</v>
          </cell>
          <cell r="J523" t="str">
            <v>ATRIBUÍDO SÃO PAULO</v>
          </cell>
          <cell r="K523">
            <v>43.19</v>
          </cell>
        </row>
        <row r="524">
          <cell r="G524">
            <v>96155</v>
          </cell>
          <cell r="H524" t="str">
            <v>TRATOR DE PNEUS COM POTÊNCIA DE 85 CV, TRAÇÃO 4X4, COM VASSOURA MECÂNICA ACOPLADA - CHI DIURNO. AF_02/2017</v>
          </cell>
          <cell r="I524" t="str">
            <v>CHI</v>
          </cell>
          <cell r="J524" t="str">
            <v>ATRIBUÍDO SÃO PAULO</v>
          </cell>
          <cell r="K524">
            <v>35.14</v>
          </cell>
        </row>
        <row r="525">
          <cell r="G525">
            <v>96156</v>
          </cell>
          <cell r="H525" t="str">
            <v>MINICARREGADEIRA SOBRE RODAS POTENCIA 47HP CAPACIDADE OPERACAO 646 KG, COM VASSOURA MECÂNICA ACOPLADA - CHI DIURNO. AF_03/2017</v>
          </cell>
          <cell r="I525" t="str">
            <v>CHI</v>
          </cell>
          <cell r="J525" t="str">
            <v>ATRIBUÍDO SÃO PAULO</v>
          </cell>
          <cell r="K525">
            <v>41.02</v>
          </cell>
        </row>
        <row r="526">
          <cell r="G526">
            <v>96159</v>
          </cell>
          <cell r="H526" t="str">
            <v>MÁQUINA DEMARCADORA DE FAIXA DE TRÁFEGO À FRIO, AUTOPROPELIDA, POTÊNCIA 38 HP - CHI DIURNO. AF_07/2016</v>
          </cell>
          <cell r="I526" t="str">
            <v>CHI</v>
          </cell>
          <cell r="J526" t="str">
            <v>ATRIBUÍDO SÃO PAULO</v>
          </cell>
          <cell r="K526">
            <v>52.67</v>
          </cell>
        </row>
        <row r="527">
          <cell r="G527">
            <v>96246</v>
          </cell>
          <cell r="H527" t="str">
            <v>MINIESCAVADEIRA SOBRE ESTEIRAS, POTENCIA LIQUIDA DE *30* HP, PESO OPERACIONAL DE *3.500* KG - CHI DIURNO. AF_04/2017</v>
          </cell>
          <cell r="I527" t="str">
            <v>CHI</v>
          </cell>
          <cell r="J527" t="str">
            <v>ATRIBUÍDO SÃO PAULO</v>
          </cell>
          <cell r="K527">
            <v>36.51</v>
          </cell>
        </row>
        <row r="528">
          <cell r="G528">
            <v>96464</v>
          </cell>
          <cell r="H528" t="str">
            <v>ROLO COMPACTADOR DE PNEUS, ESTATICO, PRESSAO VARIAVEL, POTENCIA 110 HP, PESO SEM/COM LASTRO 10,8/27 T, LARGURA DE ROLAGEM 2,30 M - CHI DIURNO. AF_06/2017</v>
          </cell>
          <cell r="I528" t="str">
            <v>CHI</v>
          </cell>
          <cell r="J528" t="str">
            <v>ATRIBUÍDO SÃO PAULO</v>
          </cell>
          <cell r="K528">
            <v>55.26</v>
          </cell>
        </row>
        <row r="529">
          <cell r="G529">
            <v>98765</v>
          </cell>
          <cell r="H529" t="str">
            <v>INVERSOR DE SOLDA MONOFÁSICO DE 160 A, POTÊNCIA DE 5400 W, TENSÃO DE 220 V, PARA SOLDA COM ELETRODOS DE 2,0 A 4,0 MM E PROCESSO TIG - CHI DIURNO. AF_06/2018</v>
          </cell>
          <cell r="I529" t="str">
            <v>CHI</v>
          </cell>
          <cell r="J529" t="str">
            <v>COLETADO</v>
          </cell>
          <cell r="K529">
            <v>0.09</v>
          </cell>
        </row>
        <row r="530">
          <cell r="G530">
            <v>99834</v>
          </cell>
          <cell r="H530" t="str">
            <v>LAVADORA DE ALTA PRESSAO (LAVA-JATO) PARA AGUA FRIA, PRESSAO DE OPERACAO ENTRE 1400 E 1900 LIB/POL2, VAZAO MAXIMA ENTRE 400 E 700 L/H - CHI DIURNO. AF_04/2019</v>
          </cell>
          <cell r="I530" t="str">
            <v>CHI</v>
          </cell>
          <cell r="J530" t="str">
            <v>COLETADO</v>
          </cell>
          <cell r="K530">
            <v>0.19</v>
          </cell>
        </row>
        <row r="531">
          <cell r="G531">
            <v>100642</v>
          </cell>
          <cell r="H531" t="str">
            <v>USINA DE MISTURA ASFÁLTICA À QUENTE, TIPO CONTRA FLUXO, PROD 100 A 140 TON/HORA - CHI DIURNO. AF_12/2019</v>
          </cell>
          <cell r="I531" t="str">
            <v>CHI</v>
          </cell>
          <cell r="J531" t="str">
            <v>ATRIBUÍDO SÃO PAULO</v>
          </cell>
          <cell r="K531">
            <v>144.99</v>
          </cell>
        </row>
        <row r="532">
          <cell r="G532">
            <v>100648</v>
          </cell>
          <cell r="H532" t="str">
            <v>USINA DE ASFALTO, TIPO GRAVIMÉTRICA, PROD 150 TON/HORA - CHI DIURNO. AF_12/2019</v>
          </cell>
          <cell r="I532" t="str">
            <v>CHI</v>
          </cell>
          <cell r="J532" t="str">
            <v>ATRIBUÍDO SÃO PAULO</v>
          </cell>
          <cell r="K532">
            <v>353.27</v>
          </cell>
        </row>
        <row r="533">
          <cell r="G533">
            <v>102274</v>
          </cell>
          <cell r="H533" t="str">
            <v>MARTELO DEMOLIDOR ELÉTRICO, COM POTÊNCIA DE 2.000 W, 1.000 IMPACTOS POR MINUTO, PESO DE 30 KG -  CHI DIURNO. AF_01/2021</v>
          </cell>
          <cell r="I533" t="str">
            <v>CHI</v>
          </cell>
          <cell r="J533" t="str">
            <v>COEFICIENTE DE REPRESENTATIVIDADE</v>
          </cell>
          <cell r="K533">
            <v>15.99</v>
          </cell>
        </row>
        <row r="534">
          <cell r="G534">
            <v>5089</v>
          </cell>
          <cell r="H534" t="str">
            <v>ROLO COMPACTADOR VIBRATÓRIO PÉ DE CARNEIRO PARA SOLOS, POTÊNCIA 80 HP, PESO OPERACIONAL SEM/COM LASTRO 7,4 / 8,8 T, LARGURA DE TRABALHO 1,68 M - MANUTENÇÃO. AF_02/2016</v>
          </cell>
          <cell r="I534" t="str">
            <v>H</v>
          </cell>
          <cell r="J534" t="str">
            <v>ATRIBUÍDO SÃO PAULO</v>
          </cell>
          <cell r="K534">
            <v>27.08</v>
          </cell>
        </row>
        <row r="535">
          <cell r="G535">
            <v>5627</v>
          </cell>
          <cell r="H535" t="str">
            <v>ESCAVADEIRA HIDRÁULICA SOBRE ESTEIRAS, CAÇAMBA 0,80 M3, PESO OPERACIONAL 17 T, POTENCIA BRUTA 111 HP - DEPRECIAÇÃO. AF_06/2014</v>
          </cell>
          <cell r="I535" t="str">
            <v>H</v>
          </cell>
          <cell r="J535" t="str">
            <v>COLETADO</v>
          </cell>
          <cell r="K535">
            <v>36.68</v>
          </cell>
        </row>
        <row r="536">
          <cell r="G536">
            <v>5628</v>
          </cell>
          <cell r="H536" t="str">
            <v>ESCAVADEIRA HIDRÁULICA SOBRE ESTEIRAS, CAÇAMBA 0,80 M3, PESO OPERACIONAL 17 T, POTENCIA BRUTA 111 HP - JUROS. AF_06/2014</v>
          </cell>
          <cell r="I536" t="str">
            <v>H</v>
          </cell>
          <cell r="J536" t="str">
            <v>COLETADO</v>
          </cell>
          <cell r="K536">
            <v>4.97</v>
          </cell>
        </row>
        <row r="537">
          <cell r="G537">
            <v>5629</v>
          </cell>
          <cell r="H537" t="str">
            <v>ESCAVADEIRA HIDRÁULICA SOBRE ESTEIRAS, CAÇAMBA 0,80 M3, PESO OPERACIONAL 17 T, POTENCIA BRUTA 111 HP - MANUTENÇÃO. AF_06/2014</v>
          </cell>
          <cell r="I537" t="str">
            <v>H</v>
          </cell>
          <cell r="J537" t="str">
            <v>COLETADO</v>
          </cell>
          <cell r="K537">
            <v>45.85</v>
          </cell>
        </row>
        <row r="538">
          <cell r="G538">
            <v>5630</v>
          </cell>
          <cell r="H538" t="str">
            <v>ESCAVADEIRA HIDRÁULICA SOBRE ESTEIRAS, CAÇAMBA 0,80 M3, PESO OPERACIONAL 17 T, POTENCIA BRUTA 111 HP - MATERIAIS NA OPERAÇÃO. AF_06/2014</v>
          </cell>
          <cell r="I538" t="str">
            <v>H</v>
          </cell>
          <cell r="J538" t="str">
            <v>COLETADO</v>
          </cell>
          <cell r="K538">
            <v>49.64</v>
          </cell>
        </row>
        <row r="539">
          <cell r="G539">
            <v>5658</v>
          </cell>
          <cell r="H539" t="str">
            <v>GRADE DE DISCO CONTROLE REMOTO REBOCÁVEL, COM 24 DISCOS 24 X 6 MM COM PNEUS PARA TRANSPORTE - MANUTENÇÃO. AF_06/2014</v>
          </cell>
          <cell r="I539" t="str">
            <v>H</v>
          </cell>
          <cell r="J539" t="str">
            <v>ATRIBUÍDO SÃO PAULO</v>
          </cell>
          <cell r="K539">
            <v>2.2999999999999998</v>
          </cell>
        </row>
        <row r="540">
          <cell r="G540">
            <v>5664</v>
          </cell>
          <cell r="H540" t="str">
            <v>RETROESCAVADEIRA SOBRE RODAS COM CARREGADEIRA, TRAÇÃO 4X4, POTÊNCIA LÍQ. 88 HP, CAÇAMBA CARREG. CAP. MÍN. 1 M3, CAÇAMBA RETRO CAP. 0,26 M3, PESO OPERACIONAL MÍN. 6.674 KG, PROFUNDIDADE ESCAVAÇÃO MÁX. 4,37 M - MANUTENÇÃO. AF_06/2014</v>
          </cell>
          <cell r="I540" t="str">
            <v>H</v>
          </cell>
          <cell r="J540" t="str">
            <v>COEFICIENTE DE REPRESENTATIVIDADE</v>
          </cell>
          <cell r="K540">
            <v>27.21</v>
          </cell>
        </row>
        <row r="541">
          <cell r="G541">
            <v>5667</v>
          </cell>
          <cell r="H541" t="str">
            <v>RETROESCAVADEIRA SOBRE RODAS COM CARREGADEIRA, TRAÇÃO 4X2, POTÊNCIA LÍQ. 79 HP, CAÇAMBA CARREG. CAP. MÍN. 1 M3, CAÇAMBA RETRO CAP. 0,20 M3, PESO OPERACIONAL MÍN. 6.570 KG, PROFUNDIDADE ESCAVAÇÃO MÁX. 4,37 M - MANUTENÇÃO. AF_06/2014</v>
          </cell>
          <cell r="I541" t="str">
            <v>H</v>
          </cell>
          <cell r="J541" t="str">
            <v>COEFICIENTE DE REPRESENTATIVIDADE</v>
          </cell>
          <cell r="K541">
            <v>24.2</v>
          </cell>
        </row>
        <row r="542">
          <cell r="G542">
            <v>5668</v>
          </cell>
          <cell r="H542" t="str">
            <v>RETROESCAVADEIRA SOBRE RODAS COM CARREGADEIRA, TRAÇÃO 4X2, POTÊNCIA LÍQ. 79 HP, CAÇAMBA CARREG. CAP. MÍN. 1 M3, CAÇAMBA RETRO CAP. 0,20 M3, PESO OPERACIONAL MÍN. 6.570 KG, PROFUNDIDADE ESCAVAÇÃO MÁX. 4,37 M - MATERIAIS NA OPERAÇÃO. AF_06/2014</v>
          </cell>
          <cell r="I542" t="str">
            <v>H</v>
          </cell>
          <cell r="J542" t="str">
            <v>COLETADO</v>
          </cell>
          <cell r="K542">
            <v>37.979999999999997</v>
          </cell>
        </row>
        <row r="543">
          <cell r="G543">
            <v>5674</v>
          </cell>
          <cell r="H543" t="str">
            <v>ROLO COMPACTADOR VIBRATÓRIO DE UM CILINDRO AÇO LISO, POTÊNCIA 80 HP, PESO OPERACIONAL MÁXIMO 8,1 T, IMPACTO DINÂMICO 16,15 / 9,5 T, LARGURA DE TRABALHO 1,68 M - MANUTENÇÃO. AF_06/2014</v>
          </cell>
          <cell r="I543" t="str">
            <v>H</v>
          </cell>
          <cell r="J543" t="str">
            <v>ATRIBUÍDO SÃO PAULO</v>
          </cell>
          <cell r="K543">
            <v>26.04</v>
          </cell>
        </row>
        <row r="544">
          <cell r="G544">
            <v>5692</v>
          </cell>
          <cell r="H544" t="str">
            <v>MOTOBOMBA CENTRÍFUGA, MOTOR A GASOLINA, POTÊNCIA 5,42 HP, BOCAIS 1 1/2" X 1", DIÂMETRO ROTOR 143 MM HM/Q = 6 MCA / 16,8 M3/H A 38 MCA / 6,6 M3/H - MANUTENÇÃO. AF_06/2014</v>
          </cell>
          <cell r="I544" t="str">
            <v>H</v>
          </cell>
          <cell r="J544" t="str">
            <v>COEFICIENTE DE REPRESENTATIVIDADE</v>
          </cell>
          <cell r="K544">
            <v>0.24</v>
          </cell>
        </row>
        <row r="545">
          <cell r="G545">
            <v>5693</v>
          </cell>
          <cell r="H545" t="str">
            <v>MOTOBOMBA CENTRÍFUGA, MOTOR A GASOLINA, POTÊNCIA 5,42 HP, BOCAIS 1 1/2" X 1", DIÂMETRO ROTOR 143 MM HM/Q = 6 MCA / 16,8 M3/H A 38 MCA / 6,6 M3/H - MATERIAIS NA OPERAÇÃO. AF_06/2014</v>
          </cell>
          <cell r="I545" t="str">
            <v>H</v>
          </cell>
          <cell r="J545" t="str">
            <v>COLETADO</v>
          </cell>
          <cell r="K545">
            <v>8.5399999999999991</v>
          </cell>
        </row>
        <row r="546">
          <cell r="G546">
            <v>5695</v>
          </cell>
          <cell r="H546" t="str">
            <v>CAMINHÃO BASCULANTE 6 M3, PESO BRUTO TOTAL 16.000 KG, CARGA ÚTIL MÁXIMA 13.071 KG, DISTÂNCIA ENTRE EIXOS 4,80 M, POTÊNCIA 230 CV INCLUSIVE CAÇAMBA METÁLICA - MANUTENÇÃO. AF_06/2014</v>
          </cell>
          <cell r="I546" t="str">
            <v>H</v>
          </cell>
          <cell r="J546" t="str">
            <v>COEFICIENTE DE REPRESENTATIVIDADE</v>
          </cell>
          <cell r="K546">
            <v>29.78</v>
          </cell>
        </row>
        <row r="547">
          <cell r="G547">
            <v>5703</v>
          </cell>
          <cell r="H547" t="str">
            <v>USINA DE CONCRETO FIXA, CAPACIDADE NOMINAL DE 90 A 120 M3/H, SEM SILO - MATERIAIS NA OPERAÇÃO. AF_07/2016</v>
          </cell>
          <cell r="I547" t="str">
            <v>H</v>
          </cell>
          <cell r="J547" t="str">
            <v>COEFICIENTE DE REPRESENTATIVIDADE</v>
          </cell>
          <cell r="K547">
            <v>25.22</v>
          </cell>
        </row>
        <row r="548">
          <cell r="G548">
            <v>5705</v>
          </cell>
          <cell r="H548" t="str">
            <v>CAMINHÃO TOCO, PBT 16.000 KG, CARGA ÚTIL MÁX. 10.685 KG, DIST. ENTRE EIXOS 4,8 M, POTÊNCIA 189 CV, INCLUSIVE CARROCERIA FIXA ABERTA DE MADEIRA P/ TRANSPORTE GERAL DE CARGA SECA, DIMEN. APROX. 2,5 X 7,00 X 0,50 M - MANUTENÇÃO. AF_06/2014</v>
          </cell>
          <cell r="I548" t="str">
            <v>H</v>
          </cell>
          <cell r="J548" t="str">
            <v>COEFICIENTE DE REPRESENTATIVIDADE</v>
          </cell>
          <cell r="K548">
            <v>18.510000000000002</v>
          </cell>
        </row>
        <row r="549">
          <cell r="G549">
            <v>5707</v>
          </cell>
          <cell r="H549" t="str">
            <v>USINA MISTURADORA DE SOLOS, CAPACIDADE DE 200 A 500 TON/H, POTENCIA 75KW - MANUTENÇÃO. AF_07/2016</v>
          </cell>
          <cell r="I549" t="str">
            <v>H</v>
          </cell>
          <cell r="J549" t="str">
            <v>ATRIBUÍDO SÃO PAULO</v>
          </cell>
          <cell r="K549">
            <v>56.74</v>
          </cell>
        </row>
        <row r="550">
          <cell r="G550">
            <v>5710</v>
          </cell>
          <cell r="H550" t="str">
            <v>VIBROACABADORA DE ASFALTO SOBRE ESTEIRAS, LARGURA DE PAVIMENTAÇÃO 1,90 M A 5,30 M, POTÊNCIA 105 HP CAPACIDADE 450 T/H - MANUTENÇÃO. AF_11/2014</v>
          </cell>
          <cell r="I550" t="str">
            <v>H</v>
          </cell>
          <cell r="J550" t="str">
            <v>ATRIBUÍDO SÃO PAULO</v>
          </cell>
          <cell r="K550">
            <v>135.03</v>
          </cell>
        </row>
        <row r="551">
          <cell r="G551">
            <v>5711</v>
          </cell>
          <cell r="H551" t="str">
            <v>VIBROACABADORA DE ASFALTO SOBRE ESTEIRAS, LARGURA DE PAVIMENTAÇÃO 1,90 M A 5,30 M, POTÊNCIA 105 HP CAPACIDADE 450 T/H - MATERIAIS NA OPERAÇÃO. AF_11/2014</v>
          </cell>
          <cell r="I551" t="str">
            <v>H</v>
          </cell>
          <cell r="J551" t="str">
            <v>COLETADO</v>
          </cell>
          <cell r="K551">
            <v>68.59</v>
          </cell>
        </row>
        <row r="552">
          <cell r="G552">
            <v>5714</v>
          </cell>
          <cell r="H552" t="str">
            <v>TRATOR DE PNEUS, POTÊNCIA 85 CV, TRAÇÃO 4X4, PESO COM LASTRO DE 4.675 KG - MANUTENÇÃO. AF_06/2014</v>
          </cell>
          <cell r="I552" t="str">
            <v>H</v>
          </cell>
          <cell r="J552" t="str">
            <v>COLETADO</v>
          </cell>
          <cell r="K552">
            <v>11.75</v>
          </cell>
        </row>
        <row r="553">
          <cell r="G553">
            <v>5715</v>
          </cell>
          <cell r="H553" t="str">
            <v>TRATOR DE PNEUS, POTÊNCIA 85 CV, TRAÇÃO 4X4, PESO COM LASTRO DE 4.675 KG - MATERIAIS NA OPERAÇÃO. AF_06/2014</v>
          </cell>
          <cell r="I553" t="str">
            <v>H</v>
          </cell>
          <cell r="J553" t="str">
            <v>COLETADO</v>
          </cell>
          <cell r="K553">
            <v>92.29</v>
          </cell>
        </row>
        <row r="554">
          <cell r="G554">
            <v>5718</v>
          </cell>
          <cell r="H554" t="str">
            <v>TRATOR DE ESTEIRAS, POTÊNCIA 170 HP, PESO OPERACIONAL 19 T, CAÇAMBA 5,2 M3 - MATERIAIS NA OPERAÇÃO. AF_06/2014</v>
          </cell>
          <cell r="I554" t="str">
            <v>H</v>
          </cell>
          <cell r="J554" t="str">
            <v>COLETADO</v>
          </cell>
          <cell r="K554">
            <v>81.87</v>
          </cell>
        </row>
        <row r="555">
          <cell r="G555">
            <v>5721</v>
          </cell>
          <cell r="H555" t="str">
            <v>TRATOR DE ESTEIRAS, POTÊNCIA 150 HP, PESO OPERACIONAL 16,7 T, COM RODA MOTRIZ ELEVADA E LÂMINA 3,18 M3 - MATERIAIS NA OPERAÇÃO. AF_06/2014</v>
          </cell>
          <cell r="I555" t="str">
            <v>H</v>
          </cell>
          <cell r="J555" t="str">
            <v>COLETADO</v>
          </cell>
          <cell r="K555">
            <v>72.23</v>
          </cell>
        </row>
        <row r="556">
          <cell r="G556">
            <v>5722</v>
          </cell>
          <cell r="H556" t="str">
            <v>TRATOR DE ESTEIRAS, POTÊNCIA 347 HP, PESO OPERACIONAL 38,5 T, COM LÂMINA 8,70 M3 - MATERIAIS NA OPERAÇÃO. AF_06/2014</v>
          </cell>
          <cell r="I556" t="str">
            <v>H</v>
          </cell>
          <cell r="J556" t="str">
            <v>COLETADO</v>
          </cell>
          <cell r="K556">
            <v>167.06</v>
          </cell>
        </row>
        <row r="557">
          <cell r="G557">
            <v>5724</v>
          </cell>
          <cell r="H557" t="str">
            <v>TRATOR DE ESTEIRAS, POTÊNCIA 100 HP, PESO OPERACIONAL 9,4 T, COM LÂMINA 2,19 M3 - MANUTENÇÃO. AF_06/2014</v>
          </cell>
          <cell r="I557" t="str">
            <v>H</v>
          </cell>
          <cell r="J557" t="str">
            <v>COEFICIENTE DE REPRESENTATIVIDADE</v>
          </cell>
          <cell r="K557">
            <v>42.89</v>
          </cell>
        </row>
        <row r="558">
          <cell r="G558">
            <v>5727</v>
          </cell>
          <cell r="H558" t="str">
            <v>ROLO COMPACTADOR VIBRATÓRIO REBOCÁVEL, CILINDRO DE AÇO LISO, POTÊNCIA DE TRAÇÃO DE 65 CV, PESO 4,7 T, IMPACTO DINÂMICO 18,3 T, LARGURA DE TRABALHO 1,67 M - MANUTENÇÃO. AF_02/2016</v>
          </cell>
          <cell r="I558" t="str">
            <v>H</v>
          </cell>
          <cell r="J558" t="str">
            <v>ATRIBUÍDO SÃO PAULO</v>
          </cell>
          <cell r="K558">
            <v>7.86</v>
          </cell>
        </row>
        <row r="559">
          <cell r="G559">
            <v>5729</v>
          </cell>
          <cell r="H559" t="str">
            <v>ROLO COMPACTADOR VIBRATÓRIO TANDEM AÇO LISO, POTÊNCIA 58 HP, PESO SEM/COM LASTRO 6,5 / 9,4 T, LARGURA DE TRABALHO 1,2 M - MANUTENÇÃO. AF_06/2014</v>
          </cell>
          <cell r="I559" t="str">
            <v>H</v>
          </cell>
          <cell r="J559" t="str">
            <v>ATRIBUÍDO SÃO PAULO</v>
          </cell>
          <cell r="K559">
            <v>31.98</v>
          </cell>
        </row>
        <row r="560">
          <cell r="G560">
            <v>5730</v>
          </cell>
          <cell r="H560" t="str">
            <v>ROLO COMPACTADOR VIBRATÓRIO TANDEM AÇO LISO, POTÊNCIA 58 HP, PESO SEM/COM LASTRO 6,5 / 9,4 T, LARGURA DE TRABALHO 1,2 M - MATERIAIS NA OPERAÇÃO. AF_06/2014</v>
          </cell>
          <cell r="I560" t="str">
            <v>H</v>
          </cell>
          <cell r="J560" t="str">
            <v>COLETADO</v>
          </cell>
          <cell r="K560">
            <v>31.9</v>
          </cell>
        </row>
        <row r="561">
          <cell r="G561">
            <v>5735</v>
          </cell>
          <cell r="H561" t="str">
            <v>RETROESCAVADEIRA SOBRE RODAS COM CARREGADEIRA, TRAÇÃO 4X4, POTÊNCIA LÍQ. 72 HP, CAÇAMBA CARREG. CAP. MÍN. 0,79 M3, CAÇAMBA RETRO CAP. 0,18 M3, PESO OPERACIONAL MÍN. 7.140 KG, PROFUNDIDADE ESCAVAÇÃO MÁX. 4,50 M - MANUTENÇÃO. AF_06/2014</v>
          </cell>
          <cell r="I561" t="str">
            <v>H</v>
          </cell>
          <cell r="J561" t="str">
            <v>COLETADO</v>
          </cell>
          <cell r="K561">
            <v>26.25</v>
          </cell>
        </row>
        <row r="562">
          <cell r="G562">
            <v>5736</v>
          </cell>
          <cell r="H562" t="str">
            <v>RETROESCAVADEIRA SOBRE RODAS COM CARREGADEIRA, TRAÇÃO 4X4, POTÊNCIA LÍQ. 72 HP, CAÇAMBA CARREG. CAP. MÍN. 0,79 M3, CAÇAMBA RETRO CAP. 0,18 M3, PESO OPERACIONAL MÍN. 7.140 KG, PROFUNDIDADE ESCAVAÇÃO MÁX. 4,50 M - MATERIAIS NA OPERAÇÃO. AF_06/2014</v>
          </cell>
          <cell r="I562" t="str">
            <v>H</v>
          </cell>
          <cell r="J562" t="str">
            <v>COLETADO</v>
          </cell>
          <cell r="K562">
            <v>34.85</v>
          </cell>
        </row>
        <row r="563">
          <cell r="G563">
            <v>5738</v>
          </cell>
          <cell r="H563" t="str">
            <v>ROLO COMPACTADOR VIBRATÓRIO PÉ DE CARNEIRO, OPERADO POR CONTROLE REMOTO, POTÊNCIA 12,5 KW, PESO OPERACIONAL 1,675 T, LARGURA DE TRABALHO 0,85 M - DEPRECIAÇÃO. AF_02/2016</v>
          </cell>
          <cell r="I563" t="str">
            <v>H</v>
          </cell>
          <cell r="J563" t="str">
            <v>ATRIBUÍDO SÃO PAULO</v>
          </cell>
          <cell r="K563">
            <v>28.44</v>
          </cell>
        </row>
        <row r="564">
          <cell r="G564">
            <v>5739</v>
          </cell>
          <cell r="H564" t="str">
            <v>ROLO COMPACTADOR VIBRATÓRIO PÉ DE CARNEIRO, OPERADO POR CONTROLE REMOTO, POTÊNCIA 12,5 KW, PESO OPERACIONAL 1,675 T, LARGURA DE TRABALHO 0,85 M - MANUTENÇÃO. AF_02/2016</v>
          </cell>
          <cell r="I564" t="str">
            <v>H</v>
          </cell>
          <cell r="J564" t="str">
            <v>ATRIBUÍDO SÃO PAULO</v>
          </cell>
          <cell r="K564">
            <v>35.590000000000003</v>
          </cell>
        </row>
        <row r="565">
          <cell r="G565">
            <v>5741</v>
          </cell>
          <cell r="H565" t="str">
            <v>USINA DE LAMA ASFÁLTICA, PROD 30 A 50 T/H, SILO DE AGREGADO 7 M3, RESERVATÓRIOS PARA EMULSÃO E ÁGUA DE 2,3 M3 CADA, MISTURADOR TIPO PUG MILL A SER MONTADO SOBRE CAMINHÃO - MANUTENÇÃO. AF_10/2014</v>
          </cell>
          <cell r="I565" t="str">
            <v>H</v>
          </cell>
          <cell r="J565" t="str">
            <v>ATRIBUÍDO SÃO PAULO</v>
          </cell>
          <cell r="K565">
            <v>38.46</v>
          </cell>
        </row>
        <row r="566">
          <cell r="G566">
            <v>5742</v>
          </cell>
          <cell r="H566" t="str">
            <v>USINA DE LAMA ASFÁLTICA, PROD 30 A 50 T/H, SILO DE AGREGADO 7 M3, RESERVATÓRIOS PARA EMULSÃO E ÁGUA DE 2,3 M3 CADA, MISTURADOR TIPO PUG MILL A SER MONTADO SOBRE CAMINHÃO - MATERIAIS NA OPERAÇÃO. AF_10/2014</v>
          </cell>
          <cell r="I566" t="str">
            <v>H</v>
          </cell>
          <cell r="J566" t="str">
            <v>COLETADO</v>
          </cell>
          <cell r="K566">
            <v>21.25</v>
          </cell>
        </row>
        <row r="567">
          <cell r="G567">
            <v>5747</v>
          </cell>
          <cell r="H567" t="str">
            <v>CAMINHÃO PIPA 6.000 L, PESO BRUTO TOTAL 13.000 KG, DISTÂNCIA ENTRE EIXOS 4,80 M, POTÊNCIA 189 CV INCLUSIVE TANQUE DE AÇO PARA TRANSPORTE DE ÁGUA, CAPACIDADE 6 M3 - MATERIAIS NA OPERAÇÃO. AF_06/2014</v>
          </cell>
          <cell r="I567" t="str">
            <v>H</v>
          </cell>
          <cell r="J567" t="str">
            <v>COLETADO</v>
          </cell>
          <cell r="K567">
            <v>121.84</v>
          </cell>
        </row>
        <row r="568">
          <cell r="G568">
            <v>5751</v>
          </cell>
          <cell r="H568" t="str">
            <v>CAMINHÃO TOCO, PESO BRUTO TOTAL 14.300 KG, CARGA ÚTIL MÁXIMA 9590 KG, DISTÂNCIA ENTRE EIXOS 4,76 M, POTÊNCIA 185 CV (NÃO INCLUI CARROCERIA) - MANUTENÇÃO. AF_06/2014</v>
          </cell>
          <cell r="I568" t="str">
            <v>H</v>
          </cell>
          <cell r="J568" t="str">
            <v>COEFICIENTE DE REPRESENTATIVIDADE</v>
          </cell>
          <cell r="K568">
            <v>20.25</v>
          </cell>
        </row>
        <row r="569">
          <cell r="G569">
            <v>5754</v>
          </cell>
          <cell r="H569" t="str">
            <v>CAMINHÃO TOCO, PESO BRUTO TOTAL 16.000 KG, CARGA ÚTIL MÁXIMA DE 10.685 KG, DISTÂNCIA ENTRE EIXOS 4,80 M, POTÊNCIA 189 CV EXCLUSIVE CARROCERIA - MANUTENÇÃO. AF_06/2014</v>
          </cell>
          <cell r="I569" t="str">
            <v>H</v>
          </cell>
          <cell r="J569" t="str">
            <v>COEFICIENTE DE REPRESENTATIVIDADE</v>
          </cell>
          <cell r="K569">
            <v>17.059999999999999</v>
          </cell>
        </row>
        <row r="570">
          <cell r="G570">
            <v>5763</v>
          </cell>
          <cell r="H570" t="str">
            <v>CAMINHÃO PIPA 10.000 L TRUCADO, PESO BRUTO TOTAL 23.000 KG, CARGA ÚTIL MÁXIMA 15.935 KG, DISTÂNCIA ENTRE EIXOS 4,8 M, POTÊNCIA 230 CV, INCLUSIVE TANQUE DE AÇO PARA TRANSPORTE DE ÁGUA - MANUTENÇÃO. AF_06/2014</v>
          </cell>
          <cell r="I570" t="str">
            <v>H</v>
          </cell>
          <cell r="J570" t="str">
            <v>ATRIBUÍDO SÃO PAULO</v>
          </cell>
          <cell r="K570">
            <v>30.38</v>
          </cell>
        </row>
        <row r="571">
          <cell r="G571">
            <v>5765</v>
          </cell>
          <cell r="H571" t="str">
            <v>ESPARGIDOR DE ASFALTO PRESSURIZADO COM TANQUE DE 2500 L, REBOCÁVEL COM MOTOR A GASOLINA POTÊNCIA 3,4 HP - MANUTENÇÃO. AF_07/2014</v>
          </cell>
          <cell r="I571" t="str">
            <v>H</v>
          </cell>
          <cell r="J571" t="str">
            <v>ATRIBUÍDO SÃO PAULO</v>
          </cell>
          <cell r="K571">
            <v>2.71</v>
          </cell>
        </row>
        <row r="572">
          <cell r="G572">
            <v>5766</v>
          </cell>
          <cell r="H572" t="str">
            <v>ESPARGIDOR DE ASFALTO PRESSURIZADO COM TANQUE DE 2500 L, REBOCÁVEL COM MOTOR A GASOLINA POTÊNCIA 3,4 HP - MATERIAIS NA OPERAÇÃO. AF_07/2014</v>
          </cell>
          <cell r="I572" t="str">
            <v>H</v>
          </cell>
          <cell r="J572" t="str">
            <v>COLETADO</v>
          </cell>
          <cell r="K572">
            <v>4.2699999999999996</v>
          </cell>
        </row>
        <row r="573">
          <cell r="G573">
            <v>5779</v>
          </cell>
          <cell r="H573" t="str">
            <v>MOTONIVELADORA POTÊNCIA BÁSICA LÍQUIDA (PRIMEIRA MARCHA) 125 HP, PESO BRUTO 13032 KG, LARGURA DA LÂMINA DE 3,7 M - MANUTENÇÃO. AF_06/2014</v>
          </cell>
          <cell r="I573" t="str">
            <v>H</v>
          </cell>
          <cell r="J573" t="str">
            <v>COLETADO</v>
          </cell>
          <cell r="K573">
            <v>51.31</v>
          </cell>
        </row>
        <row r="574">
          <cell r="G574">
            <v>5787</v>
          </cell>
          <cell r="H574" t="str">
            <v>PÁ CARREGADEIRA SOBRE RODAS, POTÊNCIA 197 HP, CAPACIDADE DA CAÇAMBA 2,5 A 3,5 M3, PESO OPERACIONAL 18338 KG - MATERIAIS NA OPERAÇÃO. AF_06/2014</v>
          </cell>
          <cell r="I574" t="str">
            <v>H</v>
          </cell>
          <cell r="J574" t="str">
            <v>COLETADO</v>
          </cell>
          <cell r="K574">
            <v>54.21</v>
          </cell>
        </row>
        <row r="575">
          <cell r="G575">
            <v>5797</v>
          </cell>
          <cell r="H575" t="str">
            <v>COMPRESSOR DE AR REBOCÁVEL, VAZÃO 189 PCM, PRESSÃO EFETIVA DE TRABALHO 102 PSI, MOTOR DIESEL, POTÊNCIA 63 CV - MANUTENÇÃO. AF_06/2015</v>
          </cell>
          <cell r="I575" t="str">
            <v>H</v>
          </cell>
          <cell r="J575" t="str">
            <v>ATRIBUÍDO SÃO PAULO</v>
          </cell>
          <cell r="K575">
            <v>4.32</v>
          </cell>
        </row>
        <row r="576">
          <cell r="G576">
            <v>5800</v>
          </cell>
          <cell r="H576" t="str">
            <v>BOMBA SUBMERSÍVEL ELÉTRICA TRIFÁSICA, POTÊNCIA 2,96 HP, Ø ROTOR 144 MM SEMI-ABERTO, BOCAL DE SAÍDA Ø 2, HM/Q = 2 MCA / 38,8 M3/H A 28 MCA / 5 M3/H - MANUTENÇÃO. AF_06/2014</v>
          </cell>
          <cell r="I576" t="str">
            <v>H</v>
          </cell>
          <cell r="J576" t="str">
            <v>COEFICIENTE DE REPRESENTATIVIDADE</v>
          </cell>
          <cell r="K576">
            <v>0.35</v>
          </cell>
        </row>
        <row r="577">
          <cell r="G577">
            <v>7032</v>
          </cell>
          <cell r="H577" t="str">
            <v>TANQUE DE ASFALTO ESTACIONÁRIO COM SERPENTINA, CAPACIDADE 30.000 L - DEPRECIAÇÃO. AF_06/2014</v>
          </cell>
          <cell r="I577" t="str">
            <v>H</v>
          </cell>
          <cell r="J577" t="str">
            <v>ATRIBUÍDO SÃO PAULO</v>
          </cell>
          <cell r="K577">
            <v>4.74</v>
          </cell>
        </row>
        <row r="578">
          <cell r="G578">
            <v>7033</v>
          </cell>
          <cell r="H578" t="str">
            <v>TANQUE DE ASFALTO ESTACIONÁRIO COM SERPENTINA, CAPACIDADE 30.000 L - JUROS. AF_06/2014</v>
          </cell>
          <cell r="I578" t="str">
            <v>H</v>
          </cell>
          <cell r="J578" t="str">
            <v>ATRIBUÍDO SÃO PAULO</v>
          </cell>
          <cell r="K578">
            <v>0.78</v>
          </cell>
        </row>
        <row r="579">
          <cell r="G579">
            <v>7034</v>
          </cell>
          <cell r="H579" t="str">
            <v>TANQUE DE ASFALTO ESTACIONÁRIO COM SERPENTINA, CAPACIDADE 30.000 L - MANUTENÇÃO. AF_06/2014</v>
          </cell>
          <cell r="I579" t="str">
            <v>H</v>
          </cell>
          <cell r="J579" t="str">
            <v>ATRIBUÍDO SÃO PAULO</v>
          </cell>
          <cell r="K579">
            <v>8.9</v>
          </cell>
        </row>
        <row r="580">
          <cell r="G580">
            <v>7035</v>
          </cell>
          <cell r="H580" t="str">
            <v>TANQUE DE ASFALTO ESTACIONÁRIO COM SERPENTINA, CAPACIDADE 30.000 L - MATERIAIS NA OPERAÇÃO. AF_06/2014</v>
          </cell>
          <cell r="I580" t="str">
            <v>H</v>
          </cell>
          <cell r="J580" t="str">
            <v>COLETADO</v>
          </cell>
          <cell r="K580">
            <v>164.65</v>
          </cell>
        </row>
        <row r="581">
          <cell r="G581">
            <v>7038</v>
          </cell>
          <cell r="H581" t="str">
            <v>ROLO COMPACTADOR DE PNEUS ESTÁTICO, PRESSÃO VARIÁVEL, POTÊNCIA 111 HP, PESO SEM/COM LASTRO 9,5 / 26 T, LARGURA DE TRABALHO 1,90 M - DEPRECIAÇÃO. AF_07/2014</v>
          </cell>
          <cell r="I581" t="str">
            <v>H</v>
          </cell>
          <cell r="J581" t="str">
            <v>ATRIBUÍDO SÃO PAULO</v>
          </cell>
          <cell r="K581">
            <v>32.53</v>
          </cell>
        </row>
        <row r="582">
          <cell r="G582">
            <v>7039</v>
          </cell>
          <cell r="H582" t="str">
            <v>ROLO COMPACTADOR DE PNEUS ESTÁTICO, PRESSÃO VARIÁVEL, POTÊNCIA 111 HP, PESO SEM/COM LASTRO 9,5 / 26 T, LARGURA DE TRABALHO 1,90 M - JUROS. AF_07/2014</v>
          </cell>
          <cell r="I582" t="str">
            <v>H</v>
          </cell>
          <cell r="J582" t="str">
            <v>ATRIBUÍDO SÃO PAULO</v>
          </cell>
          <cell r="K582">
            <v>4.51</v>
          </cell>
        </row>
        <row r="583">
          <cell r="G583">
            <v>7040</v>
          </cell>
          <cell r="H583" t="str">
            <v>ROLO COMPACTADOR DE PNEUS ESTÁTICO, PRESSÃO VARIÁVEL, POTÊNCIA 111 HP, PESO SEM/COM LASTRO 9,5 / 26 T, LARGURA DE TRABALHO 1,90 M - MANUTENÇÃO. AF_07/2014</v>
          </cell>
          <cell r="I583" t="str">
            <v>H</v>
          </cell>
          <cell r="J583" t="str">
            <v>ATRIBUÍDO SÃO PAULO</v>
          </cell>
          <cell r="K583">
            <v>40.71</v>
          </cell>
        </row>
        <row r="584">
          <cell r="G584">
            <v>7044</v>
          </cell>
          <cell r="H584" t="str">
            <v>MOTOBOMBA TRASH (PARA ÁGUA SUJA) AUTO ESCORVANTE, MOTOR GASOLINA DE 6,41 HP, DIÂMETROS DE SUCÇÃO X RECALQUE: 3" X 3", HM/Q = 10 MCA / 60 M3/H A 23 MCA / 0 M3/H - DEPRECIAÇÃO. AF_10/2014</v>
          </cell>
          <cell r="I584" t="str">
            <v>H</v>
          </cell>
          <cell r="J584" t="str">
            <v>COEFICIENTE DE REPRESENTATIVIDADE</v>
          </cell>
          <cell r="K584">
            <v>0.27</v>
          </cell>
        </row>
        <row r="585">
          <cell r="G585">
            <v>7045</v>
          </cell>
          <cell r="H585" t="str">
            <v>MOTOBOMBA TRASH (PARA ÁGUA SUJA) AUTO ESCORVANTE, MOTOR GASOLINA DE 6,41 HP, DIÂMETROS DE SUCÇÃO X RECALQUE: 3" X 3", HM/Q = 10 MCA / 60 M3/H A 23 MCA / 0 M3/H - JUROS. AF_10/2014</v>
          </cell>
          <cell r="I585" t="str">
            <v>H</v>
          </cell>
          <cell r="J585" t="str">
            <v>COEFICIENTE DE REPRESENTATIVIDADE</v>
          </cell>
          <cell r="K585">
            <v>0.03</v>
          </cell>
        </row>
        <row r="586">
          <cell r="G586">
            <v>7046</v>
          </cell>
          <cell r="H586" t="str">
            <v>MOTOBOMBA TRASH (PARA ÁGUA SUJA) AUTO ESCORVANTE, MOTOR GASOLINA DE 6,41 HP, DIÂMETROS DE SUCÇÃO X RECALQUE: 3" X 3", HM/Q = 10 MCA / 60 M3/H A 23 MCA / 0 M3/H - MANUTENÇÃO. AF_10/2014</v>
          </cell>
          <cell r="I586" t="str">
            <v>H</v>
          </cell>
          <cell r="J586" t="str">
            <v>COEFICIENTE DE REPRESENTATIVIDADE</v>
          </cell>
          <cell r="K586">
            <v>0.3</v>
          </cell>
        </row>
        <row r="587">
          <cell r="G587">
            <v>7047</v>
          </cell>
          <cell r="H587" t="str">
            <v>MOTOBOMBA TRASH (PARA ÁGUA SUJA) AUTO ESCORVANTE, MOTOR GASOLINA DE 6,41 HP, DIÂMETROS DE SUCÇÃO X RECALQUE: 3" X 3", HM/Q = 10 MCA / 60 M3/H A 23 MCA / 0 M3/H - MATERIAIS NA OPERAÇÃO. AF_10/2014</v>
          </cell>
          <cell r="I587" t="str">
            <v>H</v>
          </cell>
          <cell r="J587" t="str">
            <v>COLETADO</v>
          </cell>
          <cell r="K587">
            <v>10.050000000000001</v>
          </cell>
        </row>
        <row r="588">
          <cell r="G588">
            <v>7051</v>
          </cell>
          <cell r="H588" t="str">
            <v>ROLO COMPACTADOR PE DE CARNEIRO VIBRATORIO, POTENCIA 125 HP, PESO OPERACIONAL SEM/COM LASTRO 11,95 / 13,30 T, IMPACTO DINAMICO 38,5 / 22,5 T, LARGURA DE TRABALHO 2,15 M - DEPRECIAÇÃO. AF_06/2014</v>
          </cell>
          <cell r="I588" t="str">
            <v>H</v>
          </cell>
          <cell r="J588" t="str">
            <v>ATRIBUÍDO SÃO PAULO</v>
          </cell>
          <cell r="K588">
            <v>28.85</v>
          </cell>
        </row>
        <row r="589">
          <cell r="G589">
            <v>7052</v>
          </cell>
          <cell r="H589" t="str">
            <v>ROLO COMPACTADOR PE DE CARNEIRO VIBRATORIO, POTENCIA 125 HP, PESO OPERACIONAL SEM/COM LASTRO 11,95 / 13,30 T, IMPACTO DINAMICO 38,5 / 22,5 T, LARGURA DE TRABALHO 2,15 M - JUROS. AF_06/2014</v>
          </cell>
          <cell r="I589" t="str">
            <v>H</v>
          </cell>
          <cell r="J589" t="str">
            <v>ATRIBUÍDO SÃO PAULO</v>
          </cell>
          <cell r="K589">
            <v>4</v>
          </cell>
        </row>
        <row r="590">
          <cell r="G590">
            <v>7053</v>
          </cell>
          <cell r="H590" t="str">
            <v>ROLO COMPACTADOR PE DE CARNEIRO VIBRATORIO, POTENCIA 125 HP, PESO OPERACIONAL SEM/COM LASTRO 11,95 / 13,30 T, IMPACTO DINAMICO 38,5 / 22,5 T, LARGURA DE TRABALHO 2,15 M - MANUTENÇÃO. AF_06/2014</v>
          </cell>
          <cell r="I590" t="str">
            <v>H</v>
          </cell>
          <cell r="J590" t="str">
            <v>ATRIBUÍDO SÃO PAULO</v>
          </cell>
          <cell r="K590">
            <v>36.1</v>
          </cell>
        </row>
        <row r="591">
          <cell r="G591">
            <v>7054</v>
          </cell>
          <cell r="H591" t="str">
            <v>ROLO COMPACTADOR PE DE CARNEIRO VIBRATORIO, POTENCIA 125 HP, PESO OPERACIONAL SEM/COM LASTRO 11,95 / 13,30 T, IMPACTO DINAMICO 38,5 / 22,5 T, LARGURA DE TRABALHO 2,15 M - MATERIAIS NA OPERAÇÃO. AF_06/2014</v>
          </cell>
          <cell r="I591" t="str">
            <v>H</v>
          </cell>
          <cell r="J591" t="str">
            <v>COLETADO</v>
          </cell>
          <cell r="K591">
            <v>68.78</v>
          </cell>
        </row>
        <row r="592">
          <cell r="G592">
            <v>7058</v>
          </cell>
          <cell r="H592" t="str">
            <v>CAMINHÃO BASCULANTE 6 M3 TOCO, PESO BRUTO TOTAL 16.000 KG, CARGA ÚTIL MÁXIMA 11.130 KG, DISTÂNCIA ENTRE EIXOS 5,36 M, POTÊNCIA 185 CV, INCLUSIVE CAÇAMBA METÁLICA - DEPRECIAÇÃO. AF_06/2014</v>
          </cell>
          <cell r="I592" t="str">
            <v>H</v>
          </cell>
          <cell r="J592" t="str">
            <v>COEFICIENTE DE REPRESENTATIVIDADE</v>
          </cell>
          <cell r="K592">
            <v>15.16</v>
          </cell>
        </row>
        <row r="593">
          <cell r="G593">
            <v>7059</v>
          </cell>
          <cell r="H593" t="str">
            <v>CAMINHÃO BASCULANTE 6 M3 TOCO, PESO BRUTO TOTAL 16.000 KG, CARGA ÚTIL MÁXIMA 11.130 KG, DISTÂNCIA ENTRE EIXOS 5,36 M, POTÊNCIA 185 CV, INCLUSIVE CAÇAMBA METÁLICA - JUROS. AF_06/2014</v>
          </cell>
          <cell r="I593" t="str">
            <v>H</v>
          </cell>
          <cell r="J593" t="str">
            <v>COEFICIENTE DE REPRESENTATIVIDADE</v>
          </cell>
          <cell r="K593">
            <v>2.79</v>
          </cell>
        </row>
        <row r="594">
          <cell r="G594">
            <v>7060</v>
          </cell>
          <cell r="H594" t="str">
            <v>CAMINHÃO BASCULANTE 6 M3 TOCO, PESO BRUTO TOTAL 16.000 KG, CARGA ÚTIL MÁXIMA 11.130 KG, DISTÂNCIA ENTRE EIXOS 5,36 M, POTÊNCIA 185 CV, INCLUSIVE CAÇAMBA METÁLICA - MANUTENÇÃO. AF_06/2014</v>
          </cell>
          <cell r="I594" t="str">
            <v>H</v>
          </cell>
          <cell r="J594" t="str">
            <v>COEFICIENTE DE REPRESENTATIVIDADE</v>
          </cell>
          <cell r="K594">
            <v>28.44</v>
          </cell>
        </row>
        <row r="595">
          <cell r="G595">
            <v>7061</v>
          </cell>
          <cell r="H595" t="str">
            <v>CAMINHÃO BASCULANTE 6 M3 TOCO, PESO BRUTO TOTAL 16.000 KG, CARGA ÚTIL MÁXIMA 11.130 KG, DISTÂNCIA ENTRE EIXOS 5,36 M, POTÊNCIA 185 CV, INCLUSIVE CAÇAMBA METÁLICA - MATERIAIS NA OPERAÇÃO. AF_06/2014</v>
          </cell>
          <cell r="I595" t="str">
            <v>H</v>
          </cell>
          <cell r="J595" t="str">
            <v>COLETADO</v>
          </cell>
          <cell r="K595">
            <v>62.78</v>
          </cell>
        </row>
        <row r="596">
          <cell r="G596">
            <v>7063</v>
          </cell>
          <cell r="H596" t="str">
            <v>TRATOR DE PNEUS, POTÊNCIA 122 CV, TRAÇÃO 4X4, PESO COM LASTRO DE 4.510 KG - DEPRECIAÇÃO. AF_06/2014</v>
          </cell>
          <cell r="I596" t="str">
            <v>H</v>
          </cell>
          <cell r="J596" t="str">
            <v>COEFICIENTE DE REPRESENTATIVIDADE</v>
          </cell>
          <cell r="K596">
            <v>14.66</v>
          </cell>
        </row>
        <row r="597">
          <cell r="G597">
            <v>7064</v>
          </cell>
          <cell r="H597" t="str">
            <v>TRATOR DE PNEUS, POTÊNCIA 122 CV, TRAÇÃO 4X4, PESO COM LASTRO DE 4.510 KG - JUROS. AF_06/2014</v>
          </cell>
          <cell r="I597" t="str">
            <v>H</v>
          </cell>
          <cell r="J597" t="str">
            <v>COEFICIENTE DE REPRESENTATIVIDADE</v>
          </cell>
          <cell r="K597">
            <v>2.0299999999999998</v>
          </cell>
        </row>
        <row r="598">
          <cell r="G598">
            <v>7065</v>
          </cell>
          <cell r="H598" t="str">
            <v>TRATOR DE PNEUS, POTÊNCIA 122 CV, TRAÇÃO 4X4, PESO COM LASTRO DE 4.510 KG - MANUTENÇÃO. AF_06/2014</v>
          </cell>
          <cell r="I598" t="str">
            <v>H</v>
          </cell>
          <cell r="J598" t="str">
            <v>COEFICIENTE DE REPRESENTATIVIDADE</v>
          </cell>
          <cell r="K598">
            <v>16.04</v>
          </cell>
        </row>
        <row r="599">
          <cell r="G599">
            <v>7066</v>
          </cell>
          <cell r="H599" t="str">
            <v>TRATOR DE PNEUS, POTÊNCIA 122 CV, TRAÇÃO 4X4, PESO COM LASTRO DE 4.510 KG - MATERIAIS NA OPERAÇÃO. AF_06/2014</v>
          </cell>
          <cell r="I599" t="str">
            <v>H</v>
          </cell>
          <cell r="J599" t="str">
            <v>COLETADO</v>
          </cell>
          <cell r="K599">
            <v>132.44</v>
          </cell>
        </row>
        <row r="600">
          <cell r="G600">
            <v>53786</v>
          </cell>
          <cell r="H600" t="str">
            <v>RETROESCAVADEIRA SOBRE RODAS COM CARREGADEIRA, TRAÇÃO 4X4, POTÊNCIA LÍQ. 88 HP, CAÇAMBA CARREG. CAP. MÍN. 1 M3, CAÇAMBA RETRO CAP. 0,26 M3, PESO OPERACIONAL MÍN. 6.674 KG, PROFUNDIDADE ESCAVAÇÃO MÁX. 4,37 M - MATERIAIS NA OPERAÇÃO. AF_06/2014</v>
          </cell>
          <cell r="I600" t="str">
            <v>H</v>
          </cell>
          <cell r="J600" t="str">
            <v>COLETADO</v>
          </cell>
          <cell r="K600">
            <v>41.12</v>
          </cell>
        </row>
        <row r="601">
          <cell r="G601">
            <v>53788</v>
          </cell>
          <cell r="H601" t="str">
            <v>ROLO COMPACTADOR VIBRATÓRIO DE UM CILINDRO AÇO LISO, POTÊNCIA 80 HP, PESO OPERACIONAL MÁXIMO 8,1 T, IMPACTO DINÂMICO 16,15 / 9,5 T, LARGURA DE TRABALHO 1,68 M - MATERIAIS NA OPERAÇÃO. AF_06/2014</v>
          </cell>
          <cell r="I601" t="str">
            <v>H</v>
          </cell>
          <cell r="J601" t="str">
            <v>COLETADO</v>
          </cell>
          <cell r="K601">
            <v>44.02</v>
          </cell>
        </row>
        <row r="602">
          <cell r="G602">
            <v>53792</v>
          </cell>
          <cell r="H602" t="str">
            <v>CAMINHÃO BASCULANTE 6 M3, PESO BRUTO TOTAL 16.000 KG, CARGA ÚTIL MÁXIMA 13.071 KG, DISTÂNCIA ENTRE EIXOS 4,80 M, POTÊNCIA 230 CV INCLUSIVE CAÇAMBA METÁLICA - MATERIAIS NA OPERAÇÃO. AF_06/2014</v>
          </cell>
          <cell r="I602" t="str">
            <v>H</v>
          </cell>
          <cell r="J602" t="str">
            <v>COLETADO</v>
          </cell>
          <cell r="K602">
            <v>78.040000000000006</v>
          </cell>
        </row>
        <row r="603">
          <cell r="G603">
            <v>53794</v>
          </cell>
          <cell r="H603" t="str">
            <v>USINA DE CONCRETO FIXA, CAPACIDADE NOMINAL DE 90 A 120 M3/H, SEM SILO - MANUTENÇÃO. AF_07/2016</v>
          </cell>
          <cell r="I603" t="str">
            <v>H</v>
          </cell>
          <cell r="J603" t="str">
            <v>ATRIBUÍDO SÃO PAULO</v>
          </cell>
          <cell r="K603">
            <v>35</v>
          </cell>
        </row>
        <row r="604">
          <cell r="G604">
            <v>53797</v>
          </cell>
          <cell r="H604" t="str">
            <v>CAMINHÃO TOCO, PBT 16.000 KG, CARGA ÚTIL MÁX. 10.685 KG, DIST. ENTRE EIXOS 4,8 M, POTÊNCIA 189 CV, INCLUSIVE CARROCERIA FIXA ABERTA DE MADEIRA P/ TRANSPORTE GERAL DE CARGA SECA, DIMEN. APROX. 2,5 X 7,00 X 0,50 M - MATERIAIS NA OPERAÇÃO. AF_06/2014</v>
          </cell>
          <cell r="I604" t="str">
            <v>H</v>
          </cell>
          <cell r="J604" t="str">
            <v>COLETADO</v>
          </cell>
          <cell r="K604">
            <v>89.75</v>
          </cell>
        </row>
        <row r="605">
          <cell r="G605">
            <v>53804</v>
          </cell>
          <cell r="H605" t="str">
            <v>VASSOURA MECÂNICA REBOCÁVEL COM ESCOVA CILÍNDRICA, LARGURA ÚTIL DE VARRIMENTO DE 2,44 M - MANUTENÇÃO. AF_06/2014</v>
          </cell>
          <cell r="I605" t="str">
            <v>H</v>
          </cell>
          <cell r="J605" t="str">
            <v>ATRIBUÍDO SÃO PAULO</v>
          </cell>
          <cell r="K605">
            <v>4.78</v>
          </cell>
        </row>
        <row r="606">
          <cell r="G606">
            <v>53806</v>
          </cell>
          <cell r="H606" t="str">
            <v>TRATOR DE ESTEIRAS, POTÊNCIA 170 HP, PESO OPERACIONAL 19 T, CAÇAMBA 5,2 M3 - MANUTENÇÃO. AF_06/2014</v>
          </cell>
          <cell r="I606" t="str">
            <v>H</v>
          </cell>
          <cell r="J606" t="str">
            <v>COEFICIENTE DE REPRESENTATIVIDADE</v>
          </cell>
          <cell r="K606">
            <v>55.26</v>
          </cell>
        </row>
        <row r="607">
          <cell r="G607">
            <v>53810</v>
          </cell>
          <cell r="H607" t="str">
            <v>TRATOR DE ESTEIRAS, POTÊNCIA 150 HP, PESO OPERACIONAL 16,7 T, COM RODA MOTRIZ ELEVADA E LÂMINA 3,18 M3 - MANUTENÇÃO. AF_06/2014</v>
          </cell>
          <cell r="I607" t="str">
            <v>H</v>
          </cell>
          <cell r="J607" t="str">
            <v>COLETADO</v>
          </cell>
          <cell r="K607">
            <v>55.6</v>
          </cell>
        </row>
        <row r="608">
          <cell r="G608">
            <v>53814</v>
          </cell>
          <cell r="H608" t="str">
            <v>TRATOR DE ESTEIRAS, POTÊNCIA 347 HP, PESO OPERACIONAL 38,5 T, COM LÂMINA 8,70 M3 - MANUTENÇÃO. AF_06/2014</v>
          </cell>
          <cell r="I608" t="str">
            <v>H</v>
          </cell>
          <cell r="J608" t="str">
            <v>COEFICIENTE DE REPRESENTATIVIDADE</v>
          </cell>
          <cell r="K608">
            <v>182.14</v>
          </cell>
        </row>
        <row r="609">
          <cell r="G609">
            <v>53817</v>
          </cell>
          <cell r="H609" t="str">
            <v>TRATOR DE ESTEIRAS, POTÊNCIA 100 HP, PESO OPERACIONAL 9,4 T, COM LÂMINA 2,19 M3 - MATERIAIS NA OPERAÇÃO. AF_06/2014</v>
          </cell>
          <cell r="I609" t="str">
            <v>H</v>
          </cell>
          <cell r="J609" t="str">
            <v>COLETADO</v>
          </cell>
          <cell r="K609">
            <v>48.12</v>
          </cell>
        </row>
        <row r="610">
          <cell r="G610">
            <v>53818</v>
          </cell>
          <cell r="H610" t="str">
            <v>ROLO COMPACTADOR VIBRATÓRIO REBOCÁVEL, CILINDRO DE AÇO LISO, POTÊNCIA DE TRAÇÃO DE 65 CV, PESO 4,7 T, IMPACTO DINÂMICO 18,3 T, LARGURA DE TRABALHO 1,67 M - DEPRECIAÇÃO. AF_02/2016</v>
          </cell>
          <cell r="I610" t="str">
            <v>H</v>
          </cell>
          <cell r="J610" t="str">
            <v>ATRIBUÍDO SÃO PAULO</v>
          </cell>
          <cell r="K610">
            <v>6.28</v>
          </cell>
        </row>
        <row r="611">
          <cell r="G611">
            <v>53827</v>
          </cell>
          <cell r="H611" t="str">
            <v>CAMINHÃO TOCO, PESO BRUTO TOTAL 14.300 KG, CARGA ÚTIL MÁXIMA 9590 KG, DISTÂNCIA ENTRE EIXOS 4,76 M, POTÊNCIA 185 CV (NÃO INCLUI CARROCERIA) - MATERIAIS NA OPERAÇÃO. AF_06/2014</v>
          </cell>
          <cell r="I611" t="str">
            <v>H</v>
          </cell>
          <cell r="J611" t="str">
            <v>COLETADO</v>
          </cell>
          <cell r="K611">
            <v>87.86</v>
          </cell>
        </row>
        <row r="612">
          <cell r="G612">
            <v>53829</v>
          </cell>
          <cell r="H612" t="str">
            <v>CAMINHÃO TOCO, PESO BRUTO TOTAL 16.000 KG, CARGA ÚTIL MÁXIMA DE 10.685 KG, DISTÂNCIA ENTRE EIXOS 4,80 M, POTÊNCIA 189 CV EXCLUSIVE CARROCERIA - MATERIAIS NA OPERAÇÃO. AF_06/2014</v>
          </cell>
          <cell r="I612" t="str">
            <v>H</v>
          </cell>
          <cell r="J612" t="str">
            <v>COLETADO</v>
          </cell>
          <cell r="K612">
            <v>89.75</v>
          </cell>
        </row>
        <row r="613">
          <cell r="G613">
            <v>53831</v>
          </cell>
          <cell r="H613" t="str">
            <v>CAMINHÃO PIPA 10.000 L TRUCADO, PESO BRUTO TOTAL 23.000 KG, CARGA ÚTIL MÁXIMA 15.935 KG, DISTÂNCIA ENTRE EIXOS 4,8 M, POTÊNCIA 230 CV, INCLUSIVE TANQUE DE AÇO PARA TRANSPORTE DE ÁGUA - MATERIAIS NA OPERAÇÃO. AF_06/2014</v>
          </cell>
          <cell r="I613" t="str">
            <v>H</v>
          </cell>
          <cell r="J613" t="str">
            <v>COLETADO</v>
          </cell>
          <cell r="K613">
            <v>148.25</v>
          </cell>
        </row>
        <row r="614">
          <cell r="G614">
            <v>53840</v>
          </cell>
          <cell r="H614" t="str">
            <v>GRADE DE DISCO REBOCÁVEL COM 20 DISCOS 24" X 6 MM COM PNEUS PARA TRANSPORTE - DEPRECIAÇÃO. AF_06/2014</v>
          </cell>
          <cell r="I614" t="str">
            <v>H</v>
          </cell>
          <cell r="J614" t="str">
            <v>ATRIBUÍDO SÃO PAULO</v>
          </cell>
          <cell r="K614">
            <v>2.59</v>
          </cell>
        </row>
        <row r="615">
          <cell r="G615">
            <v>53841</v>
          </cell>
          <cell r="H615" t="str">
            <v>GRADE DE DISCO REBOCÁVEL COM 20 DISCOS 24" X 6 MM COM PNEUS PARA TRANSPORTE - MANUTENÇÃO. AF_06/2014</v>
          </cell>
          <cell r="I615" t="str">
            <v>H</v>
          </cell>
          <cell r="J615" t="str">
            <v>ATRIBUÍDO SÃO PAULO</v>
          </cell>
          <cell r="K615">
            <v>1.8</v>
          </cell>
        </row>
        <row r="616">
          <cell r="G616">
            <v>53849</v>
          </cell>
          <cell r="H616" t="str">
            <v>MOTONIVELADORA POTÊNCIA BÁSICA LÍQUIDA (PRIMEIRA MARCHA) 125 HP, PESO BRUTO 13032 KG, LARGURA DA LÂMINA DE 3,7 M - MATERIAIS NA OPERAÇÃO. AF_06/2014</v>
          </cell>
          <cell r="I616" t="str">
            <v>H</v>
          </cell>
          <cell r="J616" t="str">
            <v>COLETADO</v>
          </cell>
          <cell r="K616">
            <v>64.489999999999995</v>
          </cell>
        </row>
        <row r="617">
          <cell r="G617">
            <v>53857</v>
          </cell>
          <cell r="H617" t="str">
            <v>PÁ CARREGADEIRA SOBRE RODAS, POTÊNCIA LÍQUIDA 128 HP, CAPACIDADE DA CAÇAMBA 1,7 A 2,8 M3, PESO OPERACIONAL 11632 KG - MANUTENÇÃO. AF_06/2014</v>
          </cell>
          <cell r="I617" t="str">
            <v>H</v>
          </cell>
          <cell r="J617" t="str">
            <v>COLETADO</v>
          </cell>
          <cell r="K617">
            <v>36.96</v>
          </cell>
        </row>
        <row r="618">
          <cell r="G618">
            <v>53858</v>
          </cell>
          <cell r="H618" t="str">
            <v>PÁ CARREGADEIRA SOBRE RODAS, POTÊNCIA LÍQUIDA 128 HP, CAPACIDADE DA CAÇAMBA 1,7 A 2,8 M3, PESO OPERACIONAL 11632 KG - MATERIAIS NA OPERAÇÃO. AF_06/2014</v>
          </cell>
          <cell r="I618" t="str">
            <v>H</v>
          </cell>
          <cell r="J618" t="str">
            <v>COLETADO</v>
          </cell>
          <cell r="K618">
            <v>61.63</v>
          </cell>
        </row>
        <row r="619">
          <cell r="G619">
            <v>53861</v>
          </cell>
          <cell r="H619" t="str">
            <v>PÁ CARREGADEIRA SOBRE RODAS, POTÊNCIA 197 HP, CAPACIDADE DA CAÇAMBA 2,5 A 3,5 M3, PESO OPERACIONAL 18338 KG - MANUTENÇÃO. AF_06/2014</v>
          </cell>
          <cell r="I619" t="str">
            <v>H</v>
          </cell>
          <cell r="J619" t="str">
            <v>COEFICIENTE DE REPRESENTATIVIDADE</v>
          </cell>
          <cell r="K619">
            <v>51.25</v>
          </cell>
        </row>
        <row r="620">
          <cell r="G620">
            <v>53863</v>
          </cell>
          <cell r="H620" t="str">
            <v>MARTELETE OU ROMPEDOR PNEUMÁTICO MANUAL, 28 KG, COM SILENCIADOR - MANUTENÇÃO. AF_07/2016</v>
          </cell>
          <cell r="I620" t="str">
            <v>H</v>
          </cell>
          <cell r="J620" t="str">
            <v>COEFICIENTE DE REPRESENTATIVIDADE</v>
          </cell>
          <cell r="K620">
            <v>1.04</v>
          </cell>
        </row>
        <row r="621">
          <cell r="G621">
            <v>53865</v>
          </cell>
          <cell r="H621" t="str">
            <v>COMPRESSOR DE AR REBOCÁVEL, VAZÃO 189 PCM, PRESSÃO EFETIVA DE TRABALHO 102 PSI, MOTOR DIESEL, POTÊNCIA 63 CV - MATERIAIS NA OPERAÇÃO. AF_06/2015</v>
          </cell>
          <cell r="I621" t="str">
            <v>H</v>
          </cell>
          <cell r="J621" t="str">
            <v>COLETADO</v>
          </cell>
          <cell r="K621">
            <v>36.32</v>
          </cell>
        </row>
        <row r="622">
          <cell r="G622">
            <v>53866</v>
          </cell>
          <cell r="H622" t="str">
            <v>BOMBA SUBMERSÍVEL ELÉTRICA TRIFÁSICA, POTÊNCIA 2,96 HP, Ø ROTOR 144 MM SEMI-ABERTO, BOCAL DE SAÍDA Ø 2, HM/Q = 2 MCA / 38,8 M3/H A 28 MCA / 5 M3/H - MATERIAIS NA OPERAÇÃO. AF_06/2014</v>
          </cell>
          <cell r="I622" t="str">
            <v>H</v>
          </cell>
          <cell r="J622" t="str">
            <v>COLETADO</v>
          </cell>
          <cell r="K622">
            <v>2.0299999999999998</v>
          </cell>
        </row>
        <row r="623">
          <cell r="G623">
            <v>53882</v>
          </cell>
          <cell r="H623" t="str">
            <v>CAMINHÃO PIPA 6.000 L, PESO BRUTO TOTAL 13.000 KG, DISTÂNCIA ENTRE EIXOS 4,80 M, POTÊNCIA 189 CV INCLUSIVE TANQUE DE AÇO PARA TRANSPORTE DE ÁGUA, CAPACIDADE 6 M3 - MANUTENÇÃO. AF_06/2014</v>
          </cell>
          <cell r="I623" t="str">
            <v>H</v>
          </cell>
          <cell r="J623" t="str">
            <v>ATRIBUÍDO SÃO PAULO</v>
          </cell>
          <cell r="K623">
            <v>23.73</v>
          </cell>
        </row>
        <row r="624">
          <cell r="G624">
            <v>55263</v>
          </cell>
          <cell r="H624" t="str">
            <v>ROLO COMPACTADOR DE PNEUS ESTÁTICO, PRESSÃO VARIÁVEL, POTÊNCIA 111 HP, PESO SEM/COM LASTRO 9,5 / 26 T, LARGURA DE TRABALHO 1,90 M - MATERIAIS NA OPERAÇÃO. AF_07/2014</v>
          </cell>
          <cell r="I624" t="str">
            <v>H</v>
          </cell>
          <cell r="J624" t="str">
            <v>COLETADO</v>
          </cell>
          <cell r="K624">
            <v>49.64</v>
          </cell>
        </row>
        <row r="625">
          <cell r="G625">
            <v>73303</v>
          </cell>
          <cell r="H625" t="str">
            <v>GRUPO GERADOR ESTACIONÁRIO, MOTOR DIESEL POTÊNCIA 170 KVA - DEPRECIAÇÃO. AF_02/2016</v>
          </cell>
          <cell r="I625" t="str">
            <v>H</v>
          </cell>
          <cell r="J625" t="str">
            <v>COEFICIENTE DE REPRESENTATIVIDADE</v>
          </cell>
          <cell r="K625">
            <v>3.25</v>
          </cell>
        </row>
        <row r="626">
          <cell r="G626">
            <v>73307</v>
          </cell>
          <cell r="H626" t="str">
            <v>GRUPO GERADOR ESTACIONÁRIO, MOTOR DIESEL POTÊNCIA 170 KVA - MANUTENÇÃO. AF_02/2016</v>
          </cell>
          <cell r="I626" t="str">
            <v>H</v>
          </cell>
          <cell r="J626" t="str">
            <v>COEFICIENTE DE REPRESENTATIVIDADE</v>
          </cell>
          <cell r="K626">
            <v>2.9</v>
          </cell>
        </row>
        <row r="627">
          <cell r="G627">
            <v>73309</v>
          </cell>
          <cell r="H627" t="str">
            <v>ROLO COMPACTADOR VIBRATÓRIO PÉ DE CARNEIRO PARA SOLOS, POTÊNCIA 80 HP, PESO OPERACIONAL SEM/COM LASTRO 7,4 / 8,8 T, LARGURA DE TRABALHO 1,68 M - DEPRECIAÇÃO. AF_02/2016</v>
          </cell>
          <cell r="I627" t="str">
            <v>H</v>
          </cell>
          <cell r="J627" t="str">
            <v>ATRIBUÍDO SÃO PAULO</v>
          </cell>
          <cell r="K627">
            <v>21.64</v>
          </cell>
        </row>
        <row r="628">
          <cell r="G628">
            <v>73311</v>
          </cell>
          <cell r="H628" t="str">
            <v>GRUPO GERADOR ESTACIONÁRIO, MOTOR DIESEL POTÊNCIA 170 KVA - MATERIAIS NA OPERAÇÃO. AF_02/2016</v>
          </cell>
          <cell r="I628" t="str">
            <v>H</v>
          </cell>
          <cell r="J628" t="str">
            <v>COLETADO</v>
          </cell>
          <cell r="K628">
            <v>137.22999999999999</v>
          </cell>
        </row>
        <row r="629">
          <cell r="G629">
            <v>73313</v>
          </cell>
          <cell r="H629" t="str">
            <v>ROLO COMPACTADOR VIBRATÓRIO PÉ DE CARNEIRO PARA SOLOS, POTÊNCIA 80 HP, PESO OPERACIONAL SEM/COM LASTRO 7,4 / 8,8 T, LARGURA DE TRABALHO 1,68 M - JUROS. AF_02/2016</v>
          </cell>
          <cell r="I629" t="str">
            <v>H</v>
          </cell>
          <cell r="J629" t="str">
            <v>ATRIBUÍDO SÃO PAULO</v>
          </cell>
          <cell r="K629">
            <v>3</v>
          </cell>
        </row>
        <row r="630">
          <cell r="G630">
            <v>73315</v>
          </cell>
          <cell r="H630" t="str">
            <v>ROLO COMPACTADOR VIBRATÓRIO PÉ DE CARNEIRO PARA SOLOS, POTÊNCIA 80 HP, PESO OPERACIONAL SEM/COM LASTRO 7,4 / 8,8 T, LARGURA DE TRABALHO 1,68 M - MATERIAIS NA OPERAÇÃO. AF_02/2016</v>
          </cell>
          <cell r="I630" t="str">
            <v>H</v>
          </cell>
          <cell r="J630" t="str">
            <v>COLETADO</v>
          </cell>
          <cell r="K630">
            <v>44.02</v>
          </cell>
        </row>
        <row r="631">
          <cell r="G631">
            <v>73335</v>
          </cell>
          <cell r="H631" t="str">
            <v>CAMINHÃO TOCO, PBT 14.300 KG, CARGA ÚTIL MÁX. 9.710 KG, DIST. ENTRE EIXOS 3,56 M, POTÊNCIA 185 CV, INCLUSIVE CARROCERIA FIXA ABERTA DE MADEIRA P/ TRANSPORTE GERAL DE CARGA SECA, DIMEN. APROX. 2,50 X 6,50 X 0,50 M - MANUTENÇÃO. AF_06/2014</v>
          </cell>
          <cell r="I631" t="str">
            <v>H</v>
          </cell>
          <cell r="J631" t="str">
            <v>COEFICIENTE DE REPRESENTATIVIDADE</v>
          </cell>
          <cell r="K631">
            <v>21.97</v>
          </cell>
        </row>
        <row r="632">
          <cell r="G632">
            <v>73340</v>
          </cell>
          <cell r="H632" t="str">
            <v>CAMINHÃO TOCO, PBT 14.300 KG, CARGA ÚTIL MÁX. 9.710 KG, DIST. ENTRE EIXOS 3,56 M, POTÊNCIA 185 CV, INCLUSIVE CARROCERIA FIXA ABERTA DE MADEIRA P/ TRANSPORTE GERAL DE CARGA SECA, DIMEN. APROX. 2,50 X 6,50 X 0,50 M - MATERIAIS NA OPERAÇÃO. AF_06/2014</v>
          </cell>
          <cell r="I632" t="str">
            <v>H</v>
          </cell>
          <cell r="J632" t="str">
            <v>COLETADO</v>
          </cell>
          <cell r="K632">
            <v>62.78</v>
          </cell>
        </row>
        <row r="633">
          <cell r="G633">
            <v>83361</v>
          </cell>
          <cell r="H633" t="str">
            <v>ESPARGIDOR DE ASFALTO PRESSURIZADO, TANQUE 6 M3 COM ISOLAÇÃO TÉRMICA, AQUECIDO COM 2 MAÇARICOS, COM BARRA ESPARGIDORA 3,60 M, MONTADO SOBRE CAMINHÃO  TOCO, PBT 14.300 KG, POTÊNCIA 185 CV - MANUTENÇÃO. AF_08/2015</v>
          </cell>
          <cell r="I633" t="str">
            <v>H</v>
          </cell>
          <cell r="J633" t="str">
            <v>ATRIBUÍDO SÃO PAULO</v>
          </cell>
          <cell r="K633">
            <v>13.94</v>
          </cell>
        </row>
        <row r="634">
          <cell r="G634">
            <v>83761</v>
          </cell>
          <cell r="H634" t="str">
            <v>GRUPO DE SOLDAGEM COM GERADOR A DIESEL 60 CV PARA SOLDA ELÉTRICA, SOBRE 04 RODAS, COM MOTOR 4 CILINDROS 600 A - DEPRECIAÇÃO. AF_02/2016</v>
          </cell>
          <cell r="I634" t="str">
            <v>H</v>
          </cell>
          <cell r="J634" t="str">
            <v>COEFICIENTE DE REPRESENTATIVIDADE</v>
          </cell>
          <cell r="K634">
            <v>6.93</v>
          </cell>
        </row>
        <row r="635">
          <cell r="G635">
            <v>83762</v>
          </cell>
          <cell r="H635" t="str">
            <v>GRUPO DE SOLDAGEM COM GERADOR A DIESEL 60 CV PARA SOLDA ELÉTRICA, SOBRE 04 RODAS, COM MOTOR 4 CILINDROS 600 A - MANUTENÇÃO. AF_02/2016</v>
          </cell>
          <cell r="I635" t="str">
            <v>H</v>
          </cell>
          <cell r="J635" t="str">
            <v>COEFICIENTE DE REPRESENTATIVIDADE</v>
          </cell>
          <cell r="K635">
            <v>8.66</v>
          </cell>
        </row>
        <row r="636">
          <cell r="G636">
            <v>83763</v>
          </cell>
          <cell r="H636" t="str">
            <v>GRUPO DE SOLDAGEM COM GERADOR A DIESEL 60 CV PARA SOLDA ELÉTRICA, SOBRE 04 RODAS, COM MOTOR 4 CILINDROS 600 A - MATERIAIS NA OPERAÇÃO. AF_02/2016</v>
          </cell>
          <cell r="I636" t="str">
            <v>H</v>
          </cell>
          <cell r="J636" t="str">
            <v>COLETADO</v>
          </cell>
          <cell r="K636">
            <v>38.67</v>
          </cell>
        </row>
        <row r="637">
          <cell r="G637">
            <v>83764</v>
          </cell>
          <cell r="H637" t="str">
            <v>GRUPO DE SOLDAGEM COM GERADOR A DIESEL 60 CV PARA SOLDA ELÉTRICA, SOBRE 04 RODAS, COM MOTOR 4 CILINDROS 600 A - JUROS. AF_02/2016</v>
          </cell>
          <cell r="I637" t="str">
            <v>H</v>
          </cell>
          <cell r="J637" t="str">
            <v>COEFICIENTE DE REPRESENTATIVIDADE</v>
          </cell>
          <cell r="K637">
            <v>0.77</v>
          </cell>
        </row>
        <row r="638">
          <cell r="G638">
            <v>87026</v>
          </cell>
          <cell r="H638" t="str">
            <v>GRADE DE DISCO REBOCÁVEL COM 20 DISCOS 24" X 6 MM COM PNEUS PARA TRANSPORTE - JUROS. AF_06/2014</v>
          </cell>
          <cell r="I638" t="str">
            <v>H</v>
          </cell>
          <cell r="J638" t="str">
            <v>ATRIBUÍDO SÃO PAULO</v>
          </cell>
          <cell r="K638">
            <v>0.36</v>
          </cell>
        </row>
        <row r="639">
          <cell r="G639">
            <v>87441</v>
          </cell>
          <cell r="H639" t="str">
            <v>BETONEIRA CAPACIDADE NOMINAL 400 L, CAPACIDADE DE MISTURA 310 L, MOTOR A DIESEL POTÊNCIA 5,0 HP, SEM CARREGADOR - DEPRECIAÇÃO. AF_06/2014</v>
          </cell>
          <cell r="I639" t="str">
            <v>H</v>
          </cell>
          <cell r="J639" t="str">
            <v>COEFICIENTE DE REPRESENTATIVIDADE</v>
          </cell>
          <cell r="K639">
            <v>0.45</v>
          </cell>
        </row>
        <row r="640">
          <cell r="G640">
            <v>87442</v>
          </cell>
          <cell r="H640" t="str">
            <v>BETONEIRA CAPACIDADE NOMINAL 400 L, CAPACIDADE DE MISTURA 310 L, MOTOR A DIESEL POTÊNCIA 5,0 HP, SEM CARREGADOR - JUROS. AF_06/2014</v>
          </cell>
          <cell r="I640" t="str">
            <v>H</v>
          </cell>
          <cell r="J640" t="str">
            <v>COEFICIENTE DE REPRESENTATIVIDADE</v>
          </cell>
          <cell r="K640">
            <v>0.05</v>
          </cell>
        </row>
        <row r="641">
          <cell r="G641">
            <v>87443</v>
          </cell>
          <cell r="H641" t="str">
            <v>BETONEIRA CAPACIDADE NOMINAL 400 L, CAPACIDADE DE MISTURA 310 L, MOTOR A DIESEL POTÊNCIA 5,0 HP, SEM CARREGADOR - MANUTENÇÃO. AF_06/2014</v>
          </cell>
          <cell r="I641" t="str">
            <v>H</v>
          </cell>
          <cell r="J641" t="str">
            <v>COEFICIENTE DE REPRESENTATIVIDADE</v>
          </cell>
          <cell r="K641">
            <v>0.42</v>
          </cell>
        </row>
        <row r="642">
          <cell r="G642">
            <v>87444</v>
          </cell>
          <cell r="H642" t="str">
            <v>BETONEIRA CAPACIDADE NOMINAL 400 L, CAPACIDADE DE MISTURA 310 L, MOTOR A DIESEL POTÊNCIA 5,0 HP, SEM CARREGADOR - MATERIAIS NA OPERAÇÃO. AF_06/2014</v>
          </cell>
          <cell r="I642" t="str">
            <v>H</v>
          </cell>
          <cell r="J642" t="str">
            <v>COLETADO</v>
          </cell>
          <cell r="K642">
            <v>3.27</v>
          </cell>
        </row>
        <row r="643">
          <cell r="G643">
            <v>88387</v>
          </cell>
          <cell r="H643" t="str">
            <v>MISTURADOR DE ARGAMASSA, EIXO HORIZONTAL, CAPACIDADE DE MISTURA 300 KG, MOTOR ELÉTRICO POTÊNCIA 5 CV - DEPRECIAÇÃO. AF_06/2014</v>
          </cell>
          <cell r="I643" t="str">
            <v>H</v>
          </cell>
          <cell r="J643" t="str">
            <v>COEFICIENTE DE REPRESENTATIVIDADE</v>
          </cell>
          <cell r="K643">
            <v>0.87</v>
          </cell>
        </row>
        <row r="644">
          <cell r="G644">
            <v>88389</v>
          </cell>
          <cell r="H644" t="str">
            <v>MISTURADOR DE ARGAMASSA, EIXO HORIZONTAL, CAPACIDADE DE MISTURA 300 KG, MOTOR ELÉTRICO POTÊNCIA 5 CV - JUROS. AF_06/2014</v>
          </cell>
          <cell r="I644" t="str">
            <v>H</v>
          </cell>
          <cell r="J644" t="str">
            <v>COEFICIENTE DE REPRESENTATIVIDADE</v>
          </cell>
          <cell r="K644">
            <v>0.1</v>
          </cell>
        </row>
        <row r="645">
          <cell r="G645">
            <v>88390</v>
          </cell>
          <cell r="H645" t="str">
            <v>MISTURADOR DE ARGAMASSA, EIXO HORIZONTAL, CAPACIDADE DE MISTURA 300 KG, MOTOR ELÉTRICO POTÊNCIA 5 CV - MANUTENÇÃO. AF_06/2014</v>
          </cell>
          <cell r="I645" t="str">
            <v>H</v>
          </cell>
          <cell r="J645" t="str">
            <v>COEFICIENTE DE REPRESENTATIVIDADE</v>
          </cell>
          <cell r="K645">
            <v>1.0900000000000001</v>
          </cell>
        </row>
        <row r="646">
          <cell r="G646">
            <v>88391</v>
          </cell>
          <cell r="H646" t="str">
            <v>MISTURADOR DE ARGAMASSA, EIXO HORIZONTAL, CAPACIDADE DE MISTURA 300 KG, MOTOR ELÉTRICO POTÊNCIA 5 CV - MATERIAIS NA OPERAÇÃO. AF_06/2014</v>
          </cell>
          <cell r="I646" t="str">
            <v>H</v>
          </cell>
          <cell r="J646" t="str">
            <v>COEFICIENTE DE REPRESENTATIVIDADE</v>
          </cell>
          <cell r="K646">
            <v>3.31</v>
          </cell>
        </row>
        <row r="647">
          <cell r="G647">
            <v>88394</v>
          </cell>
          <cell r="H647" t="str">
            <v>MISTURADOR DE ARGAMASSA, EIXO HORIZONTAL, CAPACIDADE DE MISTURA 600 KG, MOTOR ELÉTRICO POTÊNCIA 7,5 CV - DEPRECIAÇÃO. AF_06/2014</v>
          </cell>
          <cell r="I647" t="str">
            <v>H</v>
          </cell>
          <cell r="J647" t="str">
            <v>COEFICIENTE DE REPRESENTATIVIDADE</v>
          </cell>
          <cell r="K647">
            <v>1.04</v>
          </cell>
        </row>
        <row r="648">
          <cell r="G648">
            <v>88395</v>
          </cell>
          <cell r="H648" t="str">
            <v>MISTURADOR DE ARGAMASSA, EIXO HORIZONTAL, CAPACIDADE DE MISTURA 600 KG, MOTOR ELÉTRICO POTÊNCIA 7,5 CV - JUROS. AF_06/2014</v>
          </cell>
          <cell r="I648" t="str">
            <v>H</v>
          </cell>
          <cell r="J648" t="str">
            <v>COEFICIENTE DE REPRESENTATIVIDADE</v>
          </cell>
          <cell r="K648">
            <v>0.12</v>
          </cell>
        </row>
        <row r="649">
          <cell r="G649">
            <v>88396</v>
          </cell>
          <cell r="H649" t="str">
            <v>MISTURADOR DE ARGAMASSA, EIXO HORIZONTAL, CAPACIDADE DE MISTURA 600 KG, MOTOR ELÉTRICO POTÊNCIA 7,5 CV - MANUTENÇÃO. AF_06/2014</v>
          </cell>
          <cell r="I649" t="str">
            <v>H</v>
          </cell>
          <cell r="J649" t="str">
            <v>COEFICIENTE DE REPRESENTATIVIDADE</v>
          </cell>
          <cell r="K649">
            <v>1.3</v>
          </cell>
        </row>
        <row r="650">
          <cell r="G650">
            <v>88397</v>
          </cell>
          <cell r="H650" t="str">
            <v>MISTURADOR DE ARGAMASSA, EIXO HORIZONTAL, CAPACIDADE DE MISTURA 600 KG, MOTOR ELÉTRICO POTÊNCIA 7,5 CV - MATERIAIS NA OPERAÇÃO. AF_06/2014</v>
          </cell>
          <cell r="I650" t="str">
            <v>H</v>
          </cell>
          <cell r="J650" t="str">
            <v>COEFICIENTE DE REPRESENTATIVIDADE</v>
          </cell>
          <cell r="K650">
            <v>4.97</v>
          </cell>
        </row>
        <row r="651">
          <cell r="G651">
            <v>88400</v>
          </cell>
          <cell r="H651" t="str">
            <v>MISTURADOR DE ARGAMASSA, EIXO HORIZONTAL, CAPACIDADE DE MISTURA 160 KG, MOTOR ELÉTRICO POTÊNCIA 3 CV - DEPRECIAÇÃO. AF_06/2014</v>
          </cell>
          <cell r="I651" t="str">
            <v>H</v>
          </cell>
          <cell r="J651" t="str">
            <v>COEFICIENTE DE REPRESENTATIVIDADE</v>
          </cell>
          <cell r="K651">
            <v>0.83</v>
          </cell>
        </row>
        <row r="652">
          <cell r="G652">
            <v>88401</v>
          </cell>
          <cell r="H652" t="str">
            <v>MISTURADOR DE ARGAMASSA, EIXO HORIZONTAL, CAPACIDADE DE MISTURA 160 KG, MOTOR ELÉTRICO POTÊNCIA 3 CV - JUROS. AF_06/2014</v>
          </cell>
          <cell r="I652" t="str">
            <v>H</v>
          </cell>
          <cell r="J652" t="str">
            <v>COEFICIENTE DE REPRESENTATIVIDADE</v>
          </cell>
          <cell r="K652">
            <v>0.09</v>
          </cell>
        </row>
        <row r="653">
          <cell r="G653">
            <v>88402</v>
          </cell>
          <cell r="H653" t="str">
            <v>MISTURADOR DE ARGAMASSA, EIXO HORIZONTAL, CAPACIDADE DE MISTURA 160 KG, MOTOR ELÉTRICO POTÊNCIA 3 CV - MANUTENÇÃO. AF_06/2014</v>
          </cell>
          <cell r="I653" t="str">
            <v>H</v>
          </cell>
          <cell r="J653" t="str">
            <v>COEFICIENTE DE REPRESENTATIVIDADE</v>
          </cell>
          <cell r="K653">
            <v>1.03</v>
          </cell>
        </row>
        <row r="654">
          <cell r="G654">
            <v>88403</v>
          </cell>
          <cell r="H654" t="str">
            <v>MISTURADOR DE ARGAMASSA, EIXO HORIZONTAL, CAPACIDADE DE MISTURA 160 KG, MOTOR ELÉTRICO POTÊNCIA 3 CV - MATERIAIS NA OPERAÇÃO. AF_06/2014</v>
          </cell>
          <cell r="I654" t="str">
            <v>H</v>
          </cell>
          <cell r="J654" t="str">
            <v>COEFICIENTE DE REPRESENTATIVIDADE</v>
          </cell>
          <cell r="K654">
            <v>1.99</v>
          </cell>
        </row>
        <row r="655">
          <cell r="G655">
            <v>88419</v>
          </cell>
          <cell r="H655" t="str">
            <v>PROJETOR DE ARGAMASSA, CAPACIDADE DE PROJEÇÃO 1,5 M3/H, ALCANCE DE 30 ATÉ 60 M, MOTOR ELÉTRICO POTÊNCIA 7,5 HP - DEPRECIAÇÃO. AF_06/2014</v>
          </cell>
          <cell r="I655" t="str">
            <v>H</v>
          </cell>
          <cell r="J655" t="str">
            <v>COEFICIENTE DE REPRESENTATIVIDADE</v>
          </cell>
          <cell r="K655">
            <v>5.4</v>
          </cell>
        </row>
        <row r="656">
          <cell r="G656">
            <v>88422</v>
          </cell>
          <cell r="H656" t="str">
            <v>PROJETOR DE ARGAMASSA, CAPACIDADE DE PROJEÇÃO 1,5 M3/H, ALCANCE DE 30 ATÉ 60 M, MOTOR ELÉTRICO POTÊNCIA 7,5 HP - JUROS. AF_06/2014</v>
          </cell>
          <cell r="I656" t="str">
            <v>H</v>
          </cell>
          <cell r="J656" t="str">
            <v>COEFICIENTE DE REPRESENTATIVIDADE</v>
          </cell>
          <cell r="K656">
            <v>0.64</v>
          </cell>
        </row>
        <row r="657">
          <cell r="G657">
            <v>88425</v>
          </cell>
          <cell r="H657" t="str">
            <v>PROJETOR DE ARGAMASSA, CAPACIDADE DE PROJEÇÃO 1,5 M3/H, ALCANCE DE 30 ATÉ 60 M, MOTOR ELÉTRICO POTÊNCIA 7,5 HP - MANUTENÇÃO. AF_06/2014</v>
          </cell>
          <cell r="I657" t="str">
            <v>H</v>
          </cell>
          <cell r="J657" t="str">
            <v>COEFICIENTE DE REPRESENTATIVIDADE</v>
          </cell>
          <cell r="K657">
            <v>5.9</v>
          </cell>
        </row>
        <row r="658">
          <cell r="G658">
            <v>88427</v>
          </cell>
          <cell r="H658" t="str">
            <v>PROJETOR DE ARGAMASSA, CAPACIDADE DE PROJEÇÃO 1,5 M3/H, ALCANCE DE 30 ATÉ 60 M, MOTOR ELÉTRICO POTÊNCIA 7,5 HP - MATERIAIS NA OPERAÇÃO. AF_06/2014</v>
          </cell>
          <cell r="I658" t="str">
            <v>H</v>
          </cell>
          <cell r="J658" t="str">
            <v>COEFICIENTE DE REPRESENTATIVIDADE</v>
          </cell>
          <cell r="K658">
            <v>5.04</v>
          </cell>
        </row>
        <row r="659">
          <cell r="G659">
            <v>88434</v>
          </cell>
          <cell r="H659" t="str">
            <v>PROJETOR DE ARGAMASSA, CAPACIDADE DE PROJEÇÃO 2 M3/H, ALCANCE ATÉ 50 M, MOTOR ELÉTRICO POTÊNCIA 7,5 HP - DEPRECIAÇÃO. AF_06/2014</v>
          </cell>
          <cell r="I659" t="str">
            <v>H</v>
          </cell>
          <cell r="J659" t="str">
            <v>COEFICIENTE DE REPRESENTATIVIDADE</v>
          </cell>
          <cell r="K659">
            <v>7.15</v>
          </cell>
        </row>
        <row r="660">
          <cell r="G660">
            <v>88435</v>
          </cell>
          <cell r="H660" t="str">
            <v>PROJETOR DE ARGAMASSA, CAPACIDADE DE PROJEÇÃO 2 M3/H, ALCANCE ATÉ 50 M, MOTOR ELÉTRICO POTÊNCIA 7,5 HP - JUROS. AF_06/2014</v>
          </cell>
          <cell r="I660" t="str">
            <v>H</v>
          </cell>
          <cell r="J660" t="str">
            <v>COEFICIENTE DE REPRESENTATIVIDADE</v>
          </cell>
          <cell r="K660">
            <v>0.85</v>
          </cell>
        </row>
        <row r="661">
          <cell r="G661">
            <v>88436</v>
          </cell>
          <cell r="H661" t="str">
            <v>PROJETOR DE ARGAMASSA, CAPACIDADE DE PROJEÇÃO 2 M3/H, ALCANCE ATÉ 50 M, MOTOR ELÉTRICO POTÊNCIA 7,5 HP - MANUTENÇÃO. AF_06/2014</v>
          </cell>
          <cell r="I661" t="str">
            <v>H</v>
          </cell>
          <cell r="J661" t="str">
            <v>COEFICIENTE DE REPRESENTATIVIDADE</v>
          </cell>
          <cell r="K661">
            <v>7.82</v>
          </cell>
        </row>
        <row r="662">
          <cell r="G662">
            <v>88437</v>
          </cell>
          <cell r="H662" t="str">
            <v>PROJETOR DE ARGAMASSA, CAPACIDADE DE PROJEÇÃO 2 M3/H, ALCANCE ATÉ 50 M, MOTOR ELÉTRICO POTÊNCIA 7,5 HP - MATERIAIS NA OPERAÇÃO. AF_06/2014</v>
          </cell>
          <cell r="I662" t="str">
            <v>H</v>
          </cell>
          <cell r="J662" t="str">
            <v>COEFICIENTE DE REPRESENTATIVIDADE</v>
          </cell>
          <cell r="K662">
            <v>5.04</v>
          </cell>
        </row>
        <row r="663">
          <cell r="G663">
            <v>88569</v>
          </cell>
          <cell r="H663" t="str">
            <v>ESPARGIDOR DE ASFALTO PRESSURIZADO COM TANQUE DE 2500 L, REBOCÁVEL COM MOTOR A GASOLINA POTÊNCIA 3,4 HP - DEPRECIAÇÃO. AF_07/2014</v>
          </cell>
          <cell r="I663" t="str">
            <v>H</v>
          </cell>
          <cell r="J663" t="str">
            <v>ATRIBUÍDO SÃO PAULO</v>
          </cell>
          <cell r="K663">
            <v>3.47</v>
          </cell>
        </row>
        <row r="664">
          <cell r="G664">
            <v>88570</v>
          </cell>
          <cell r="H664" t="str">
            <v>ESPARGIDOR DE ASFALTO PRESSURIZADO COM TANQUE DE 2500 L, REBOCÁVEL COM MOTOR A GASOLINA POTÊNCIA 3,4 HP - JUROS. AF_07/2014</v>
          </cell>
          <cell r="I664" t="str">
            <v>H</v>
          </cell>
          <cell r="J664" t="str">
            <v>ATRIBUÍDO SÃO PAULO</v>
          </cell>
          <cell r="K664">
            <v>0.75</v>
          </cell>
        </row>
        <row r="665">
          <cell r="G665">
            <v>88826</v>
          </cell>
          <cell r="H665" t="str">
            <v>BETONEIRA CAPACIDADE NOMINAL DE 400 L, CAPACIDADE DE MISTURA 280 L, MOTOR ELÉTRICO TRIFÁSICO POTÊNCIA DE 2 CV, SEM CARREGADOR - DEPRECIAÇÃO. AF_10/2014</v>
          </cell>
          <cell r="I665" t="str">
            <v>H</v>
          </cell>
          <cell r="J665" t="str">
            <v>COLETADO</v>
          </cell>
          <cell r="K665">
            <v>0.33</v>
          </cell>
        </row>
        <row r="666">
          <cell r="G666">
            <v>88827</v>
          </cell>
          <cell r="H666" t="str">
            <v>BETONEIRA CAPACIDADE NOMINAL DE 400 L, CAPACIDADE DE MISTURA 280 L, MOTOR ELÉTRICO TRIFÁSICO POTÊNCIA DE 2 CV, SEM CARREGADOR - JUROS. AF_10/2014</v>
          </cell>
          <cell r="I666" t="str">
            <v>H</v>
          </cell>
          <cell r="J666" t="str">
            <v>COLETADO</v>
          </cell>
          <cell r="K666">
            <v>0.03</v>
          </cell>
        </row>
        <row r="667">
          <cell r="G667">
            <v>88828</v>
          </cell>
          <cell r="H667" t="str">
            <v>BETONEIRA CAPACIDADE NOMINAL DE 400 L, CAPACIDADE DE MISTURA 280 L, MOTOR ELÉTRICO TRIFÁSICO POTÊNCIA DE 2 CV, SEM CARREGADOR - MANUTENÇÃO. AF_10/2014</v>
          </cell>
          <cell r="I667" t="str">
            <v>H</v>
          </cell>
          <cell r="J667" t="str">
            <v>COLETADO</v>
          </cell>
          <cell r="K667">
            <v>0.31</v>
          </cell>
        </row>
        <row r="668">
          <cell r="G668">
            <v>88829</v>
          </cell>
          <cell r="H668" t="str">
            <v>BETONEIRA CAPACIDADE NOMINAL DE 400 L, CAPACIDADE DE MISTURA 280 L, MOTOR ELÉTRICO TRIFÁSICO POTÊNCIA DE 2 CV, SEM CARREGADOR - MATERIAIS NA OPERAÇÃO. AF_10/2014</v>
          </cell>
          <cell r="I668" t="str">
            <v>H</v>
          </cell>
          <cell r="J668" t="str">
            <v>COEFICIENTE DE REPRESENTATIVIDADE</v>
          </cell>
          <cell r="K668">
            <v>1.32</v>
          </cell>
        </row>
        <row r="669">
          <cell r="G669">
            <v>88832</v>
          </cell>
          <cell r="H669" t="str">
            <v>ESCAVADEIRA HIDRÁULICA SOBRE ESTEIRAS, CAÇAMBA 0,80 M3, PESO OPERACIONAL 17,8 T, POTÊNCIA LÍQUIDA 110 HP - DEPRECIAÇÃO. AF_10/2014</v>
          </cell>
          <cell r="I669" t="str">
            <v>H</v>
          </cell>
          <cell r="J669" t="str">
            <v>COEFICIENTE DE REPRESENTATIVIDADE</v>
          </cell>
          <cell r="K669">
            <v>34.99</v>
          </cell>
        </row>
        <row r="670">
          <cell r="G670">
            <v>88834</v>
          </cell>
          <cell r="H670" t="str">
            <v>ESCAVADEIRA HIDRÁULICA SOBRE ESTEIRAS, CAÇAMBA 0,80 M3, PESO OPERACIONAL 17,8 T, POTÊNCIA LÍQUIDA 110 HP - JUROS. AF_10/2014</v>
          </cell>
          <cell r="I670" t="str">
            <v>H</v>
          </cell>
          <cell r="J670" t="str">
            <v>COEFICIENTE DE REPRESENTATIVIDADE</v>
          </cell>
          <cell r="K670">
            <v>4.74</v>
          </cell>
        </row>
        <row r="671">
          <cell r="G671">
            <v>88835</v>
          </cell>
          <cell r="H671" t="str">
            <v>ESCAVADEIRA HIDRÁULICA SOBRE ESTEIRAS, CAÇAMBA 0,80 M3, PESO OPERACIONAL 17,8 T, POTÊNCIA LÍQUIDA 110 HP - MANUTENÇÃO. AF_10/2014</v>
          </cell>
          <cell r="I671" t="str">
            <v>H</v>
          </cell>
          <cell r="J671" t="str">
            <v>COEFICIENTE DE REPRESENTATIVIDADE</v>
          </cell>
          <cell r="K671">
            <v>43.74</v>
          </cell>
        </row>
        <row r="672">
          <cell r="G672">
            <v>88836</v>
          </cell>
          <cell r="H672" t="str">
            <v>ESCAVADEIRA HIDRÁULICA SOBRE ESTEIRAS, CAÇAMBA 0,80 M3, PESO OPERACIONAL 17,8 T, POTÊNCIA LÍQUIDA 110 HP - MATERIAIS NA OPERAÇÃO. AF_10/2014</v>
          </cell>
          <cell r="I672" t="str">
            <v>H</v>
          </cell>
          <cell r="J672" t="str">
            <v>COLETADO</v>
          </cell>
          <cell r="K672">
            <v>49.18</v>
          </cell>
        </row>
        <row r="673">
          <cell r="G673">
            <v>88839</v>
          </cell>
          <cell r="H673" t="str">
            <v>TRATOR DE ESTEIRAS, POTÊNCIA 125 HP, PESO OPERACIONAL 12,9 T, COM LÂMINA 2,7 M3 - DEPRECIAÇÃO. AF_10/2014</v>
          </cell>
          <cell r="I673" t="str">
            <v>H</v>
          </cell>
          <cell r="J673" t="str">
            <v>COEFICIENTE DE REPRESENTATIVIDADE</v>
          </cell>
          <cell r="K673">
            <v>25.11</v>
          </cell>
        </row>
        <row r="674">
          <cell r="G674">
            <v>88840</v>
          </cell>
          <cell r="H674" t="str">
            <v>TRATOR DE ESTEIRAS, POTÊNCIA 125 HP, PESO OPERACIONAL 12,9 T, COM LÂMINA 2,7 M3 - JUROS. AF_10/2014</v>
          </cell>
          <cell r="I674" t="str">
            <v>H</v>
          </cell>
          <cell r="J674" t="str">
            <v>COEFICIENTE DE REPRESENTATIVIDADE</v>
          </cell>
          <cell r="K674">
            <v>5.65</v>
          </cell>
        </row>
        <row r="675">
          <cell r="G675">
            <v>88841</v>
          </cell>
          <cell r="H675" t="str">
            <v>TRATOR DE ESTEIRAS, POTÊNCIA 125 HP, PESO OPERACIONAL 12,9 T, COM LÂMINA 2,7 M3 - MANUTENÇÃO. AF_10/2014</v>
          </cell>
          <cell r="I675" t="str">
            <v>H</v>
          </cell>
          <cell r="J675" t="str">
            <v>COEFICIENTE DE REPRESENTATIVIDADE</v>
          </cell>
          <cell r="K675">
            <v>44.89</v>
          </cell>
        </row>
        <row r="676">
          <cell r="G676">
            <v>88842</v>
          </cell>
          <cell r="H676" t="str">
            <v>TRATOR DE ESTEIRAS, POTÊNCIA 125 HP, PESO OPERACIONAL 12,9 T, COM LÂMINA 2,7 M3 - MATERIAIS NA OPERAÇÃO. AF_10/2014</v>
          </cell>
          <cell r="I676" t="str">
            <v>H</v>
          </cell>
          <cell r="J676" t="str">
            <v>COLETADO</v>
          </cell>
          <cell r="K676">
            <v>60.2</v>
          </cell>
        </row>
        <row r="677">
          <cell r="G677">
            <v>88847</v>
          </cell>
          <cell r="H677" t="str">
            <v>USINA DE LAMA ASFÁLTICA, PROD 30 A 50 T/H, SILO DE AGREGADO 7 M3, RESERVATÓRIOS PARA EMULSÃO E ÁGUA DE 2,3 M3 CADA, MISTURADOR TIPO PUG MILL A SER MONTADO SOBRE CAMINHÃO - DEPRECIAÇÃO. AF_10/2014</v>
          </cell>
          <cell r="I677" t="str">
            <v>H</v>
          </cell>
          <cell r="J677" t="str">
            <v>ATRIBUÍDO SÃO PAULO</v>
          </cell>
          <cell r="K677">
            <v>20.51</v>
          </cell>
        </row>
        <row r="678">
          <cell r="G678">
            <v>88848</v>
          </cell>
          <cell r="H678" t="str">
            <v>USINA DE LAMA ASFÁLTICA, PROD 30 A 50 T/H, SILO DE AGREGADO 7 M3, RESERVATÓRIOS PARA EMULSÃO E ÁGUA DE 2,3 M3 CADA, MISTURADOR TIPO PUG MILL A SER MONTADO SOBRE CAMINHÃO - JUROS. AF_10/2014</v>
          </cell>
          <cell r="I678" t="str">
            <v>H</v>
          </cell>
          <cell r="J678" t="str">
            <v>ATRIBUÍDO SÃO PAULO</v>
          </cell>
          <cell r="K678">
            <v>4.3</v>
          </cell>
        </row>
        <row r="679">
          <cell r="G679">
            <v>88853</v>
          </cell>
          <cell r="H679" t="str">
            <v>MOTOBOMBA CENTRÍFUGA, MOTOR A GASOLINA, POTÊNCIA 5,42 HP, BOCAIS 1 1/2" X 1", DIÂMETRO ROTOR 143 MM HM/Q = 6 MCA / 16,8 M3/H A 38 MCA / 6,6 M3/H - DEPRECIAÇÃO. AF_06/2014</v>
          </cell>
          <cell r="I679" t="str">
            <v>H</v>
          </cell>
          <cell r="J679" t="str">
            <v>COEFICIENTE DE REPRESENTATIVIDADE</v>
          </cell>
          <cell r="K679">
            <v>0.22</v>
          </cell>
        </row>
        <row r="680">
          <cell r="G680">
            <v>88854</v>
          </cell>
          <cell r="H680" t="str">
            <v>MOTOBOMBA CENTRÍFUGA, MOTOR A GASOLINA, POTÊNCIA 5,42 HP, BOCAIS 1 1/2" X 1", DIÂMETRO ROTOR 143 MM HM/Q = 6 MCA / 16,8 M3/H A 38 MCA / 6,6 M3/H - JUROS. AF_06/2014</v>
          </cell>
          <cell r="I680" t="str">
            <v>H</v>
          </cell>
          <cell r="J680" t="str">
            <v>COEFICIENTE DE REPRESENTATIVIDADE</v>
          </cell>
          <cell r="K680">
            <v>0.02</v>
          </cell>
        </row>
        <row r="681">
          <cell r="G681">
            <v>88855</v>
          </cell>
          <cell r="H681" t="str">
            <v>GRADE DE DISCO CONTROLE REMOTO REBOCÁVEL, COM 24 DISCOS 24 X 6 MM COM PNEUS PARA TRANSPORTE - DEPRECIAÇÃO. AF_06/2014</v>
          </cell>
          <cell r="I681" t="str">
            <v>H</v>
          </cell>
          <cell r="J681" t="str">
            <v>ATRIBUÍDO SÃO PAULO</v>
          </cell>
          <cell r="K681">
            <v>3.31</v>
          </cell>
        </row>
        <row r="682">
          <cell r="G682">
            <v>88856</v>
          </cell>
          <cell r="H682" t="str">
            <v>GRADE DE DISCO CONTROLE REMOTO REBOCÁVEL, COM 24 DISCOS 24 X 6 MM COM PNEUS PARA TRANSPORTE - JUROS. AF_06/2014</v>
          </cell>
          <cell r="I682" t="str">
            <v>H</v>
          </cell>
          <cell r="J682" t="str">
            <v>ATRIBUÍDO SÃO PAULO</v>
          </cell>
          <cell r="K682">
            <v>0.46</v>
          </cell>
        </row>
        <row r="683">
          <cell r="G683">
            <v>88857</v>
          </cell>
          <cell r="H683" t="str">
            <v>RETROESCAVADEIRA SOBRE RODAS COM CARREGADEIRA, TRAÇÃO 4X4, POTÊNCIA LÍQ. 88 HP, CAÇAMBA CARREG. CAP. MÍN. 1 M3, CAÇAMBA RETRO CAP. 0,26 M3, PESO OPERACIONAL MÍN. 6.674 KG, PROFUNDIDADE ESCAVAÇÃO MÁX. 4,37 M - DEPRECIAÇÃO. AF_06/2014</v>
          </cell>
          <cell r="I683" t="str">
            <v>H</v>
          </cell>
          <cell r="J683" t="str">
            <v>COEFICIENTE DE REPRESENTATIVIDADE</v>
          </cell>
          <cell r="K683">
            <v>21.76</v>
          </cell>
        </row>
        <row r="684">
          <cell r="G684">
            <v>88858</v>
          </cell>
          <cell r="H684" t="str">
            <v>RETROESCAVADEIRA SOBRE RODAS COM CARREGADEIRA, TRAÇÃO 4X4, POTÊNCIA LÍQ. 88 HP, CAÇAMBA CARREG. CAP. MÍN. 1 M3, CAÇAMBA RETRO CAP. 0,26 M3, PESO OPERACIONAL MÍN. 6.674 KG, PROFUNDIDADE ESCAVAÇÃO MÁX. 4,37 M - JUROS. AF_06/2014</v>
          </cell>
          <cell r="I684" t="str">
            <v>H</v>
          </cell>
          <cell r="J684" t="str">
            <v>COEFICIENTE DE REPRESENTATIVIDADE</v>
          </cell>
          <cell r="K684">
            <v>2.95</v>
          </cell>
        </row>
        <row r="685">
          <cell r="G685">
            <v>88859</v>
          </cell>
          <cell r="H685" t="str">
            <v>RETROESCAVADEIRA SOBRE RODAS COM CARREGADEIRA, TRAÇÃO 4X2, POTÊNCIA LÍQ. 79 HP, CAÇAMBA CARREG. CAP. MÍN. 1 M3, CAÇAMBA RETRO CAP. 0,20 M3, PESO OPERACIONAL MÍN. 6.570 KG, PROFUNDIDADE ESCAVAÇÃO MÁX. 4,37 M - DEPRECIAÇÃO. AF_06/2014</v>
          </cell>
          <cell r="I685" t="str">
            <v>H</v>
          </cell>
          <cell r="J685" t="str">
            <v>COEFICIENTE DE REPRESENTATIVIDADE</v>
          </cell>
          <cell r="K685">
            <v>19.36</v>
          </cell>
        </row>
        <row r="686">
          <cell r="G686">
            <v>88860</v>
          </cell>
          <cell r="H686" t="str">
            <v>RETROESCAVADEIRA SOBRE RODAS COM CARREGADEIRA, TRAÇÃO 4X2, POTÊNCIA LÍQ. 79 HP, CAÇAMBA CARREG. CAP. MÍN. 1 M3, CAÇAMBA RETRO CAP. 0,20 M3, PESO OPERACIONAL MÍN. 6.570 KG, PROFUNDIDADE ESCAVAÇÃO MÁX. 4,37 M - JUROS. AF_06/2014</v>
          </cell>
          <cell r="I686" t="str">
            <v>H</v>
          </cell>
          <cell r="J686" t="str">
            <v>COEFICIENTE DE REPRESENTATIVIDADE</v>
          </cell>
          <cell r="K686">
            <v>2.62</v>
          </cell>
        </row>
        <row r="687">
          <cell r="G687">
            <v>88900</v>
          </cell>
          <cell r="H687" t="str">
            <v>ESCAVADEIRA HIDRÁULICA SOBRE ESTEIRAS, CAÇAMBA 1,20 M3, PESO OPERACIONAL 21 T, POTÊNCIA BRUTA 155 HP - DEPRECIAÇÃO. AF_06/2014</v>
          </cell>
          <cell r="I687" t="str">
            <v>H</v>
          </cell>
          <cell r="J687" t="str">
            <v>COEFICIENTE DE REPRESENTATIVIDADE</v>
          </cell>
          <cell r="K687">
            <v>40.799999999999997</v>
          </cell>
        </row>
        <row r="688">
          <cell r="G688">
            <v>88902</v>
          </cell>
          <cell r="H688" t="str">
            <v>ESCAVADEIRA HIDRÁULICA SOBRE ESTEIRAS, CAÇAMBA 1,20 M3, PESO OPERACIONAL 21 T, POTÊNCIA BRUTA 155 HP - JUROS. AF_06/2014</v>
          </cell>
          <cell r="I688" t="str">
            <v>H</v>
          </cell>
          <cell r="J688" t="str">
            <v>COEFICIENTE DE REPRESENTATIVIDADE</v>
          </cell>
          <cell r="K688">
            <v>5.53</v>
          </cell>
        </row>
        <row r="689">
          <cell r="G689">
            <v>88903</v>
          </cell>
          <cell r="H689" t="str">
            <v>ESCAVADEIRA HIDRÁULICA SOBRE ESTEIRAS, CAÇAMBA 1,20 M3, PESO OPERACIONAL 21 T, POTÊNCIA BRUTA 155 HP - MANUTENÇÃO. AF_06/2014</v>
          </cell>
          <cell r="I689" t="str">
            <v>H</v>
          </cell>
          <cell r="J689" t="str">
            <v>COEFICIENTE DE REPRESENTATIVIDADE</v>
          </cell>
          <cell r="K689">
            <v>51</v>
          </cell>
        </row>
        <row r="690">
          <cell r="G690">
            <v>88904</v>
          </cell>
          <cell r="H690" t="str">
            <v>ESCAVADEIRA HIDRÁULICA SOBRE ESTEIRAS, CAÇAMBA 1,20 M3, PESO OPERACIONAL 21 T, POTÊNCIA BRUTA 155 HP - MATERIAIS NA OPERAÇÃO. AF_06/2014</v>
          </cell>
          <cell r="I690" t="str">
            <v>H</v>
          </cell>
          <cell r="J690" t="str">
            <v>COLETADO</v>
          </cell>
          <cell r="K690">
            <v>69.28</v>
          </cell>
        </row>
        <row r="691">
          <cell r="G691">
            <v>89009</v>
          </cell>
          <cell r="H691" t="str">
            <v>TRATOR DE ESTEIRAS, POTÊNCIA 150 HP, PESO OPERACIONAL 16,7 T, COM RODA MOTRIZ ELEVADA E LÂMINA 3,18 M3 - DEPRECIAÇÃO. AF_06/2014</v>
          </cell>
          <cell r="I691" t="str">
            <v>H</v>
          </cell>
          <cell r="J691" t="str">
            <v>COLETADO</v>
          </cell>
          <cell r="K691">
            <v>31.1</v>
          </cell>
        </row>
        <row r="692">
          <cell r="G692">
            <v>89010</v>
          </cell>
          <cell r="H692" t="str">
            <v>TRATOR DE ESTEIRAS, POTÊNCIA 150 HP, PESO OPERACIONAL 16,7 T, COM RODA MOTRIZ ELEVADA E LÂMINA 3,18 M3 - JUROS. AF_06/2014</v>
          </cell>
          <cell r="I692" t="str">
            <v>H</v>
          </cell>
          <cell r="J692" t="str">
            <v>COLETADO</v>
          </cell>
          <cell r="K692">
            <v>7</v>
          </cell>
        </row>
        <row r="693">
          <cell r="G693">
            <v>89011</v>
          </cell>
          <cell r="H693" t="str">
            <v>RETROESCAVADEIRA SOBRE RODAS COM CARREGADEIRA, TRAÇÃO 4X4, POTÊNCIA LÍQ. 72 HP, CAÇAMBA CARREG. CAP. MÍN. 0,79 M3, CAÇAMBA RETRO CAP. 0,18 M3, PESO OPERACIONAL MÍN. 7.140 KG, PROFUNDIDADE ESCAVAÇÃO MÁX. 4,50 M - DEPRECIAÇÃO. AF_06/2014</v>
          </cell>
          <cell r="I693" t="str">
            <v>H</v>
          </cell>
          <cell r="J693" t="str">
            <v>COLETADO</v>
          </cell>
          <cell r="K693">
            <v>21</v>
          </cell>
        </row>
        <row r="694">
          <cell r="G694">
            <v>89012</v>
          </cell>
          <cell r="H694" t="str">
            <v>RETROESCAVADEIRA SOBRE RODAS COM CARREGADEIRA, TRAÇÃO 4X4, POTÊNCIA LÍQ. 72 HP, CAÇAMBA CARREG. CAP. MÍN. 0,79 M3, CAÇAMBA RETRO CAP. 0,18 M3, PESO OPERACIONAL MÍN. 7.140 KG, PROFUNDIDADE ESCAVAÇÃO MÁX. 4,50 M - JUROS. AF_06/2014</v>
          </cell>
          <cell r="I694" t="str">
            <v>H</v>
          </cell>
          <cell r="J694" t="str">
            <v>COLETADO</v>
          </cell>
          <cell r="K694">
            <v>2.85</v>
          </cell>
        </row>
        <row r="695">
          <cell r="G695">
            <v>89013</v>
          </cell>
          <cell r="H695" t="str">
            <v>TRATOR DE ESTEIRAS, POTÊNCIA 347 HP, PESO OPERACIONAL 38,5 T, COM LÂMINA 8,70 M3 - DEPRECIAÇÃO. AF_06/2014</v>
          </cell>
          <cell r="I695" t="str">
            <v>H</v>
          </cell>
          <cell r="J695" t="str">
            <v>COEFICIENTE DE REPRESENTATIVIDADE</v>
          </cell>
          <cell r="K695">
            <v>101.88</v>
          </cell>
        </row>
        <row r="696">
          <cell r="G696">
            <v>89014</v>
          </cell>
          <cell r="H696" t="str">
            <v>TRATOR DE ESTEIRAS, POTÊNCIA 347 HP, PESO OPERACIONAL 38,5 T, COM LÂMINA 8,70 M3 - JUROS. AF_06/2014</v>
          </cell>
          <cell r="I696" t="str">
            <v>H</v>
          </cell>
          <cell r="J696" t="str">
            <v>COEFICIENTE DE REPRESENTATIVIDADE</v>
          </cell>
          <cell r="K696">
            <v>22.93</v>
          </cell>
        </row>
        <row r="697">
          <cell r="G697">
            <v>89015</v>
          </cell>
          <cell r="H697" t="str">
            <v>VASSOURA MECÂNICA REBOCÁVEL COM ESCOVA CILÍNDRICA, LARGURA ÚTIL DE VARRIMENTO DE 2,44 M - DEPRECIAÇÃO. AF_06/2014</v>
          </cell>
          <cell r="I697" t="str">
            <v>H</v>
          </cell>
          <cell r="J697" t="str">
            <v>ATRIBUÍDO SÃO PAULO</v>
          </cell>
          <cell r="K697">
            <v>3.82</v>
          </cell>
        </row>
        <row r="698">
          <cell r="G698">
            <v>89016</v>
          </cell>
          <cell r="H698" t="str">
            <v>VASSOURA MECÂNICA REBOCÁVEL COM ESCOVA CILÍNDRICA, LARGURA ÚTIL DE VARRIMENTO DE 2,44 M - JUROS. AF_06/2014</v>
          </cell>
          <cell r="I698" t="str">
            <v>H</v>
          </cell>
          <cell r="J698" t="str">
            <v>ATRIBUÍDO SÃO PAULO</v>
          </cell>
          <cell r="K698">
            <v>0.51</v>
          </cell>
        </row>
        <row r="699">
          <cell r="G699">
            <v>89017</v>
          </cell>
          <cell r="H699" t="str">
            <v>TRATOR DE ESTEIRAS, POTÊNCIA 170 HP, PESO OPERACIONAL 19 T, CAÇAMBA 5,2 M3 - DEPRECIAÇÃO. AF_06/2014</v>
          </cell>
          <cell r="I699" t="str">
            <v>H</v>
          </cell>
          <cell r="J699" t="str">
            <v>COEFICIENTE DE REPRESENTATIVIDADE</v>
          </cell>
          <cell r="K699">
            <v>30.91</v>
          </cell>
        </row>
        <row r="700">
          <cell r="G700">
            <v>89018</v>
          </cell>
          <cell r="H700" t="str">
            <v>TRATOR DE ESTEIRAS, POTÊNCIA 170 HP, PESO OPERACIONAL 19 T, CAÇAMBA 5,2 M3 - JUROS. AF_06/2014</v>
          </cell>
          <cell r="I700" t="str">
            <v>H</v>
          </cell>
          <cell r="J700" t="str">
            <v>COEFICIENTE DE REPRESENTATIVIDADE</v>
          </cell>
          <cell r="K700">
            <v>6.95</v>
          </cell>
        </row>
        <row r="701">
          <cell r="G701">
            <v>89019</v>
          </cell>
          <cell r="H701" t="str">
            <v>BOMBA SUBMERSÍVEL ELÉTRICA TRIFÁSICA, POTÊNCIA 2,96 HP, Ø ROTOR 144 MM SEMI-ABERTO, BOCAL DE SAÍDA Ø 2, HM/Q = 2 MCA / 38,8 M3/H A 28 MCA / 5 M3/H - DEPRECIAÇÃO. AF_06/2014</v>
          </cell>
          <cell r="I701" t="str">
            <v>H</v>
          </cell>
          <cell r="J701" t="str">
            <v>COEFICIENTE DE REPRESENTATIVIDADE</v>
          </cell>
          <cell r="K701">
            <v>0.32</v>
          </cell>
        </row>
        <row r="702">
          <cell r="G702">
            <v>89020</v>
          </cell>
          <cell r="H702" t="str">
            <v>BOMBA SUBMERSÍVEL ELÉTRICA TRIFÁSICA, POTÊNCIA 2,96 HP, Ø ROTOR 144 MM SEMI-ABERTO, BOCAL DE SAÍDA Ø 2, HM/Q = 2 MCA / 38,8 M3/H A 28 MCA / 5 M3/H - JUROS. AF_06/2014</v>
          </cell>
          <cell r="I702" t="str">
            <v>H</v>
          </cell>
          <cell r="J702" t="str">
            <v>COEFICIENTE DE REPRESENTATIVIDADE</v>
          </cell>
          <cell r="K702">
            <v>0.03</v>
          </cell>
        </row>
        <row r="703">
          <cell r="G703">
            <v>89023</v>
          </cell>
          <cell r="H703" t="str">
            <v>TANQUE DE ASFALTO ESTACIONÁRIO COM MAÇARICO, CAPACIDADE 20.000 L - DEPRECIAÇÃO. AF_06/2014</v>
          </cell>
          <cell r="I703" t="str">
            <v>H</v>
          </cell>
          <cell r="J703" t="str">
            <v>ATRIBUÍDO SÃO PAULO</v>
          </cell>
          <cell r="K703">
            <v>3.86</v>
          </cell>
        </row>
        <row r="704">
          <cell r="G704">
            <v>89024</v>
          </cell>
          <cell r="H704" t="str">
            <v>TANQUE DE ASFALTO ESTACIONÁRIO COM MAÇARICO, CAPACIDADE 20.000 L - JUROS. AF_06/2014</v>
          </cell>
          <cell r="I704" t="str">
            <v>H</v>
          </cell>
          <cell r="J704" t="str">
            <v>ATRIBUÍDO SÃO PAULO</v>
          </cell>
          <cell r="K704">
            <v>0.64</v>
          </cell>
        </row>
        <row r="705">
          <cell r="G705">
            <v>89025</v>
          </cell>
          <cell r="H705" t="str">
            <v>TANQUE DE ASFALTO ESTACIONÁRIO COM MAÇARICO, CAPACIDADE 20.000 L - MANUTENÇÃO. AF_06/2014</v>
          </cell>
          <cell r="I705" t="str">
            <v>H</v>
          </cell>
          <cell r="J705" t="str">
            <v>ATRIBUÍDO SÃO PAULO</v>
          </cell>
          <cell r="K705">
            <v>7.23</v>
          </cell>
        </row>
        <row r="706">
          <cell r="G706">
            <v>89026</v>
          </cell>
          <cell r="H706" t="str">
            <v>TANQUE DE ASFALTO ESTACIONÁRIO COM MAÇARICO, CAPACIDADE 20.000 L - MATERIAIS NA OPERAÇÃO. AF_06/2014</v>
          </cell>
          <cell r="I706" t="str">
            <v>H</v>
          </cell>
          <cell r="J706" t="str">
            <v>COLETADO</v>
          </cell>
          <cell r="K706">
            <v>153.41999999999999</v>
          </cell>
        </row>
        <row r="707">
          <cell r="G707">
            <v>89029</v>
          </cell>
          <cell r="H707" t="str">
            <v>TRATOR DE ESTEIRAS, POTÊNCIA 100 HP, PESO OPERACIONAL 9,4 T, COM LÂMINA 2,19 M3 - DEPRECIAÇÃO. AF_06/2014</v>
          </cell>
          <cell r="I707" t="str">
            <v>H</v>
          </cell>
          <cell r="J707" t="str">
            <v>COEFICIENTE DE REPRESENTATIVIDADE</v>
          </cell>
          <cell r="K707">
            <v>23.99</v>
          </cell>
        </row>
        <row r="708">
          <cell r="G708">
            <v>89030</v>
          </cell>
          <cell r="H708" t="str">
            <v>TRATOR DE ESTEIRAS, POTÊNCIA 100 HP, PESO OPERACIONAL 9,4 T, COM LÂMINA 2,19 M3 - JUROS. AF_06/2014</v>
          </cell>
          <cell r="I708" t="str">
            <v>H</v>
          </cell>
          <cell r="J708" t="str">
            <v>COEFICIENTE DE REPRESENTATIVIDADE</v>
          </cell>
          <cell r="K708">
            <v>5.4</v>
          </cell>
        </row>
        <row r="709">
          <cell r="G709">
            <v>89033</v>
          </cell>
          <cell r="H709" t="str">
            <v>TRATOR DE PNEUS, POTÊNCIA 85 CV, TRAÇÃO 4X4, PESO COM LASTRO DE 4.675 KG - DEPRECIAÇÃO. AF_06/2014</v>
          </cell>
          <cell r="I709" t="str">
            <v>H</v>
          </cell>
          <cell r="J709" t="str">
            <v>COLETADO</v>
          </cell>
          <cell r="K709">
            <v>10.74</v>
          </cell>
        </row>
        <row r="710">
          <cell r="G710">
            <v>89034</v>
          </cell>
          <cell r="H710" t="str">
            <v>TRATOR DE PNEUS, POTÊNCIA 85 CV, TRAÇÃO 4X4, PESO COM LASTRO DE 4.675 KG - JUROS. AF_06/2014</v>
          </cell>
          <cell r="I710" t="str">
            <v>H</v>
          </cell>
          <cell r="J710" t="str">
            <v>COLETADO</v>
          </cell>
          <cell r="K710">
            <v>1.49</v>
          </cell>
        </row>
        <row r="711">
          <cell r="G711">
            <v>89128</v>
          </cell>
          <cell r="H711" t="str">
            <v>PÁ CARREGADEIRA SOBRE RODAS, POTÊNCIA LÍQUIDA 128 HP, CAPACIDADE DA CAÇAMBA 1,7 A 2,8 M3, PESO OPERACIONAL 11632 KG - DEPRECIAÇÃO. AF_06/2014</v>
          </cell>
          <cell r="I711" t="str">
            <v>H</v>
          </cell>
          <cell r="J711" t="str">
            <v>COLETADO</v>
          </cell>
          <cell r="K711">
            <v>29.56</v>
          </cell>
        </row>
        <row r="712">
          <cell r="G712">
            <v>89129</v>
          </cell>
          <cell r="H712" t="str">
            <v>PÁ CARREGADEIRA SOBRE RODAS, POTÊNCIA LÍQUIDA 128 HP, CAPACIDADE DA CAÇAMBA 1,7 A 2,8 M3, PESO OPERACIONAL 11632 KG - JUROS. AF_06/2014</v>
          </cell>
          <cell r="I712" t="str">
            <v>H</v>
          </cell>
          <cell r="J712" t="str">
            <v>COLETADO</v>
          </cell>
          <cell r="K712">
            <v>4.01</v>
          </cell>
        </row>
        <row r="713">
          <cell r="G713">
            <v>89130</v>
          </cell>
          <cell r="H713" t="str">
            <v>PÁ CARREGADEIRA SOBRE RODAS, POTÊNCIA 197 HP, CAPACIDADE DA CAÇAMBA 2,5 A 3,5 M3, PESO OPERACIONAL 18338 KG - DEPRECIAÇÃO. AF_06/2014</v>
          </cell>
          <cell r="I713" t="str">
            <v>H</v>
          </cell>
          <cell r="J713" t="str">
            <v>COEFICIENTE DE REPRESENTATIVIDADE</v>
          </cell>
          <cell r="K713">
            <v>41</v>
          </cell>
        </row>
        <row r="714">
          <cell r="G714">
            <v>89131</v>
          </cell>
          <cell r="H714" t="str">
            <v>PÁ CARREGADEIRA SOBRE RODAS, POTÊNCIA 197 HP, CAPACIDADE DA CAÇAMBA 2,5 A 3,5 M3, PESO OPERACIONAL 18338 KG - JUROS. AF_06/2014</v>
          </cell>
          <cell r="I714" t="str">
            <v>H</v>
          </cell>
          <cell r="J714" t="str">
            <v>COEFICIENTE DE REPRESENTATIVIDADE</v>
          </cell>
          <cell r="K714">
            <v>5.56</v>
          </cell>
        </row>
        <row r="715">
          <cell r="G715">
            <v>89210</v>
          </cell>
          <cell r="H715" t="str">
            <v>ROLO COMPACTADOR VIBRATÓRIO DE UM CILINDRO AÇO LISO, POTÊNCIA 80 HP, PESO OPERACIONAL MÁXIMO 8,1 T, IMPACTO DINÂMICO 16,15 / 9,5 T, LARGURA DE TRABALHO 1,68 M - DEPRECIAÇÃO. AF_06/2014</v>
          </cell>
          <cell r="I715" t="str">
            <v>H</v>
          </cell>
          <cell r="J715" t="str">
            <v>ATRIBUÍDO SÃO PAULO</v>
          </cell>
          <cell r="K715">
            <v>20.81</v>
          </cell>
        </row>
        <row r="716">
          <cell r="G716">
            <v>89211</v>
          </cell>
          <cell r="H716" t="str">
            <v>ROLO COMPACTADOR VIBRATÓRIO DE UM CILINDRO AÇO LISO, POTÊNCIA 80 HP, PESO OPERACIONAL MÁXIMO 8,1 T, IMPACTO DINÂMICO 16,15 / 9,5 T, LARGURA DE TRABALHO 1,68 M - JUROS. AF_06/2014</v>
          </cell>
          <cell r="I716" t="str">
            <v>H</v>
          </cell>
          <cell r="J716" t="str">
            <v>ATRIBUÍDO SÃO PAULO</v>
          </cell>
          <cell r="K716">
            <v>2.88</v>
          </cell>
        </row>
        <row r="717">
          <cell r="G717">
            <v>89212</v>
          </cell>
          <cell r="H717" t="str">
            <v>BATE-ESTACAS POR GRAVIDADE, POTÊNCIA DE 160 HP, PESO DO MARTELO ATÉ 3 TONELADAS - DEPRECIAÇÃO. AF_11/2014</v>
          </cell>
          <cell r="I717" t="str">
            <v>H</v>
          </cell>
          <cell r="J717" t="str">
            <v>ATRIBUÍDO SÃO PAULO</v>
          </cell>
          <cell r="K717">
            <v>24.39</v>
          </cell>
        </row>
        <row r="718">
          <cell r="G718">
            <v>89213</v>
          </cell>
          <cell r="H718" t="str">
            <v>BATE-ESTACAS POR GRAVIDADE, POTÊNCIA DE 160 HP, PESO DO MARTELO ATÉ 3 TONELADAS - JUROS. AF_11/2014</v>
          </cell>
          <cell r="I718" t="str">
            <v>H</v>
          </cell>
          <cell r="J718" t="str">
            <v>ATRIBUÍDO SÃO PAULO</v>
          </cell>
          <cell r="K718">
            <v>3.84</v>
          </cell>
        </row>
        <row r="719">
          <cell r="G719">
            <v>89214</v>
          </cell>
          <cell r="H719" t="str">
            <v>BATE-ESTACAS POR GRAVIDADE, POTÊNCIA DE 160 HP, PESO DO MARTELO ATÉ 3 TONELADAS - MANUTENÇÃO. AF_11/2014</v>
          </cell>
          <cell r="I719" t="str">
            <v>H</v>
          </cell>
          <cell r="J719" t="str">
            <v>ATRIBUÍDO SÃO PAULO</v>
          </cell>
          <cell r="K719">
            <v>22.89</v>
          </cell>
        </row>
        <row r="720">
          <cell r="G720">
            <v>89215</v>
          </cell>
          <cell r="H720" t="str">
            <v>BATE-ESTACAS POR GRAVIDADE, POTÊNCIA DE 160 HP, PESO DO MARTELO ATÉ 3 TONELADAS - MATERIAIS NA OPERAÇÃO. AF_11/2014</v>
          </cell>
          <cell r="I720" t="str">
            <v>H</v>
          </cell>
          <cell r="J720" t="str">
            <v>COLETADO</v>
          </cell>
          <cell r="K720">
            <v>71.540000000000006</v>
          </cell>
        </row>
        <row r="721">
          <cell r="G721">
            <v>89221</v>
          </cell>
          <cell r="H721" t="str">
            <v>BETONEIRA CAPACIDADE NOMINAL DE 600 L, CAPACIDADE DE MISTURA 360 L, MOTOR ELÉTRICO TRIFÁSICO POTÊNCIA DE 4 CV, SEM CARREGADOR - DEPRECIAÇÃO. AF_11/2014</v>
          </cell>
          <cell r="I721" t="str">
            <v>H</v>
          </cell>
          <cell r="J721" t="str">
            <v>COEFICIENTE DE REPRESENTATIVIDADE</v>
          </cell>
          <cell r="K721">
            <v>1.34</v>
          </cell>
        </row>
        <row r="722">
          <cell r="G722">
            <v>89222</v>
          </cell>
          <cell r="H722" t="str">
            <v>BETONEIRA CAPACIDADE NOMINAL DE 600 L, CAPACIDADE DE MISTURA 360 L, MOTOR ELÉTRICO TRIFÁSICO POTÊNCIA DE 4 CV, SEM CARREGADOR - JUROS. AF_11/2014</v>
          </cell>
          <cell r="I722" t="str">
            <v>H</v>
          </cell>
          <cell r="J722" t="str">
            <v>COEFICIENTE DE REPRESENTATIVIDADE</v>
          </cell>
          <cell r="K722">
            <v>0.16</v>
          </cell>
        </row>
        <row r="723">
          <cell r="G723">
            <v>89223</v>
          </cell>
          <cell r="H723" t="str">
            <v>BETONEIRA CAPACIDADE NOMINAL DE 600 L, CAPACIDADE DE MISTURA 360 L, MOTOR ELÉTRICO TRIFÁSICO POTÊNCIA DE 4 CV, SEM CARREGADOR - MANUTENÇÃO. AF_11/2014</v>
          </cell>
          <cell r="I723" t="str">
            <v>H</v>
          </cell>
          <cell r="J723" t="str">
            <v>COEFICIENTE DE REPRESENTATIVIDADE</v>
          </cell>
          <cell r="K723">
            <v>1.26</v>
          </cell>
        </row>
        <row r="724">
          <cell r="G724">
            <v>89224</v>
          </cell>
          <cell r="H724" t="str">
            <v>BETONEIRA CAPACIDADE NOMINAL DE 600 L, CAPACIDADE DE MISTURA 360 L, MOTOR ELÉTRICO TRIFÁSICO POTÊNCIA DE 4 CV, SEM CARREGADOR - MATERIAIS NA OPERAÇÃO. AF_11/2014</v>
          </cell>
          <cell r="I724" t="str">
            <v>H</v>
          </cell>
          <cell r="J724" t="str">
            <v>COEFICIENTE DE REPRESENTATIVIDADE</v>
          </cell>
          <cell r="K724">
            <v>2.65</v>
          </cell>
        </row>
        <row r="725">
          <cell r="G725">
            <v>89228</v>
          </cell>
          <cell r="H725" t="str">
            <v>MOTONIVELADORA POTÊNCIA BÁSICA LÍQUIDA (PRIMEIRA MARCHA) 125 HP, PESO BRUTO 13032 KG, LARGURA DA LÂMINA DE 3,7 M - DEPRECIAÇÃO. AF_06/2014</v>
          </cell>
          <cell r="I725" t="str">
            <v>H</v>
          </cell>
          <cell r="J725" t="str">
            <v>COLETADO</v>
          </cell>
          <cell r="K725">
            <v>31.92</v>
          </cell>
        </row>
        <row r="726">
          <cell r="G726">
            <v>89229</v>
          </cell>
          <cell r="H726" t="str">
            <v>MOTONIVELADORA POTÊNCIA BÁSICA LÍQUIDA (PRIMEIRA MARCHA) 125 HP, PESO BRUTO 13032 KG, LARGURA DA LÂMINA DE 3,7 M - JUROS. AF_06/2014</v>
          </cell>
          <cell r="I726" t="str">
            <v>H</v>
          </cell>
          <cell r="J726" t="str">
            <v>COLETADO</v>
          </cell>
          <cell r="K726">
            <v>5.74</v>
          </cell>
        </row>
        <row r="727">
          <cell r="G727">
            <v>89230</v>
          </cell>
          <cell r="H727" t="str">
            <v>FRESADORA DE ASFALTO A FRIO SOBRE RODAS, LARGURA FRESAGEM DE 1,0 M, POTÊNCIA 208 HP - DEPRECIAÇÃO. AF_11/2014</v>
          </cell>
          <cell r="I727" t="str">
            <v>H</v>
          </cell>
          <cell r="J727" t="str">
            <v>ATRIBUÍDO SÃO PAULO</v>
          </cell>
          <cell r="K727">
            <v>117.17</v>
          </cell>
        </row>
        <row r="728">
          <cell r="G728">
            <v>89231</v>
          </cell>
          <cell r="H728" t="str">
            <v>FRESADORA DE ASFALTO A FRIO SOBRE RODAS, LARGURA FRESAGEM DE 1,0 M, POTÊNCIA 208 HP - JUROS. AF_11/2014</v>
          </cell>
          <cell r="I728" t="str">
            <v>H</v>
          </cell>
          <cell r="J728" t="str">
            <v>ATRIBUÍDO SÃO PAULO</v>
          </cell>
          <cell r="K728">
            <v>18.559999999999999</v>
          </cell>
        </row>
        <row r="729">
          <cell r="G729">
            <v>89232</v>
          </cell>
          <cell r="H729" t="str">
            <v>FRESADORA DE ASFALTO A FRIO SOBRE RODAS, LARGURA FRESAGEM DE 1,0 M, POTÊNCIA 208 HP - MANUTENÇÃO. AF_11/2014</v>
          </cell>
          <cell r="I729" t="str">
            <v>H</v>
          </cell>
          <cell r="J729" t="str">
            <v>ATRIBUÍDO SÃO PAULO</v>
          </cell>
          <cell r="K729">
            <v>209</v>
          </cell>
        </row>
        <row r="730">
          <cell r="G730">
            <v>89233</v>
          </cell>
          <cell r="H730" t="str">
            <v>FRESADORA DE ASFALTO A FRIO SOBRE RODAS, LARGURA FRESAGEM DE 1,0 M, POTÊNCIA 208 HP - MATERIAIS NA OPERAÇÃO. AF_11/2014</v>
          </cell>
          <cell r="I730" t="str">
            <v>H</v>
          </cell>
          <cell r="J730" t="str">
            <v>COLETADO</v>
          </cell>
          <cell r="K730">
            <v>128.75</v>
          </cell>
        </row>
        <row r="731">
          <cell r="G731">
            <v>89236</v>
          </cell>
          <cell r="H731" t="str">
            <v>FRESADORA DE ASFALTO A FRIO SOBRE RODAS, LARGURA FRESAGEM DE 2,0 M, POTÊNCIA 550 HP - DEPRECIAÇÃO. AF_11/2014</v>
          </cell>
          <cell r="I731" t="str">
            <v>H</v>
          </cell>
          <cell r="J731" t="str">
            <v>ATRIBUÍDO SÃO PAULO</v>
          </cell>
          <cell r="K731">
            <v>273.70999999999998</v>
          </cell>
        </row>
        <row r="732">
          <cell r="G732">
            <v>89237</v>
          </cell>
          <cell r="H732" t="str">
            <v>FRESADORA DE ASFALTO A FRIO SOBRE RODAS, LARGURA FRESAGEM DE 2,0 M, POTÊNCIA 550 HP - JUROS. AF_11/2014</v>
          </cell>
          <cell r="I732" t="str">
            <v>H</v>
          </cell>
          <cell r="J732" t="str">
            <v>ATRIBUÍDO SÃO PAULO</v>
          </cell>
          <cell r="K732">
            <v>43.37</v>
          </cell>
        </row>
        <row r="733">
          <cell r="G733">
            <v>89238</v>
          </cell>
          <cell r="H733" t="str">
            <v>FRESADORA DE ASFALTO A FRIO SOBRE RODAS, LARGURA FRESAGEM DE 2,0 M, POTÊNCIA 550 HP - MANUTENÇÃO. AF_11/2014</v>
          </cell>
          <cell r="I733" t="str">
            <v>H</v>
          </cell>
          <cell r="J733" t="str">
            <v>ATRIBUÍDO SÃO PAULO</v>
          </cell>
          <cell r="K733">
            <v>488.22</v>
          </cell>
        </row>
        <row r="734">
          <cell r="G734">
            <v>89239</v>
          </cell>
          <cell r="H734" t="str">
            <v>FRESADORA DE ASFALTO A FRIO SOBRE RODAS, LARGURA FRESAGEM DE 2,0 M, POTÊNCIA 550 HP - MATERIAIS NA OPERAÇÃO. AF_11/2014</v>
          </cell>
          <cell r="I734" t="str">
            <v>H</v>
          </cell>
          <cell r="J734" t="str">
            <v>COLETADO</v>
          </cell>
          <cell r="K734">
            <v>340.49</v>
          </cell>
        </row>
        <row r="735">
          <cell r="G735">
            <v>89240</v>
          </cell>
          <cell r="H735" t="str">
            <v>VIBROACABADORA DE ASFALTO SOBRE ESTEIRAS, LARGURA DE PAVIMENTAÇÃO 1,90 M A 5,30 M, POTÊNCIA 105 HP CAPACIDADE 450 T/H - DEPRECIAÇÃO. AF_11/2014</v>
          </cell>
          <cell r="I735" t="str">
            <v>H</v>
          </cell>
          <cell r="J735" t="str">
            <v>ATRIBUÍDO SÃO PAULO</v>
          </cell>
          <cell r="K735">
            <v>84</v>
          </cell>
        </row>
        <row r="736">
          <cell r="G736">
            <v>89241</v>
          </cell>
          <cell r="H736" t="str">
            <v>VIBROACABADORA DE ASFALTO SOBRE ESTEIRAS, LARGURA DE PAVIMENTAÇÃO 1,90 M A 5,30 M, POTÊNCIA 105 HP CAPACIDADE 450 T/H - JUROS. AF_11/2014</v>
          </cell>
          <cell r="I736" t="str">
            <v>H</v>
          </cell>
          <cell r="J736" t="str">
            <v>ATRIBUÍDO SÃO PAULO</v>
          </cell>
          <cell r="K736">
            <v>15.12</v>
          </cell>
        </row>
        <row r="737">
          <cell r="G737">
            <v>89246</v>
          </cell>
          <cell r="H737" t="str">
            <v>RECICLADORA DE ASFALTO A FRIO SOBRE RODAS, LARGURA FRESAGEM DE 2,0 M, POTÊNCIA 422 HP - DEPRECIAÇÃO. AF_11/2014</v>
          </cell>
          <cell r="I737" t="str">
            <v>H</v>
          </cell>
          <cell r="J737" t="str">
            <v>ATRIBUÍDO SÃO PAULO</v>
          </cell>
          <cell r="K737">
            <v>237.83</v>
          </cell>
        </row>
        <row r="738">
          <cell r="G738">
            <v>89247</v>
          </cell>
          <cell r="H738" t="str">
            <v>RECICLADORA DE ASFALTO A FRIO SOBRE RODAS, LARGURA FRESAGEM DE 2,0 M, POTÊNCIA 422 HP - JUROS. AF_11/2014</v>
          </cell>
          <cell r="I738" t="str">
            <v>H</v>
          </cell>
          <cell r="J738" t="str">
            <v>ATRIBUÍDO SÃO PAULO</v>
          </cell>
          <cell r="K738">
            <v>37.68</v>
          </cell>
        </row>
        <row r="739">
          <cell r="G739">
            <v>89248</v>
          </cell>
          <cell r="H739" t="str">
            <v>RECICLADORA DE ASFALTO A FRIO SOBRE RODAS, LARGURA FRESAGEM DE 2,0 M, POTÊNCIA 422 HP - MANUTENÇÃO. AF_11/2014</v>
          </cell>
          <cell r="I739" t="str">
            <v>H</v>
          </cell>
          <cell r="J739" t="str">
            <v>ATRIBUÍDO SÃO PAULO</v>
          </cell>
          <cell r="K739">
            <v>424.23</v>
          </cell>
        </row>
        <row r="740">
          <cell r="G740">
            <v>89249</v>
          </cell>
          <cell r="H740" t="str">
            <v>RECICLADORA DE ASFALTO A FRIO SOBRE RODAS, LARGURA FRESAGEM DE 2,0 M, POTÊNCIA 422 HP - MATERIAIS NA OPERAÇÃO. AF_11/2014</v>
          </cell>
          <cell r="I740" t="str">
            <v>H</v>
          </cell>
          <cell r="J740" t="str">
            <v>COLETADO</v>
          </cell>
          <cell r="K740">
            <v>290.24</v>
          </cell>
        </row>
        <row r="741">
          <cell r="G741">
            <v>89253</v>
          </cell>
          <cell r="H741" t="str">
            <v>VIBROACABADORA DE ASFALTO SOBRE ESTEIRAS, LARGURA DE PAVIMENTAÇÃO 2,13 M A 4,55 M, POTÊNCIA 100 HP, CAPACIDADE 400 T/H - DEPRECIAÇÃO. AF_11/2014</v>
          </cell>
          <cell r="I741" t="str">
            <v>H</v>
          </cell>
          <cell r="J741" t="str">
            <v>ATRIBUÍDO SÃO PAULO</v>
          </cell>
          <cell r="K741">
            <v>68.83</v>
          </cell>
        </row>
        <row r="742">
          <cell r="G742">
            <v>89254</v>
          </cell>
          <cell r="H742" t="str">
            <v>VIBROACABADORA DE ASFALTO SOBRE ESTEIRAS, LARGURA DE PAVIMENTAÇÃO 2,13 M A 4,55 M, POTÊNCIA 100 HP, CAPACIDADE 400 T/H - JUROS. AF_11/2014</v>
          </cell>
          <cell r="I742" t="str">
            <v>H</v>
          </cell>
          <cell r="J742" t="str">
            <v>ATRIBUÍDO SÃO PAULO</v>
          </cell>
          <cell r="K742">
            <v>12.39</v>
          </cell>
        </row>
        <row r="743">
          <cell r="G743">
            <v>89255</v>
          </cell>
          <cell r="H743" t="str">
            <v>VIBROACABADORA DE ASFALTO SOBRE ESTEIRAS, LARGURA DE PAVIMENTAÇÃO 2,13 M A 4,55 M, POTÊNCIA 100 HP, CAPACIDADE 400 T/H - MANUTENÇÃO. AF_11/2014</v>
          </cell>
          <cell r="I743" t="str">
            <v>H</v>
          </cell>
          <cell r="J743" t="str">
            <v>ATRIBUÍDO SÃO PAULO</v>
          </cell>
          <cell r="K743">
            <v>110.65</v>
          </cell>
        </row>
        <row r="744">
          <cell r="G744">
            <v>89256</v>
          </cell>
          <cell r="H744" t="str">
            <v>VIBROACABADORA DE ASFALTO SOBRE ESTEIRAS, LARGURA DE PAVIMENTAÇÃO 2,13 M A 4,55 M, POTÊNCIA 100 HP, CAPACIDADE 400 T/H - MATERIAIS NA OPERAÇÃO. AF_11/2014</v>
          </cell>
          <cell r="I744" t="str">
            <v>H</v>
          </cell>
          <cell r="J744" t="str">
            <v>COLETADO</v>
          </cell>
          <cell r="K744">
            <v>65.319999999999993</v>
          </cell>
        </row>
        <row r="745">
          <cell r="G745">
            <v>89259</v>
          </cell>
          <cell r="H745" t="str">
            <v>GUINDAUTO HIDRÁULICO, CAPACIDADE MÁXIMA DE CARGA 6200 KG, MOMENTO MÁXIMO DE CARGA 11,7 TM, ALCANCE MÁXIMO HORIZONTAL 9,70 M, INCLUSIVE CAMINHÃO TOCO PBT 16.000 KG, POTÊNCIA DE 189 CV - DEPRECIAÇÃO. AF_06/2014</v>
          </cell>
          <cell r="I745" t="str">
            <v>H</v>
          </cell>
          <cell r="J745" t="str">
            <v>ATRIBUÍDO SÃO PAULO</v>
          </cell>
          <cell r="K745">
            <v>13.14</v>
          </cell>
        </row>
        <row r="746">
          <cell r="G746">
            <v>89260</v>
          </cell>
          <cell r="H746" t="str">
            <v>GUINDAUTO HIDRÁULICO, CAPACIDADE MÁXIMA DE CARGA 6200 KG, MOMENTO MÁXIMO DE CARGA 11,7 TM, ALCANCE MÁXIMO HORIZONTAL 9,70 M, INCLUSIVE CAMINHÃO TOCO PBT 16.000 KG, POTÊNCIA DE 189 CV - JUROS. AF_06/2014</v>
          </cell>
          <cell r="I746" t="str">
            <v>H</v>
          </cell>
          <cell r="J746" t="str">
            <v>ATRIBUÍDO SÃO PAULO</v>
          </cell>
          <cell r="K746">
            <v>2.75</v>
          </cell>
        </row>
        <row r="747">
          <cell r="G747">
            <v>89262</v>
          </cell>
          <cell r="H747" t="str">
            <v>GUINDAUTO HIDRÁULICO, CAPACIDADE MÁXIMA DE CARGA 6200 KG, MOMENTO MÁXIMO DE CARGA 11,7 TM, ALCANCE MÁXIMO HORIZONTAL 9,70 M, INCLUSIVE CAMINHÃO TOCO PBT 16.000 KG, POTÊNCIA DE 189 CV - MANUTENÇÃO. AF_06/2014</v>
          </cell>
          <cell r="I747" t="str">
            <v>H</v>
          </cell>
          <cell r="J747" t="str">
            <v>ATRIBUÍDO SÃO PAULO</v>
          </cell>
          <cell r="K747">
            <v>24.63</v>
          </cell>
        </row>
        <row r="748">
          <cell r="G748">
            <v>89264</v>
          </cell>
          <cell r="H748" t="str">
            <v>CAMINHÃO TOCO, PBT 16.000 KG, CARGA ÚTIL MÁX. 10.685 KG, DIST. ENTRE EIXOS 4,8 M, POTÊNCIA 189 CV, INCLUSIVE CARROCERIA FIXA ABERTA DE MADEIRA P/ TRANSPORTE GERAL DE CARGA SECA, DIMEN. APROX. 2,5 X 7,00 X 0,50 M - DEPRECIAÇÃO. AF_06/2014</v>
          </cell>
          <cell r="I748" t="str">
            <v>H</v>
          </cell>
          <cell r="J748" t="str">
            <v>COEFICIENTE DE REPRESENTATIVIDADE</v>
          </cell>
          <cell r="K748">
            <v>9.8699999999999992</v>
          </cell>
        </row>
        <row r="749">
          <cell r="G749">
            <v>89265</v>
          </cell>
          <cell r="H749" t="str">
            <v>CAMINHÃO TOCO, PBT 16.000 KG, CARGA ÚTIL MÁX. 10.685 KG, DIST. ENTRE EIXOS 4,8 M, POTÊNCIA 189 CV, INCLUSIVE CARROCERIA FIXA ABERTA DE MADEIRA P/ TRANSPORTE GERAL DE CARGA SECA, DIMEN. APROX. 2,5 X 7,00 X 0,50 M - JUROS. AF_06/2014</v>
          </cell>
          <cell r="I749" t="str">
            <v>H</v>
          </cell>
          <cell r="J749" t="str">
            <v>COEFICIENTE DE REPRESENTATIVIDADE</v>
          </cell>
          <cell r="K749">
            <v>2.0699999999999998</v>
          </cell>
        </row>
        <row r="750">
          <cell r="G750">
            <v>89266</v>
          </cell>
          <cell r="H750" t="str">
            <v>CAMINHÃO TOCO, PBT 16.000 KG, CARGA ÚTIL MÁX. 10.685 KG, DIST. ENTRE EIXOS 4,8 M, POTÊNCIA 189 CV, INCLUSIVE CARROCERIA FIXA ABERTA DE MADEIRA P/ TRANSPORTE GERAL DE CARGA SECA, DIMEN. APROX. 2,5 X 7,00 X 0,50 M - IMPOSTOS E SEGUROS. AF_06/2014</v>
          </cell>
          <cell r="I750" t="str">
            <v>H</v>
          </cell>
          <cell r="J750" t="str">
            <v>COEFICIENTE DE REPRESENTATIVIDADE</v>
          </cell>
          <cell r="K750">
            <v>0.8</v>
          </cell>
        </row>
        <row r="751">
          <cell r="G751">
            <v>89267</v>
          </cell>
          <cell r="H751" t="str">
            <v>GUINDASTE HIDRÁULICO AUTOPROPELIDO, COM LANÇA TELESCÓPICA 28,80 M, CAPACIDADE MÁXIMA 30 T, POTÊNCIA 97 KW, TRAÇÃO 4 X 4 - DEPRECIAÇÃO. AF_11/2014</v>
          </cell>
          <cell r="I751" t="str">
            <v>H</v>
          </cell>
          <cell r="J751" t="str">
            <v>ATRIBUÍDO SÃO PAULO</v>
          </cell>
          <cell r="K751">
            <v>42.45</v>
          </cell>
        </row>
        <row r="752">
          <cell r="G752">
            <v>89268</v>
          </cell>
          <cell r="H752" t="str">
            <v>GUINDASTE HIDRÁULICO AUTOPROPELIDO, COM LANÇA TELESCÓPICA 28,80 M, CAPACIDADE MÁXIMA 30 T, POTÊNCIA 97 KW, TRAÇÃO 4 X 4 - JUROS. AF_11/2014</v>
          </cell>
          <cell r="I752" t="str">
            <v>H</v>
          </cell>
          <cell r="J752" t="str">
            <v>ATRIBUÍDO SÃO PAULO</v>
          </cell>
          <cell r="K752">
            <v>7.64</v>
          </cell>
        </row>
        <row r="753">
          <cell r="G753">
            <v>89269</v>
          </cell>
          <cell r="H753" t="str">
            <v>GUINDASTE HIDRÁULICO AUTOPROPELIDO, COM LANÇA TELESCÓPICA 28,80 M, CAPACIDADE MÁXIMA 30 T, POTÊNCIA 97 KW, TRAÇÃO 4 X 4 - IMPOSTOS E SEGUROS. AF_11/2014</v>
          </cell>
          <cell r="I753" t="str">
            <v>H</v>
          </cell>
          <cell r="J753" t="str">
            <v>ATRIBUÍDO SÃO PAULO</v>
          </cell>
          <cell r="K753">
            <v>2.97</v>
          </cell>
        </row>
        <row r="754">
          <cell r="G754">
            <v>89270</v>
          </cell>
          <cell r="H754" t="str">
            <v>GUINDASTE HIDRÁULICO AUTOPROPELIDO, COM LANÇA TELESCÓPICA 28,80 M, CAPACIDADE MÁXIMA 30 T, POTÊNCIA 97 KW, TRAÇÃO 4 X 4 - MANUTENÇÃO. AF_11/2014</v>
          </cell>
          <cell r="I754" t="str">
            <v>H</v>
          </cell>
          <cell r="J754" t="str">
            <v>ATRIBUÍDO SÃO PAULO</v>
          </cell>
          <cell r="K754">
            <v>68.25</v>
          </cell>
        </row>
        <row r="755">
          <cell r="G755">
            <v>89271</v>
          </cell>
          <cell r="H755" t="str">
            <v>GUINDASTE HIDRÁULICO AUTOPROPELIDO, COM LANÇA TELESCÓPICA 28,80 M, CAPACIDADE MÁXIMA 30 T, POTÊNCIA 97 KW, TRAÇÃO 4 X 4 - MATERIAIS NA OPERAÇÃO. AF_11/2014</v>
          </cell>
          <cell r="I755" t="str">
            <v>H</v>
          </cell>
          <cell r="J755" t="str">
            <v>COLETADO</v>
          </cell>
          <cell r="K755">
            <v>22.35</v>
          </cell>
        </row>
        <row r="756">
          <cell r="G756">
            <v>89274</v>
          </cell>
          <cell r="H756" t="str">
            <v>BETONEIRA CAPACIDADE NOMINAL DE 600 L, CAPACIDADE DE MISTURA 440 L, MOTOR A DIESEL POTÊNCIA 10 HP, COM CARREGADOR - DEPRECIAÇÃO. AF_11/2014</v>
          </cell>
          <cell r="I756" t="str">
            <v>H</v>
          </cell>
          <cell r="J756" t="str">
            <v>COEFICIENTE DE REPRESENTATIVIDADE</v>
          </cell>
          <cell r="K756">
            <v>1.63</v>
          </cell>
        </row>
        <row r="757">
          <cell r="G757">
            <v>89275</v>
          </cell>
          <cell r="H757" t="str">
            <v>BETONEIRA CAPACIDADE NOMINAL DE 600 L, CAPACIDADE DE MISTURA 440 L, MOTOR A DIESEL POTÊNCIA 10 HP, COM CARREGADOR - JUROS. AF_11/2014</v>
          </cell>
          <cell r="I757" t="str">
            <v>H</v>
          </cell>
          <cell r="J757" t="str">
            <v>COEFICIENTE DE REPRESENTATIVIDADE</v>
          </cell>
          <cell r="K757">
            <v>0.19</v>
          </cell>
        </row>
        <row r="758">
          <cell r="G758">
            <v>89276</v>
          </cell>
          <cell r="H758" t="str">
            <v>BETONEIRA CAPACIDADE NOMINAL DE 600 L, CAPACIDADE DE MISTURA 440 L, MOTOR A DIESEL POTÊNCIA 10 HP, COM CARREGADOR - MANUTENÇÃO. AF_11/2014</v>
          </cell>
          <cell r="I758" t="str">
            <v>H</v>
          </cell>
          <cell r="J758" t="str">
            <v>COEFICIENTE DE REPRESENTATIVIDADE</v>
          </cell>
          <cell r="K758">
            <v>1.53</v>
          </cell>
        </row>
        <row r="759">
          <cell r="G759">
            <v>89277</v>
          </cell>
          <cell r="H759" t="str">
            <v>BETONEIRA CAPACIDADE NOMINAL DE 600 L, CAPACIDADE DE MISTURA 440 L, MOTOR A DIESEL POTÊNCIA 10 HP, COM CARREGADOR - MATERIAIS NA OPERAÇÃO. AF_11/2014</v>
          </cell>
          <cell r="I759" t="str">
            <v>H</v>
          </cell>
          <cell r="J759" t="str">
            <v>COLETADO</v>
          </cell>
          <cell r="K759">
            <v>6.54</v>
          </cell>
        </row>
        <row r="760">
          <cell r="G760">
            <v>89280</v>
          </cell>
          <cell r="H760" t="str">
            <v>ROLO COMPACTADOR VIBRATÓRIO TANDEM AÇO LISO, POTÊNCIA 58 HP, PESO SEM/COM LASTRO 6,5 / 9,4 T, LARGURA DE TRABALHO 1,2 M - DEPRECIAÇÃO. AF_06/2014</v>
          </cell>
          <cell r="I760" t="str">
            <v>H</v>
          </cell>
          <cell r="J760" t="str">
            <v>ATRIBUÍDO SÃO PAULO</v>
          </cell>
          <cell r="K760">
            <v>25.56</v>
          </cell>
        </row>
        <row r="761">
          <cell r="G761">
            <v>89281</v>
          </cell>
          <cell r="H761" t="str">
            <v>ROLO COMPACTADOR VIBRATÓRIO TANDEM AÇO LISO, POTÊNCIA 58 HP, PESO SEM/COM LASTRO 6,5 / 9,4 T, LARGURA DE TRABALHO 1,2 M - JUROS. AF_06/2014</v>
          </cell>
          <cell r="I761" t="str">
            <v>H</v>
          </cell>
          <cell r="J761" t="str">
            <v>ATRIBUÍDO SÃO PAULO</v>
          </cell>
          <cell r="K761">
            <v>3.54</v>
          </cell>
        </row>
        <row r="762">
          <cell r="G762">
            <v>89870</v>
          </cell>
          <cell r="H762" t="str">
            <v>CAMINHÃO BASCULANTE 14 M3, COM CAVALO MECÂNICO DE CAPACIDADE MÁXIMA DE TRAÇÃO COMBINADO DE 36000 KG, POTÊNCIA 286 CV, INCLUSIVE SEMIREBOQUE COM CAÇAMBA METÁLICA - DEPRECIAÇÃO. AF_12/2014</v>
          </cell>
          <cell r="I762" t="str">
            <v>H</v>
          </cell>
          <cell r="J762" t="str">
            <v>COEFICIENTE DE REPRESENTATIVIDADE</v>
          </cell>
          <cell r="K762">
            <v>25.09</v>
          </cell>
        </row>
        <row r="763">
          <cell r="G763">
            <v>89871</v>
          </cell>
          <cell r="H763" t="str">
            <v>CAMINHÃO BASCULANTE 14 M3, COM CAVALO MECÂNICO DE CAPACIDADE MÁXIMA DE TRAÇÃO COMBINADO DE 36000 KG, POTÊNCIA 286 CV, INCLUSIVE SEMIREBOQUE COM CAÇAMBA METÁLICA - JUROS. AF_12/2014</v>
          </cell>
          <cell r="I763" t="str">
            <v>H</v>
          </cell>
          <cell r="J763" t="str">
            <v>COEFICIENTE DE REPRESENTATIVIDADE</v>
          </cell>
          <cell r="K763">
            <v>4.6399999999999997</v>
          </cell>
        </row>
        <row r="764">
          <cell r="G764">
            <v>89872</v>
          </cell>
          <cell r="H764" t="str">
            <v>CAMINHÃO BASCULANTE 14 M3, COM CAVALO MECÂNICO DE CAPACIDADE MÁXIMA DE TRAÇÃO COMBINADO DE 36000 KG, POTÊNCIA 286 CV, INCLUSIVE SEMIREBOQUE COM CAÇAMBA METÁLICA - IMPOSTOS E SEGUROS. AF_12/2014</v>
          </cell>
          <cell r="I764" t="str">
            <v>H</v>
          </cell>
          <cell r="J764" t="str">
            <v>COEFICIENTE DE REPRESENTATIVIDADE</v>
          </cell>
          <cell r="K764">
            <v>1.81</v>
          </cell>
        </row>
        <row r="765">
          <cell r="G765">
            <v>89873</v>
          </cell>
          <cell r="H765" t="str">
            <v>CAMINHÃO BASCULANTE 14 M3, COM CAVALO MECÂNICO DE CAPACIDADE MÁXIMA DE TRAÇÃO COMBINADO DE 36000 KG, POTÊNCIA 286 CV, INCLUSIVE SEMIREBOQUE COM CAÇAMBA METÁLICA - MANUTENÇÃO. AF_12/2014</v>
          </cell>
          <cell r="I765" t="str">
            <v>H</v>
          </cell>
          <cell r="J765" t="str">
            <v>COEFICIENTE DE REPRESENTATIVIDADE</v>
          </cell>
          <cell r="K765">
            <v>47.07</v>
          </cell>
        </row>
        <row r="766">
          <cell r="G766">
            <v>89874</v>
          </cell>
          <cell r="H766" t="str">
            <v>CAMINHÃO BASCULANTE 14 M3, COM CAVALO MECÂNICO DE CAPACIDADE MÁXIMA DE TRAÇÃO COMBINADO DE 36000 KG, POTÊNCIA 286 CV, INCLUSIVE SEMIREBOQUE COM CAÇAMBA METÁLICA - MATERIAIS NA OPERAÇÃO. AF_12/2014</v>
          </cell>
          <cell r="I766" t="str">
            <v>H</v>
          </cell>
          <cell r="J766" t="str">
            <v>COLETADO</v>
          </cell>
          <cell r="K766">
            <v>135.85</v>
          </cell>
        </row>
        <row r="767">
          <cell r="G767">
            <v>89878</v>
          </cell>
          <cell r="H767" t="str">
            <v>CAMINHÃO BASCULANTE 18 M3, COM CAVALO MECÂNICO DE CAPACIDADE MÁXIMA DE TRAÇÃO COMBINADO DE 45000 KG, POTÊNCIA 330 CV, INCLUSIVE SEMIREBOQUE COM CAÇAMBA METÁLICA - DEPRECIAÇÃO. AF_12/2014</v>
          </cell>
          <cell r="I767" t="str">
            <v>H</v>
          </cell>
          <cell r="J767" t="str">
            <v>COEFICIENTE DE REPRESENTATIVIDADE</v>
          </cell>
          <cell r="K767">
            <v>26.5</v>
          </cell>
        </row>
        <row r="768">
          <cell r="G768">
            <v>89879</v>
          </cell>
          <cell r="H768" t="str">
            <v>CAMINHÃO BASCULANTE 18 M3, COM CAVALO MECÂNICO DE CAPACIDADE MÁXIMA DE TRAÇÃO COMBINADO DE 45000 KG, POTÊNCIA 330 CV, INCLUSIVE SEMIREBOQUE COM CAÇAMBA METÁLICA - JUROS. AF_12/2014</v>
          </cell>
          <cell r="I768" t="str">
            <v>H</v>
          </cell>
          <cell r="J768" t="str">
            <v>COEFICIENTE DE REPRESENTATIVIDADE</v>
          </cell>
          <cell r="K768">
            <v>4.9000000000000004</v>
          </cell>
        </row>
        <row r="769">
          <cell r="G769">
            <v>89880</v>
          </cell>
          <cell r="H769" t="str">
            <v>CAMINHÃO BASCULANTE 18 M3, COM CAVALO MECÂNICO DE CAPACIDADE MÁXIMA DE TRAÇÃO COMBINADO DE 45000 KG, POTÊNCIA 330 CV, INCLUSIVE SEMIREBOQUE COM CAÇAMBA METÁLICA - IMPOSTOS E SEGUROS. AF_12/2014</v>
          </cell>
          <cell r="I769" t="str">
            <v>H</v>
          </cell>
          <cell r="J769" t="str">
            <v>COEFICIENTE DE REPRESENTATIVIDADE</v>
          </cell>
          <cell r="K769">
            <v>1.91</v>
          </cell>
        </row>
        <row r="770">
          <cell r="G770">
            <v>89881</v>
          </cell>
          <cell r="H770" t="str">
            <v>CAMINHÃO BASCULANTE 18 M3, COM CAVALO MECÂNICO DE CAPACIDADE MÁXIMA DE TRAÇÃO COMBINADO DE 45000 KG, POTÊNCIA 330 CV, INCLUSIVE SEMIREBOQUE COM CAÇAMBA METÁLICA - MANUTENÇÃO. AF_12/2014</v>
          </cell>
          <cell r="I770" t="str">
            <v>H</v>
          </cell>
          <cell r="J770" t="str">
            <v>COEFICIENTE DE REPRESENTATIVIDADE</v>
          </cell>
          <cell r="K770">
            <v>49.69</v>
          </cell>
        </row>
        <row r="771">
          <cell r="G771">
            <v>89882</v>
          </cell>
          <cell r="H771" t="str">
            <v>CAMINHÃO BASCULANTE 18 M3, COM CAVALO MECÂNICO DE CAPACIDADE MÁXIMA DE TRAÇÃO COMBINADO DE 45000 KG, POTÊNCIA 330 CV, INCLUSIVE SEMIREBOQUE COM CAÇAMBA METÁLICA - MATERIAIS NA OPERAÇÃO. AF_12/2014</v>
          </cell>
          <cell r="I771" t="str">
            <v>H</v>
          </cell>
          <cell r="J771" t="str">
            <v>COLETADO</v>
          </cell>
          <cell r="K771">
            <v>156.74</v>
          </cell>
        </row>
        <row r="772">
          <cell r="G772">
            <v>90582</v>
          </cell>
          <cell r="H772" t="str">
            <v>VIBRADOR DE IMERSÃO, DIÂMETRO DE PONTEIRA 45MM, MOTOR ELÉTRICO TRIFÁSICO POTÊNCIA DE 2 CV - DEPRECIAÇÃO. AF_06/2015</v>
          </cell>
          <cell r="I772" t="str">
            <v>H</v>
          </cell>
          <cell r="J772" t="str">
            <v>ATRIBUÍDO SÃO PAULO</v>
          </cell>
          <cell r="K772">
            <v>0.38</v>
          </cell>
        </row>
        <row r="773">
          <cell r="G773">
            <v>90583</v>
          </cell>
          <cell r="H773" t="str">
            <v>VIBRADOR DE IMERSÃO, DIÂMETRO DE PONTEIRA 45MM, MOTOR ELÉTRICO TRIFÁSICO POTÊNCIA DE 2 CV - JUROS. AF_06/2015</v>
          </cell>
          <cell r="I773" t="str">
            <v>H</v>
          </cell>
          <cell r="J773" t="str">
            <v>ATRIBUÍDO SÃO PAULO</v>
          </cell>
          <cell r="K773">
            <v>0.04</v>
          </cell>
        </row>
        <row r="774">
          <cell r="G774">
            <v>90584</v>
          </cell>
          <cell r="H774" t="str">
            <v>VIBRADOR DE IMERSÃO, DIÂMETRO DE PONTEIRA 45MM, MOTOR ELÉTRICO TRIFÁSICO POTÊNCIA DE 2 CV - MANUTENÇÃO. AF_06/2015</v>
          </cell>
          <cell r="I774" t="str">
            <v>H</v>
          </cell>
          <cell r="J774" t="str">
            <v>ATRIBUÍDO SÃO PAULO</v>
          </cell>
          <cell r="K774">
            <v>0.3</v>
          </cell>
        </row>
        <row r="775">
          <cell r="G775">
            <v>90585</v>
          </cell>
          <cell r="H775" t="str">
            <v>VIBRADOR DE IMERSÃO, DIÂMETRO DE PONTEIRA 45MM, MOTOR ELÉTRICO TRIFÁSICO POTÊNCIA DE 2 CV - MATERIAIS NA OPERAÇÃO. AF_06/2015</v>
          </cell>
          <cell r="I775" t="str">
            <v>H</v>
          </cell>
          <cell r="J775" t="str">
            <v>COEFICIENTE DE REPRESENTATIVIDADE</v>
          </cell>
          <cell r="K775">
            <v>1.32</v>
          </cell>
        </row>
        <row r="776">
          <cell r="G776">
            <v>90621</v>
          </cell>
          <cell r="H776" t="str">
            <v>PERFURATRIZ MANUAL, TORQUE MÁXIMO 83 N.M, POTÊNCIA 5 CV, COM DIÂMETRO MÁXIMO 4" - DEPRECIAÇÃO. AF_06/2015</v>
          </cell>
          <cell r="I776" t="str">
            <v>H</v>
          </cell>
          <cell r="J776" t="str">
            <v>COEFICIENTE DE REPRESENTATIVIDADE</v>
          </cell>
          <cell r="K776">
            <v>1.1100000000000001</v>
          </cell>
        </row>
        <row r="777">
          <cell r="G777">
            <v>90622</v>
          </cell>
          <cell r="H777" t="str">
            <v>PERFURATRIZ MANUAL, TORQUE MÁXIMO 83 N.M, POTÊNCIA 5 CV, COM DIÂMETRO MÁXIMO 4" - JUROS. AF_06/2015</v>
          </cell>
          <cell r="I777" t="str">
            <v>H</v>
          </cell>
          <cell r="J777" t="str">
            <v>COEFICIENTE DE REPRESENTATIVIDADE</v>
          </cell>
          <cell r="K777">
            <v>0.13</v>
          </cell>
        </row>
        <row r="778">
          <cell r="G778">
            <v>90623</v>
          </cell>
          <cell r="H778" t="str">
            <v>PERFURATRIZ MANUAL, TORQUE MÁXIMO 83 N.M, POTÊNCIA 5 CV, COM DIÂMETRO MÁXIMO 4" - MANUTENÇÃO. AF_06/2015</v>
          </cell>
          <cell r="I778" t="str">
            <v>H</v>
          </cell>
          <cell r="J778" t="str">
            <v>COEFICIENTE DE REPRESENTATIVIDADE</v>
          </cell>
          <cell r="K778">
            <v>1.39</v>
          </cell>
        </row>
        <row r="779">
          <cell r="G779">
            <v>90624</v>
          </cell>
          <cell r="H779" t="str">
            <v>PERFURATRIZ MANUAL, TORQUE MÁXIMO 83 N.M, POTÊNCIA 5 CV, COM DIÂMETRO MÁXIMO 4" - MATERIAIS NA OPERAÇÃO. AF_06/2015</v>
          </cell>
          <cell r="I779" t="str">
            <v>H</v>
          </cell>
          <cell r="J779" t="str">
            <v>COEFICIENTE DE REPRESENTATIVIDADE</v>
          </cell>
          <cell r="K779">
            <v>3.31</v>
          </cell>
        </row>
        <row r="780">
          <cell r="G780">
            <v>90627</v>
          </cell>
          <cell r="H780" t="str">
            <v>PERFURATRIZ SOBRE ESTEIRA, TORQUE MÁXIMO 600 KGF, PESO MÉDIO 1000 KG, POTÊNCIA 20 HP, DIÂMETRO MÁXIMO 10" - DEPRECIAÇÃO. AF_06/2015</v>
          </cell>
          <cell r="I780" t="str">
            <v>H</v>
          </cell>
          <cell r="J780" t="str">
            <v>COEFICIENTE DE REPRESENTATIVIDADE</v>
          </cell>
          <cell r="K780">
            <v>37.33</v>
          </cell>
        </row>
        <row r="781">
          <cell r="G781">
            <v>90628</v>
          </cell>
          <cell r="H781" t="str">
            <v>PERFURATRIZ SOBRE ESTEIRA, TORQUE MÁXIMO 600 KGF, PESO MÉDIO 1000 KG, POTÊNCIA 20 HP, DIÂMETRO MÁXIMO 10" - JUROS. AF_06/2015</v>
          </cell>
          <cell r="I781" t="str">
            <v>H</v>
          </cell>
          <cell r="J781" t="str">
            <v>COEFICIENTE DE REPRESENTATIVIDADE</v>
          </cell>
          <cell r="K781">
            <v>5.32</v>
          </cell>
        </row>
        <row r="782">
          <cell r="G782">
            <v>90629</v>
          </cell>
          <cell r="H782" t="str">
            <v>PERFURATRIZ SOBRE ESTEIRA, TORQUE MÁXIMO 600 KGF, PESO MÉDIO 1000 KG, POTÊNCIA 20 HP, DIÂMETRO MÁXIMO 10" - MANUTENÇÃO. AF_06/2015</v>
          </cell>
          <cell r="I782" t="str">
            <v>H</v>
          </cell>
          <cell r="J782" t="str">
            <v>COEFICIENTE DE REPRESENTATIVIDADE</v>
          </cell>
          <cell r="K782">
            <v>46.72</v>
          </cell>
        </row>
        <row r="783">
          <cell r="G783">
            <v>90630</v>
          </cell>
          <cell r="H783" t="str">
            <v>PERFURATRIZ SOBRE ESTEIRA, TORQUE MÁXIMO 600 KGF, PESO MÉDIO 1000 KG, POTÊNCIA 20 HP, DIÂMETRO MÁXIMO 10" - MATERIAIS NA OPERAÇÃO. AF_06/2015</v>
          </cell>
          <cell r="I783" t="str">
            <v>H</v>
          </cell>
          <cell r="J783" t="str">
            <v>COEFICIENTE DE REPRESENTATIVIDADE</v>
          </cell>
          <cell r="K783">
            <v>13.44</v>
          </cell>
        </row>
        <row r="784">
          <cell r="G784">
            <v>90633</v>
          </cell>
          <cell r="H784" t="str">
            <v>MISTURADOR DUPLO HORIZONTAL DE ALTA TURBULÊNCIA, CAPACIDADE / VOLUME 2 X 500 LITROS, MOTORES ELÉTRICOS MÍNIMO 5 CV CADA, PARA NATA CIMENTO, ARGAMASSA E OUTROS - DEPRECIAÇÃO. AF_06/2015</v>
          </cell>
          <cell r="I784" t="str">
            <v>H</v>
          </cell>
          <cell r="J784" t="str">
            <v>COEFICIENTE DE REPRESENTATIVIDADE</v>
          </cell>
          <cell r="K784">
            <v>4.1500000000000004</v>
          </cell>
        </row>
        <row r="785">
          <cell r="G785">
            <v>90634</v>
          </cell>
          <cell r="H785" t="str">
            <v>MISTURADOR DUPLO HORIZONTAL DE ALTA TURBULÊNCIA, CAPACIDADE / VOLUME 2 X 500 LITROS, MOTORES ELÉTRICOS MÍNIMO 5 CV CADA, PARA NATA CIMENTO, ARGAMASSA E OUTROS - JUROS. AF_06/2015</v>
          </cell>
          <cell r="I785" t="str">
            <v>H</v>
          </cell>
          <cell r="J785" t="str">
            <v>COEFICIENTE DE REPRESENTATIVIDADE</v>
          </cell>
          <cell r="K785">
            <v>0.49</v>
          </cell>
        </row>
        <row r="786">
          <cell r="G786">
            <v>90635</v>
          </cell>
          <cell r="H786" t="str">
            <v>MISTURADOR DUPLO HORIZONTAL DE ALTA TURBULÊNCIA, CAPACIDADE / VOLUME 2 X 500 LITROS, MOTORES ELÉTRICOS MÍNIMO 5 CV CADA, PARA NATA CIMENTO, ARGAMASSA E OUTROS - MANUTENÇÃO. AF_06/2015</v>
          </cell>
          <cell r="I786" t="str">
            <v>H</v>
          </cell>
          <cell r="J786" t="str">
            <v>COEFICIENTE DE REPRESENTATIVIDADE</v>
          </cell>
          <cell r="K786">
            <v>4.54</v>
          </cell>
        </row>
        <row r="787">
          <cell r="G787">
            <v>90636</v>
          </cell>
          <cell r="H787" t="str">
            <v>MISTURADOR DUPLO HORIZONTAL DE ALTA TURBULÊNCIA, CAPACIDADE / VOLUME 2 X 500 LITROS, MOTORES ELÉTRICOS MÍNIMO 5 CV CADA, PARA NATA CIMENTO, ARGAMASSA E OUTROS - MATERIAIS NA OPERAÇÃO. AF_06/2015</v>
          </cell>
          <cell r="I787" t="str">
            <v>H</v>
          </cell>
          <cell r="J787" t="str">
            <v>COEFICIENTE DE REPRESENTATIVIDADE</v>
          </cell>
          <cell r="K787">
            <v>6.63</v>
          </cell>
        </row>
        <row r="788">
          <cell r="G788">
            <v>90639</v>
          </cell>
          <cell r="H788" t="str">
            <v>BOMBA TRIPLEX, PARA INJEÇÃO DE NATA DE CIMENTO, VAZÃO MÁXIMA DE 100 LITROS/MINUTO, PRESSÃO MÁXIMA DE 70 BAR - DEPRECIAÇÃO. AF_06/2015</v>
          </cell>
          <cell r="I788" t="str">
            <v>H</v>
          </cell>
          <cell r="J788" t="str">
            <v>COEFICIENTE DE REPRESENTATIVIDADE</v>
          </cell>
          <cell r="K788">
            <v>6.2</v>
          </cell>
        </row>
        <row r="789">
          <cell r="G789">
            <v>90640</v>
          </cell>
          <cell r="H789" t="str">
            <v>BOMBA TRIPLEX, PARA INJEÇÃO DE NATA DE CIMENTO, VAZÃO MÁXIMA DE 100 LITROS/MINUTO, PRESSÃO MÁXIMA DE 70 BAR - JUROS. AF_06/2015</v>
          </cell>
          <cell r="I789" t="str">
            <v>H</v>
          </cell>
          <cell r="J789" t="str">
            <v>COEFICIENTE DE REPRESENTATIVIDADE</v>
          </cell>
          <cell r="K789">
            <v>0.73</v>
          </cell>
        </row>
        <row r="790">
          <cell r="G790">
            <v>90641</v>
          </cell>
          <cell r="H790" t="str">
            <v>BOMBA TRIPLEX, PARA INJEÇÃO DE NATA DE CIMENTO, VAZÃO MÁXIMA DE 100 LITROS/MINUTO, PRESSÃO MÁXIMA DE 70 BAR - MANUTENÇÃO. AF_06/2015</v>
          </cell>
          <cell r="I790" t="str">
            <v>H</v>
          </cell>
          <cell r="J790" t="str">
            <v>COEFICIENTE DE REPRESENTATIVIDADE</v>
          </cell>
          <cell r="K790">
            <v>6.78</v>
          </cell>
        </row>
        <row r="791">
          <cell r="G791">
            <v>90642</v>
          </cell>
          <cell r="H791" t="str">
            <v>BOMBA TRIPLEX, PARA INJEÇÃO DE NATA DE CIMENTO, VAZÃO MÁXIMA DE 100 LITROS/MINUTO, PRESSÃO MÁXIMA DE 70 BAR - MATERIAIS NA OPERAÇÃO. AF_06/2015</v>
          </cell>
          <cell r="I791" t="str">
            <v>H</v>
          </cell>
          <cell r="J791" t="str">
            <v>COLETADO</v>
          </cell>
          <cell r="K791">
            <v>7.09</v>
          </cell>
        </row>
        <row r="792">
          <cell r="G792">
            <v>90646</v>
          </cell>
          <cell r="H792" t="str">
            <v>BOMBA CENTRÍFUGA MONOESTÁGIO COM MOTOR ELÉTRICO MONOFÁSICO, POTÊNCIA 15 HP, DIÂMETRO DO ROTOR 173 MM, HM/Q = 30 MCA / 90 M3/H A 45 MCA / 55 M3/H - DEPRECIAÇÃO. AF_06/2015</v>
          </cell>
          <cell r="I792" t="str">
            <v>H</v>
          </cell>
          <cell r="J792" t="str">
            <v>COEFICIENTE DE REPRESENTATIVIDADE</v>
          </cell>
          <cell r="K792">
            <v>0.78</v>
          </cell>
        </row>
        <row r="793">
          <cell r="G793">
            <v>90647</v>
          </cell>
          <cell r="H793" t="str">
            <v>BOMBA CENTRÍFUGA MONOESTÁGIO COM MOTOR ELÉTRICO MONOFÁSICO, POTÊNCIA 15 HP, DIÂMETRO DO ROTOR 173 MM, HM/Q = 30 MCA / 90 M3/H A 45 MCA / 55 M3/H - JUROS. AF_06/2015</v>
          </cell>
          <cell r="I793" t="str">
            <v>H</v>
          </cell>
          <cell r="J793" t="str">
            <v>COEFICIENTE DE REPRESENTATIVIDADE</v>
          </cell>
          <cell r="K793">
            <v>0.09</v>
          </cell>
        </row>
        <row r="794">
          <cell r="G794">
            <v>90648</v>
          </cell>
          <cell r="H794" t="str">
            <v>BOMBA CENTRÍFUGA MONOESTÁGIO COM MOTOR ELÉTRICO MONOFÁSICO, POTÊNCIA 15 HP, DIÂMETRO DO ROTOR 173 MM, HM/Q = 30 MCA / 90 M3/H A 45 MCA / 55 M3/H - MANUTENÇÃO. AF_06/2015</v>
          </cell>
          <cell r="I794" t="str">
            <v>H</v>
          </cell>
          <cell r="J794" t="str">
            <v>COEFICIENTE DE REPRESENTATIVIDADE</v>
          </cell>
          <cell r="K794">
            <v>0.85</v>
          </cell>
        </row>
        <row r="795">
          <cell r="G795">
            <v>90649</v>
          </cell>
          <cell r="H795" t="str">
            <v>BOMBA CENTRÍFUGA MONOESTÁGIO COM MOTOR ELÉTRICO MONOFÁSICO, POTÊNCIA 15 HP, DIÂMETRO DO ROTOR 173 MM, HM/Q = 30 MCA / 90 M3/H A 45 MCA / 55 M3/H - MATERIAIS NA OPERAÇÃO. AF_06/2015</v>
          </cell>
          <cell r="I795" t="str">
            <v>H</v>
          </cell>
          <cell r="J795" t="str">
            <v>COLETADO</v>
          </cell>
          <cell r="K795">
            <v>10.27</v>
          </cell>
        </row>
        <row r="796">
          <cell r="G796">
            <v>90652</v>
          </cell>
          <cell r="H796" t="str">
            <v>BOMBA DE PROJEÇÃO DE CONCRETO SECO, POTÊNCIA 10 CV, VAZÃO 3 M3/H - DEPRECIAÇÃO. AF_06/2015</v>
          </cell>
          <cell r="I796" t="str">
            <v>H</v>
          </cell>
          <cell r="J796" t="str">
            <v>COEFICIENTE DE REPRESENTATIVIDADE</v>
          </cell>
          <cell r="K796">
            <v>4.03</v>
          </cell>
        </row>
        <row r="797">
          <cell r="G797">
            <v>90653</v>
          </cell>
          <cell r="H797" t="str">
            <v>BOMBA DE PROJEÇÃO DE CONCRETO SECO, POTÊNCIA 10 CV, VAZÃO 3 M3/H - JUROS. AF_06/2015</v>
          </cell>
          <cell r="I797" t="str">
            <v>H</v>
          </cell>
          <cell r="J797" t="str">
            <v>COEFICIENTE DE REPRESENTATIVIDADE</v>
          </cell>
          <cell r="K797">
            <v>0.47</v>
          </cell>
        </row>
        <row r="798">
          <cell r="G798">
            <v>90654</v>
          </cell>
          <cell r="H798" t="str">
            <v>BOMBA DE PROJEÇÃO DE CONCRETO SECO, POTÊNCIA 10 CV, VAZÃO 3 M3/H - MANUTENÇÃO. AF_06/2015</v>
          </cell>
          <cell r="I798" t="str">
            <v>H</v>
          </cell>
          <cell r="J798" t="str">
            <v>COEFICIENTE DE REPRESENTATIVIDADE</v>
          </cell>
          <cell r="K798">
            <v>4.41</v>
          </cell>
        </row>
        <row r="799">
          <cell r="G799">
            <v>90655</v>
          </cell>
          <cell r="H799" t="str">
            <v>BOMBA DE PROJEÇÃO DE CONCRETO SECO, POTÊNCIA 10 CV, VAZÃO 3 M3/H - MATERIAIS NA OPERAÇÃO. AF_06/2015</v>
          </cell>
          <cell r="I799" t="str">
            <v>H</v>
          </cell>
          <cell r="J799" t="str">
            <v>COLETADO</v>
          </cell>
          <cell r="K799">
            <v>6.76</v>
          </cell>
        </row>
        <row r="800">
          <cell r="G800">
            <v>90658</v>
          </cell>
          <cell r="H800" t="str">
            <v>BOMBA DE PROJEÇÃO DE CONCRETO SECO, POTÊNCIA 10 CV, VAZÃO 6 M3/H - DEPRECIAÇÃO. AF_06/2015</v>
          </cell>
          <cell r="I800" t="str">
            <v>H</v>
          </cell>
          <cell r="J800" t="str">
            <v>COEFICIENTE DE REPRESENTATIVIDADE</v>
          </cell>
          <cell r="K800">
            <v>4.32</v>
          </cell>
        </row>
        <row r="801">
          <cell r="G801">
            <v>90659</v>
          </cell>
          <cell r="H801" t="str">
            <v>BOMBA DE PROJEÇÃO DE CONCRETO SECO, POTÊNCIA 10 CV, VAZÃO 6 M3/H - JUROS. AF_06/2015</v>
          </cell>
          <cell r="I801" t="str">
            <v>H</v>
          </cell>
          <cell r="J801" t="str">
            <v>COEFICIENTE DE REPRESENTATIVIDADE</v>
          </cell>
          <cell r="K801">
            <v>0.51</v>
          </cell>
        </row>
        <row r="802">
          <cell r="G802">
            <v>90660</v>
          </cell>
          <cell r="H802" t="str">
            <v>BOMBA DE PROJEÇÃO DE CONCRETO SECO, POTÊNCIA 10 CV, VAZÃO 6 M3/H - MANUTENÇÃO. AF_06/2015</v>
          </cell>
          <cell r="I802" t="str">
            <v>H</v>
          </cell>
          <cell r="J802" t="str">
            <v>COEFICIENTE DE REPRESENTATIVIDADE</v>
          </cell>
          <cell r="K802">
            <v>4.7300000000000004</v>
          </cell>
        </row>
        <row r="803">
          <cell r="G803">
            <v>90661</v>
          </cell>
          <cell r="H803" t="str">
            <v>BOMBA DE PROJEÇÃO DE CONCRETO SECO, POTÊNCIA 10 CV, VAZÃO 6 M3/H - MATERIAIS NA OPERAÇÃO. AF_06/2015</v>
          </cell>
          <cell r="I803" t="str">
            <v>H</v>
          </cell>
          <cell r="J803" t="str">
            <v>COLETADO</v>
          </cell>
          <cell r="K803">
            <v>6.76</v>
          </cell>
        </row>
        <row r="804">
          <cell r="G804">
            <v>90664</v>
          </cell>
          <cell r="H804" t="str">
            <v>PROJETOR PNEUMÁTICO DE ARGAMASSA PARA CHAPISCO E REBOCO COM RECIPIENTE ACOPLADO, TIPO CANEQUINHA, COM COMPRESSOR DE AR REBOCÁVEL VAZÃO 89 PCM E MOTOR DIESEL DE 20 CV - DEPRECIAÇÃO. AF_06/2015</v>
          </cell>
          <cell r="I804" t="str">
            <v>H</v>
          </cell>
          <cell r="J804" t="str">
            <v>ATRIBUÍDO SÃO PAULO</v>
          </cell>
          <cell r="K804">
            <v>5.58</v>
          </cell>
        </row>
        <row r="805">
          <cell r="G805">
            <v>90665</v>
          </cell>
          <cell r="H805" t="str">
            <v>PROJETOR PNEUMÁTICO DE ARGAMASSA PARA CHAPISCO E REBOCO COM RECIPIENTE ACOPLADO, TIPO CANEQUINHA, COM COMPRESSOR DE AR REBOCÁVEL VAZÃO 89 PCM E MOTOR DIESEL DE 20 CV - JUROS. AF_06/2015</v>
          </cell>
          <cell r="I805" t="str">
            <v>H</v>
          </cell>
          <cell r="J805" t="str">
            <v>ATRIBUÍDO SÃO PAULO</v>
          </cell>
          <cell r="K805">
            <v>0.64</v>
          </cell>
        </row>
        <row r="806">
          <cell r="G806">
            <v>90666</v>
          </cell>
          <cell r="H806" t="str">
            <v>PROJETOR PNEUMÁTICO DE ARGAMASSA PARA CHAPISCO E REBOCO COM RECIPIENTE ACOPLADO, TIPO CANEQUINHA, COM COMPRESSOR DE AR REBOCÁVEL VAZÃO 89 PCM E MOTOR DIESEL DE 20 CV - MANUTENÇÃO. AF_06/2015</v>
          </cell>
          <cell r="I806" t="str">
            <v>H</v>
          </cell>
          <cell r="J806" t="str">
            <v>ATRIBUÍDO SÃO PAULO</v>
          </cell>
          <cell r="K806">
            <v>6.09</v>
          </cell>
        </row>
        <row r="807">
          <cell r="G807">
            <v>90667</v>
          </cell>
          <cell r="H807" t="str">
            <v>PROJETOR PNEUMÁTICO DE ARGAMASSA PARA CHAPISCO E REBOCO COM RECIPIENTE ACOPLADO, TIPO CANEQUINHA, COM COMPRESSOR DE AR REBOCÁVEL VAZÃO 89 PCM E MOTOR DIESEL DE 20 CV - MATERIAIS NA OPERAÇÃO. AF_06/2015</v>
          </cell>
          <cell r="I807" t="str">
            <v>H</v>
          </cell>
          <cell r="J807" t="str">
            <v>COLETADO</v>
          </cell>
          <cell r="K807">
            <v>11.52</v>
          </cell>
        </row>
        <row r="808">
          <cell r="G808">
            <v>90670</v>
          </cell>
          <cell r="H808" t="str">
            <v>PERFURATRIZ COM TORRE METÁLICA PARA EXECUÇÃO DE ESTACA HÉLICE CONTÍNUA, PROFUNDIDADE MÁXIMA DE 30 M, DIÂMETRO MÁXIMO DE 800 MM, POTÊNCIA INSTALADA DE 268 HP, MESA ROTATIVA COM TORQUE MÁXIMO DE 170 KNM - DEPRECIAÇÃO. AF_06/2015</v>
          </cell>
          <cell r="I808" t="str">
            <v>H</v>
          </cell>
          <cell r="J808" t="str">
            <v>COEFICIENTE DE REPRESENTATIVIDADE</v>
          </cell>
          <cell r="K808">
            <v>171.34</v>
          </cell>
        </row>
        <row r="809">
          <cell r="G809">
            <v>90671</v>
          </cell>
          <cell r="H809" t="str">
            <v>PERFURATRIZ COM TORRE METÁLICA PARA EXECUÇÃO DE ESTACA HÉLICE CONTÍNUA, PROFUNDIDADE MÁXIMA DE 30 M, DIÂMETRO MÁXIMO DE 800 MM, POTÊNCIA INSTALADA DE 268 HP, MESA ROTATIVA COM TORQUE MÁXIMO DE 170 KNM - JUROS. AF_06/2015</v>
          </cell>
          <cell r="I809" t="str">
            <v>H</v>
          </cell>
          <cell r="J809" t="str">
            <v>COEFICIENTE DE REPRESENTATIVIDADE</v>
          </cell>
          <cell r="K809">
            <v>23.78</v>
          </cell>
        </row>
        <row r="810">
          <cell r="G810">
            <v>90672</v>
          </cell>
          <cell r="H810" t="str">
            <v>PERFURATRIZ COM TORRE METÁLICA PARA EXECUÇÃO DE ESTACA HÉLICE CONTÍNUA, PROFUNDIDADE MÁXIMA DE 30 M, DIÂMETRO MÁXIMO DE 800 MM, POTÊNCIA INSTALADA DE 268 HP, MESA ROTATIVA COM TORQUE MÁXIMO DE 170 KNM - MANUTENÇÃO. AF_06/2015</v>
          </cell>
          <cell r="I810" t="str">
            <v>H</v>
          </cell>
          <cell r="J810" t="str">
            <v>COEFICIENTE DE REPRESENTATIVIDADE</v>
          </cell>
          <cell r="K810">
            <v>214.41</v>
          </cell>
        </row>
        <row r="811">
          <cell r="G811">
            <v>90673</v>
          </cell>
          <cell r="H811" t="str">
            <v>PERFURATRIZ COM TORRE METÁLICA PARA EXECUÇÃO DE ESTACA HÉLICE CONTÍNUA, PROFUNDIDADE MÁXIMA DE 30 M, DIÂMETRO MÁXIMO DE 800 MM, POTÊNCIA INSTALADA DE 268 HP, MESA ROTATIVA COM TORQUE MÁXIMO DE 170 KNM - MATERIAIS NA OPERAÇÃO. AF_06/2015</v>
          </cell>
          <cell r="I811" t="str">
            <v>H</v>
          </cell>
          <cell r="J811" t="str">
            <v>COLETADO</v>
          </cell>
          <cell r="K811">
            <v>92.2</v>
          </cell>
        </row>
        <row r="812">
          <cell r="G812">
            <v>90676</v>
          </cell>
          <cell r="H812" t="str">
            <v>PERFURATRIZ HIDRÁULICA SOBRE CAMINHÃO COM TRADO CURTO ACOPLADO, PROFUNDIDADE MÁXIMA DE 20 M, DIÂMETRO MÁXIMO DE 1500 MM, POTÊNCIA INSTALADA DE 137 HP, MESA ROTATIVA COM TORQUE MÁXIMO DE 30 KNM - DEPRECIAÇÃO. AF_06/2015</v>
          </cell>
          <cell r="I812" t="str">
            <v>H</v>
          </cell>
          <cell r="J812" t="str">
            <v>COEFICIENTE DE REPRESENTATIVIDADE</v>
          </cell>
          <cell r="K812">
            <v>85.77</v>
          </cell>
        </row>
        <row r="813">
          <cell r="G813">
            <v>90677</v>
          </cell>
          <cell r="H813" t="str">
            <v>PERFURATRIZ HIDRÁULICA SOBRE CAMINHÃO COM TRADO CURTO ACOPLADO, PROFUNDIDADE MÁXIMA DE 20 M, DIÂMETRO MÁXIMO DE 1500 MM, POTÊNCIA INSTALADA DE 137 HP, MESA ROTATIVA COM TORQUE MÁXIMO DE 30 KNM - JUROS. AF_06/2015</v>
          </cell>
          <cell r="I813" t="str">
            <v>H</v>
          </cell>
          <cell r="J813" t="str">
            <v>COEFICIENTE DE REPRESENTATIVIDADE</v>
          </cell>
          <cell r="K813">
            <v>11.9</v>
          </cell>
        </row>
        <row r="814">
          <cell r="G814">
            <v>90678</v>
          </cell>
          <cell r="H814" t="str">
            <v>PERFURATRIZ HIDRÁULICA SOBRE CAMINHÃO COM TRADO CURTO ACOPLADO, PROFUNDIDADE MÁXIMA DE 20 M, DIÂMETRO MÁXIMO DE 1500 MM, POTÊNCIA INSTALADA DE 137 HP, MESA ROTATIVA COM TORQUE MÁXIMO DE 30 KNM - MANUTENÇÃO. AF_06/2015</v>
          </cell>
          <cell r="I814" t="str">
            <v>H</v>
          </cell>
          <cell r="J814" t="str">
            <v>COEFICIENTE DE REPRESENTATIVIDADE</v>
          </cell>
          <cell r="K814">
            <v>107.34</v>
          </cell>
        </row>
        <row r="815">
          <cell r="G815">
            <v>90679</v>
          </cell>
          <cell r="H815" t="str">
            <v>PERFURATRIZ HIDRÁULICA SOBRE CAMINHÃO COM TRADO CURTO ACOPLADO, PROFUNDIDADE MÁXIMA DE 20 M, DIÂMETRO MÁXIMO DE 1500 MM, POTÊNCIA INSTALADA DE 137 HP, MESA ROTATIVA COM TORQUE MÁXIMO DE 30 KNM - MATERIAIS NA OPERAÇÃO. AF_06/2015</v>
          </cell>
          <cell r="I815" t="str">
            <v>H</v>
          </cell>
          <cell r="J815" t="str">
            <v>COLETADO</v>
          </cell>
          <cell r="K815">
            <v>70.67</v>
          </cell>
        </row>
        <row r="816">
          <cell r="G816">
            <v>90682</v>
          </cell>
          <cell r="H816" t="str">
            <v>MANIPULADOR TELESCÓPICO, POTÊNCIA DE 85 HP, CAPACIDADE DE CARGA DE 3.500 KG, ALTURA MÁXIMA DE ELEVAÇÃO DE 12,3 M - DEPRECIAÇÃO. AF_06/2015</v>
          </cell>
          <cell r="I816" t="str">
            <v>H</v>
          </cell>
          <cell r="J816" t="str">
            <v>ATRIBUÍDO SÃO PAULO</v>
          </cell>
          <cell r="K816">
            <v>25.68</v>
          </cell>
        </row>
        <row r="817">
          <cell r="G817">
            <v>90683</v>
          </cell>
          <cell r="H817" t="str">
            <v>MANIPULADOR TELESCÓPICO, POTÊNCIA DE 85 HP, CAPACIDADE DE CARGA DE 3.500 KG, ALTURA MÁXIMA DE ELEVAÇÃO DE 12,3 M - JUROS. AF_06/2015</v>
          </cell>
          <cell r="I817" t="str">
            <v>H</v>
          </cell>
          <cell r="J817" t="str">
            <v>ATRIBUÍDO SÃO PAULO</v>
          </cell>
          <cell r="K817">
            <v>3.04</v>
          </cell>
        </row>
        <row r="818">
          <cell r="G818">
            <v>90684</v>
          </cell>
          <cell r="H818" t="str">
            <v>MANIPULADOR TELESCÓPICO, POTÊNCIA DE 85 HP, CAPACIDADE DE CARGA DE 3.500 KG, ALTURA MÁXIMA DE ELEVAÇÃO DE 12,3 M - MANUTENÇÃO. AF_06/2015</v>
          </cell>
          <cell r="I818" t="str">
            <v>H</v>
          </cell>
          <cell r="J818" t="str">
            <v>ATRIBUÍDO SÃO PAULO</v>
          </cell>
          <cell r="K818">
            <v>28.09</v>
          </cell>
        </row>
        <row r="819">
          <cell r="G819">
            <v>90685</v>
          </cell>
          <cell r="H819" t="str">
            <v>MANIPULADOR TELESCÓPICO, POTÊNCIA DE 85 HP, CAPACIDADE DE CARGA DE 3.500 KG, ALTURA MÁXIMA DE ELEVAÇÃO DE 12,3 M - MATERIAIS NA OPERAÇÃO. AF_06/2015</v>
          </cell>
          <cell r="I819" t="str">
            <v>H</v>
          </cell>
          <cell r="J819" t="str">
            <v>COLETADO</v>
          </cell>
          <cell r="K819">
            <v>43.84</v>
          </cell>
        </row>
        <row r="820">
          <cell r="G820">
            <v>90688</v>
          </cell>
          <cell r="H820" t="str">
            <v>MINICARREGADEIRA SOBRE RODAS, POTÊNCIA LÍQUIDA DE 47 HP, CAPACIDADE NOMINAL DE OPERAÇÃO DE 646 KG - DEPRECIAÇÃO. AF_06/2015</v>
          </cell>
          <cell r="I820" t="str">
            <v>H</v>
          </cell>
          <cell r="J820" t="str">
            <v>ATRIBUÍDO SÃO PAULO</v>
          </cell>
          <cell r="K820">
            <v>13.2</v>
          </cell>
        </row>
        <row r="821">
          <cell r="G821">
            <v>90689</v>
          </cell>
          <cell r="H821" t="str">
            <v>MINICARREGADEIRA SOBRE RODAS, POTÊNCIA LÍQUIDA DE 47 HP, CAPACIDADE NOMINAL DE OPERAÇÃO DE 646 KG - JUROS. AF_06/2015</v>
          </cell>
          <cell r="I821" t="str">
            <v>H</v>
          </cell>
          <cell r="J821" t="str">
            <v>ATRIBUÍDO SÃO PAULO</v>
          </cell>
          <cell r="K821">
            <v>1.33</v>
          </cell>
        </row>
        <row r="822">
          <cell r="G822">
            <v>90690</v>
          </cell>
          <cell r="H822" t="str">
            <v>MINICARREGADEIRA SOBRE RODAS, POTÊNCIA LÍQUIDA DE 47 HP, CAPACIDADE NOMINAL DE OPERAÇÃO DE 646 KG - MANUTENÇÃO. AF_06/2015</v>
          </cell>
          <cell r="I822" t="str">
            <v>H</v>
          </cell>
          <cell r="J822" t="str">
            <v>ATRIBUÍDO SÃO PAULO</v>
          </cell>
          <cell r="K822">
            <v>16.5</v>
          </cell>
        </row>
        <row r="823">
          <cell r="G823">
            <v>90691</v>
          </cell>
          <cell r="H823" t="str">
            <v>MINICARREGADEIRA SOBRE RODAS, POTÊNCIA LÍQUIDA DE 47 HP, CAPACIDADE NOMINAL DE OPERAÇÃO DE 646 KG - MATERIAIS NA OPERAÇÃO. AF_06/2015</v>
          </cell>
          <cell r="I823" t="str">
            <v>H</v>
          </cell>
          <cell r="J823" t="str">
            <v>COLETADO</v>
          </cell>
          <cell r="K823">
            <v>40.380000000000003</v>
          </cell>
        </row>
        <row r="824">
          <cell r="G824">
            <v>90957</v>
          </cell>
          <cell r="H824" t="str">
            <v>COMPRESSOR DE AR REBOCÁVEL, VAZÃO 189 PCM, PRESSÃO EFETIVA DE TRABALHO 102 PSI, MOTOR DIESEL, POTÊNCIA 63 CV - DEPRECIAÇÃO. AF_06/2015</v>
          </cell>
          <cell r="I824" t="str">
            <v>H</v>
          </cell>
          <cell r="J824" t="str">
            <v>ATRIBUÍDO SÃO PAULO</v>
          </cell>
          <cell r="K824">
            <v>3.45</v>
          </cell>
        </row>
        <row r="825">
          <cell r="G825">
            <v>90958</v>
          </cell>
          <cell r="H825" t="str">
            <v>COMPRESSOR DE AR REBOCÁVEL, VAZÃO 189 PCM, PRESSÃO EFETIVA DE TRABALHO 102 PSI, MOTOR DIESEL, POTÊNCIA 63 CV - JUROS. AF_06/2015</v>
          </cell>
          <cell r="I825" t="str">
            <v>H</v>
          </cell>
          <cell r="J825" t="str">
            <v>ATRIBUÍDO SÃO PAULO</v>
          </cell>
          <cell r="K825">
            <v>0.47</v>
          </cell>
        </row>
        <row r="826">
          <cell r="G826">
            <v>90960</v>
          </cell>
          <cell r="H826" t="str">
            <v>COMPRESSOR DE AR REBOCÁVEL, VAZÃO 89 PCM, PRESSÃO EFETIVA DE TRABALHO 102 PSI, MOTOR DIESEL, POTÊNCIA 20 CV - DEPRECIAÇÃO. AF_06/2015</v>
          </cell>
          <cell r="I826" t="str">
            <v>H</v>
          </cell>
          <cell r="J826" t="str">
            <v>ATRIBUÍDO SÃO PAULO</v>
          </cell>
          <cell r="K826">
            <v>4.6100000000000003</v>
          </cell>
        </row>
        <row r="827">
          <cell r="G827">
            <v>90961</v>
          </cell>
          <cell r="H827" t="str">
            <v>COMPRESSOR DE AR REBOCÁVEL, VAZÃO 89 PCM, PRESSÃO EFETIVA DE TRABALHO 102 PSI, MOTOR DIESEL, POTÊNCIA 20 CV - JUROS. AF_06/2015</v>
          </cell>
          <cell r="I827" t="str">
            <v>H</v>
          </cell>
          <cell r="J827" t="str">
            <v>ATRIBUÍDO SÃO PAULO</v>
          </cell>
          <cell r="K827">
            <v>0.64</v>
          </cell>
        </row>
        <row r="828">
          <cell r="G828">
            <v>90962</v>
          </cell>
          <cell r="H828" t="str">
            <v>COMPRESSOR DE AR REBOCÁVEL, VAZÃO 89 PCM, PRESSÃO EFETIVA DE TRABALHO 102 PSI, MOTOR DIESEL, POTÊNCIA 20 CV - MANUTENÇÃO. AF_06/2015</v>
          </cell>
          <cell r="I828" t="str">
            <v>H</v>
          </cell>
          <cell r="J828" t="str">
            <v>ATRIBUÍDO SÃO PAULO</v>
          </cell>
          <cell r="K828">
            <v>5.77</v>
          </cell>
        </row>
        <row r="829">
          <cell r="G829">
            <v>90963</v>
          </cell>
          <cell r="H829" t="str">
            <v>COMPRESSOR DE AR REBOCÁVEL, VAZÃO 89 PCM, PRESSÃO EFETIVA DE TRABALHO 102 PSI, MOTOR DIESEL, POTÊNCIA 20 CV - MATERIAIS NA OPERAÇÃO. AF_06/2015</v>
          </cell>
          <cell r="I829" t="str">
            <v>H</v>
          </cell>
          <cell r="J829" t="str">
            <v>COLETADO</v>
          </cell>
          <cell r="K829">
            <v>11.52</v>
          </cell>
        </row>
        <row r="830">
          <cell r="G830">
            <v>90968</v>
          </cell>
          <cell r="H830" t="str">
            <v>COMPRESSOR DE AR REBOCAVEL, VAZÃO 250 PCM, PRESSAO DE TRABALHO 102 PSI, MOTOR A DIESEL POTÊNCIA 81 CV - DEPRECIAÇÃO. AF_06/2015</v>
          </cell>
          <cell r="I830" t="str">
            <v>H</v>
          </cell>
          <cell r="J830" t="str">
            <v>ATRIBUÍDO SÃO PAULO</v>
          </cell>
          <cell r="K830">
            <v>4.62</v>
          </cell>
        </row>
        <row r="831">
          <cell r="G831">
            <v>90969</v>
          </cell>
          <cell r="H831" t="str">
            <v>COMPRESSOR DE AR REBOCAVEL, VAZÃO 250 PCM, PRESSAO DE TRABALHO 102 PSI, MOTOR A DIESEL POTÊNCIA 81 CV - JUROS. AF_06/2015</v>
          </cell>
          <cell r="I831" t="str">
            <v>H</v>
          </cell>
          <cell r="J831" t="str">
            <v>ATRIBUÍDO SÃO PAULO</v>
          </cell>
          <cell r="K831">
            <v>0.64</v>
          </cell>
        </row>
        <row r="832">
          <cell r="G832">
            <v>90970</v>
          </cell>
          <cell r="H832" t="str">
            <v>COMPRESSOR DE AR REBOCAVEL, VAZÃO 250 PCM, PRESSAO DE TRABALHO 102 PSI, MOTOR A DIESEL POTÊNCIA 81 CV - MANUTENÇÃO. AF_06/2015</v>
          </cell>
          <cell r="I832" t="str">
            <v>H</v>
          </cell>
          <cell r="J832" t="str">
            <v>ATRIBUÍDO SÃO PAULO</v>
          </cell>
          <cell r="K832">
            <v>5.79</v>
          </cell>
        </row>
        <row r="833">
          <cell r="G833">
            <v>90971</v>
          </cell>
          <cell r="H833" t="str">
            <v>COMPRESSOR DE AR REBOCAVEL, VAZÃO 250 PCM, PRESSAO DE TRABALHO 102 PSI, MOTOR A DIESEL POTÊNCIA 81 CV - MATERIAIS NA OPERAÇÃO. AF_06/2015</v>
          </cell>
          <cell r="I833" t="str">
            <v>H</v>
          </cell>
          <cell r="J833" t="str">
            <v>COLETADO</v>
          </cell>
          <cell r="K833">
            <v>46.69</v>
          </cell>
        </row>
        <row r="834">
          <cell r="G834">
            <v>90975</v>
          </cell>
          <cell r="H834" t="str">
            <v>COMPRESSOR DE AR REBOCÁVEL, VAZÃO 748 PCM, PRESSÃO EFETIVA DE TRABALHO 102 PSI, MOTOR DIESEL, POTÊNCIA 210 CV - DEPRECIAÇÃO. AF_06/2015</v>
          </cell>
          <cell r="I834" t="str">
            <v>H</v>
          </cell>
          <cell r="J834" t="str">
            <v>ATRIBUÍDO SÃO PAULO</v>
          </cell>
          <cell r="K834">
            <v>11.74</v>
          </cell>
        </row>
        <row r="835">
          <cell r="G835">
            <v>90976</v>
          </cell>
          <cell r="H835" t="str">
            <v>COMPRESSOR DE AR REBOCÁVEL, VAZÃO 748 PCM, PRESSÃO EFETIVA DE TRABALHO 102 PSI, MOTOR DIESEL, POTÊNCIA 210 CV - JUROS. AF_06/2015</v>
          </cell>
          <cell r="I835" t="str">
            <v>H</v>
          </cell>
          <cell r="J835" t="str">
            <v>ATRIBUÍDO SÃO PAULO</v>
          </cell>
          <cell r="K835">
            <v>1.63</v>
          </cell>
        </row>
        <row r="836">
          <cell r="G836">
            <v>90977</v>
          </cell>
          <cell r="H836" t="str">
            <v>COMPRESSOR DE AR REBOCÁVEL, VAZÃO 748 PCM, PRESSÃO EFETIVA DE TRABALHO 102 PSI, MOTOR DIESEL, POTÊNCIA 210 CV - MANUTENÇÃO. AF_06/2015</v>
          </cell>
          <cell r="I836" t="str">
            <v>H</v>
          </cell>
          <cell r="J836" t="str">
            <v>ATRIBUÍDO SÃO PAULO</v>
          </cell>
          <cell r="K836">
            <v>14.7</v>
          </cell>
        </row>
        <row r="837">
          <cell r="G837">
            <v>90978</v>
          </cell>
          <cell r="H837" t="str">
            <v>COMPRESSOR DE AR REBOCÁVEL, VAZÃO 748 PCM, PRESSÃO EFETIVA DE TRABALHO 102 PSI, MOTOR DIESEL, POTÊNCIA 210 CV - MATERIAIS NA OPERAÇÃO. AF_06/2015</v>
          </cell>
          <cell r="I837" t="str">
            <v>H</v>
          </cell>
          <cell r="J837" t="str">
            <v>COLETADO</v>
          </cell>
          <cell r="K837">
            <v>121.15</v>
          </cell>
        </row>
        <row r="838">
          <cell r="G838">
            <v>90992</v>
          </cell>
          <cell r="H838" t="str">
            <v>COMPRESSOR DE AR REBOCAVEL, VAZÃO 400 PCM, PRESSAO DE TRABALHO 102 PSI, MOTOR A DIESEL POTÊNCIA 110 CV - DEPRECIAÇÃO. AF_06/2015</v>
          </cell>
          <cell r="I838" t="str">
            <v>H</v>
          </cell>
          <cell r="J838" t="str">
            <v>ATRIBUÍDO SÃO PAULO</v>
          </cell>
          <cell r="K838">
            <v>5.48</v>
          </cell>
        </row>
        <row r="839">
          <cell r="G839">
            <v>90993</v>
          </cell>
          <cell r="H839" t="str">
            <v>COMPRESSOR DE AR REBOCAVEL, VAZÃO 400 PCM, PRESSAO DE TRABALHO 102 PSI, MOTOR A DIESEL POTÊNCIA 110 CV - JUROS. AF_06/2015</v>
          </cell>
          <cell r="I839" t="str">
            <v>H</v>
          </cell>
          <cell r="J839" t="str">
            <v>ATRIBUÍDO SÃO PAULO</v>
          </cell>
          <cell r="K839">
            <v>0.76</v>
          </cell>
        </row>
        <row r="840">
          <cell r="G840">
            <v>90994</v>
          </cell>
          <cell r="H840" t="str">
            <v>COMPRESSOR DE AR REBOCAVEL, VAZÃO 400 PCM, PRESSAO DE TRABALHO 102 PSI, MOTOR A DIESEL POTÊNCIA 110 CV - MANUTENÇÃO. AF_06/2015</v>
          </cell>
          <cell r="I840" t="str">
            <v>H</v>
          </cell>
          <cell r="J840" t="str">
            <v>ATRIBUÍDO SÃO PAULO</v>
          </cell>
          <cell r="K840">
            <v>6.86</v>
          </cell>
        </row>
        <row r="841">
          <cell r="G841">
            <v>90995</v>
          </cell>
          <cell r="H841" t="str">
            <v>COMPRESSOR DE AR REBOCAVEL, VAZÃO 400 PCM, PRESSAO DE TRABALHO 102 PSI, MOTOR A DIESEL POTÊNCIA 110 CV - MATERIAIS NA OPERAÇÃO. AF_06/2015</v>
          </cell>
          <cell r="I841" t="str">
            <v>H</v>
          </cell>
          <cell r="J841" t="str">
            <v>COLETADO</v>
          </cell>
          <cell r="K841">
            <v>63.43</v>
          </cell>
        </row>
        <row r="842">
          <cell r="G842">
            <v>91021</v>
          </cell>
          <cell r="H842" t="str">
            <v>PERFURATRIZ HIDRÁULICA SOBRE CAMINHÃO COM TRADO CURTO ACOPLADO, PROFUNDIDADE MÁXIMA DE 20 M, DIÂMETRO MÁXIMO DE 1500 MM, POTÊNCIA INSTALADA DE 137 HP, MESA ROTATIVA COM TORQUE MÁXIMO DE 30 KNM - IMPOSTOS E SEGUROS. AF_06/2015</v>
          </cell>
          <cell r="I842" t="str">
            <v>H</v>
          </cell>
          <cell r="J842" t="str">
            <v>COEFICIENTE DE REPRESENTATIVIDADE</v>
          </cell>
          <cell r="K842">
            <v>4.6500000000000004</v>
          </cell>
        </row>
        <row r="843">
          <cell r="G843">
            <v>91026</v>
          </cell>
          <cell r="H843" t="str">
            <v>CAMINHÃO TRUCADO (C/ TERCEIRO EIXO) ELETRÔNICO - POTÊNCIA 231CV - PBT = 22000KG - DIST. ENTRE EIXOS 5170 MM - INCLUI CARROCERIA FIXA ABERTA DE MADEIRA - DEPRECIAÇÃO. AF_06/2015</v>
          </cell>
          <cell r="I843" t="str">
            <v>H</v>
          </cell>
          <cell r="J843" t="str">
            <v>COEFICIENTE DE REPRESENTATIVIDADE</v>
          </cell>
          <cell r="K843">
            <v>13.94</v>
          </cell>
        </row>
        <row r="844">
          <cell r="G844">
            <v>91027</v>
          </cell>
          <cell r="H844" t="str">
            <v>CAMINHÃO TRUCADO (C/ TERCEIRO EIXO) ELETRÔNICO - POTÊNCIA 231CV - PBT = 22000KG - DIST. ENTRE EIXOS 5170 MM - INCLUI CARROCERIA FIXA ABERTA DE MADEIRA - JUROS. AF_06/2015</v>
          </cell>
          <cell r="I844" t="str">
            <v>H</v>
          </cell>
          <cell r="J844" t="str">
            <v>COEFICIENTE DE REPRESENTATIVIDADE</v>
          </cell>
          <cell r="K844">
            <v>2.92</v>
          </cell>
        </row>
        <row r="845">
          <cell r="G845">
            <v>91028</v>
          </cell>
          <cell r="H845" t="str">
            <v>CAMINHÃO TRUCADO (C/ TERCEIRO EIXO) ELETRÔNICO - POTÊNCIA 231CV - PBT = 22000KG - DIST. ENTRE EIXOS 5170 MM - INCLUI CARROCERIA FIXA ABERTA DE MADEIRA - IMPOSTOS E SEGUROS. AF_06/2015</v>
          </cell>
          <cell r="I845" t="str">
            <v>H</v>
          </cell>
          <cell r="J845" t="str">
            <v>COEFICIENTE DE REPRESENTATIVIDADE</v>
          </cell>
          <cell r="K845">
            <v>1.1200000000000001</v>
          </cell>
        </row>
        <row r="846">
          <cell r="G846">
            <v>91029</v>
          </cell>
          <cell r="H846" t="str">
            <v>CAMINHÃO TRUCADO (C/ TERCEIRO EIXO) ELETRÔNICO - POTÊNCIA 231CV - PBT = 22000KG - DIST. ENTRE EIXOS 5170 MM - INCLUI CARROCERIA FIXA ABERTA DE MADEIRA - MANUTENÇÃO. AF_06/2015</v>
          </cell>
          <cell r="I846" t="str">
            <v>H</v>
          </cell>
          <cell r="J846" t="str">
            <v>COEFICIENTE DE REPRESENTATIVIDADE</v>
          </cell>
          <cell r="K846">
            <v>26.15</v>
          </cell>
        </row>
        <row r="847">
          <cell r="G847">
            <v>91030</v>
          </cell>
          <cell r="H847" t="str">
            <v>CAMINHÃO TRUCADO (C/ TERCEIRO EIXO) ELETRÔNICO - POTÊNCIA 231CV - PBT = 22000KG - DIST. ENTRE EIXOS 5170 MM - INCLUI CARROCERIA FIXA ABERTA DE MADEIRA - MATERIAIS NA OPERAÇÃO. AF_06/2015</v>
          </cell>
          <cell r="I847" t="str">
            <v>H</v>
          </cell>
          <cell r="J847" t="str">
            <v>COLETADO</v>
          </cell>
          <cell r="K847">
            <v>109.71</v>
          </cell>
        </row>
        <row r="848">
          <cell r="G848">
            <v>91273</v>
          </cell>
          <cell r="H848" t="str">
            <v>PLACA VIBRATÓRIA REVERSÍVEL COM MOTOR 4 TEMPOS A GASOLINA, FORÇA CENTRÍFUGA DE 25 KN (2500 KGF), POTÊNCIA 5,5 CV - DEPRECIAÇÃO. AF_08/2015</v>
          </cell>
          <cell r="I848" t="str">
            <v>H</v>
          </cell>
          <cell r="J848" t="str">
            <v>ATRIBUÍDO SÃO PAULO</v>
          </cell>
          <cell r="K848">
            <v>0.46</v>
          </cell>
        </row>
        <row r="849">
          <cell r="G849">
            <v>91274</v>
          </cell>
          <cell r="H849" t="str">
            <v>PLACA VIBRATÓRIA REVERSÍVEL COM MOTOR 4 TEMPOS A GASOLINA, FORÇA CENTRÍFUGA DE 25 KN (2500 KGF), POTÊNCIA 5,5 CV - JUROS. AF_08/2015</v>
          </cell>
          <cell r="I849" t="str">
            <v>H</v>
          </cell>
          <cell r="J849" t="str">
            <v>ATRIBUÍDO SÃO PAULO</v>
          </cell>
          <cell r="K849">
            <v>0.06</v>
          </cell>
        </row>
        <row r="850">
          <cell r="G850">
            <v>91275</v>
          </cell>
          <cell r="H850" t="str">
            <v>PLACA VIBRATÓRIA REVERSÍVEL COM MOTOR 4 TEMPOS A GASOLINA, FORÇA CENTRÍFUGA DE 25 KN (2500 KGF), POTÊNCIA 5,5 CV - MANUTENÇÃO. AF_08/2015</v>
          </cell>
          <cell r="I850" t="str">
            <v>H</v>
          </cell>
          <cell r="J850" t="str">
            <v>ATRIBUÍDO SÃO PAULO</v>
          </cell>
          <cell r="K850">
            <v>0.57999999999999996</v>
          </cell>
        </row>
        <row r="851">
          <cell r="G851">
            <v>91276</v>
          </cell>
          <cell r="H851" t="str">
            <v>PLACA VIBRATÓRIA REVERSÍVEL COM MOTOR 4 TEMPOS A GASOLINA, FORÇA CENTRÍFUGA DE 25 KN (2500 KGF), POTÊNCIA 5,5 CV - MATERIAIS NA OPERAÇÃO. AF_08/2015</v>
          </cell>
          <cell r="I851" t="str">
            <v>H</v>
          </cell>
          <cell r="J851" t="str">
            <v>COLETADO</v>
          </cell>
          <cell r="K851">
            <v>8.5399999999999991</v>
          </cell>
        </row>
        <row r="852">
          <cell r="G852">
            <v>91279</v>
          </cell>
          <cell r="H852" t="str">
            <v>CORTADORA DE PISO COM MOTOR 4 TEMPOS A GASOLINA, POTÊNCIA DE 13 HP, COM DISCO DE CORTE DIAMANTADO SEGMENTADO PARA CONCRETO, DIÂMETRO DE 350 MM, FURO DE 1" (14 X 1") - DEPRECIAÇÃO. AF_08/2015</v>
          </cell>
          <cell r="I852" t="str">
            <v>H</v>
          </cell>
          <cell r="J852" t="str">
            <v>COEFICIENTE DE REPRESENTATIVIDADE</v>
          </cell>
          <cell r="K852">
            <v>0.85</v>
          </cell>
        </row>
        <row r="853">
          <cell r="G853">
            <v>91280</v>
          </cell>
          <cell r="H853" t="str">
            <v>CORTADORA DE PISO COM MOTOR 4 TEMPOS A GASOLINA, POTÊNCIA DE 13 HP, COM DISCO DE CORTE DIAMANTADO SEGMENTADO PARA CONCRETO, DIÂMETRO DE 350 MM, FURO DE 1" (14 X 1") - JUROS. AF_08/2015</v>
          </cell>
          <cell r="I853" t="str">
            <v>H</v>
          </cell>
          <cell r="J853" t="str">
            <v>COEFICIENTE DE REPRESENTATIVIDADE</v>
          </cell>
          <cell r="K853">
            <v>0.09</v>
          </cell>
        </row>
        <row r="854">
          <cell r="G854">
            <v>91281</v>
          </cell>
          <cell r="H854" t="str">
            <v>CORTADORA DE PISO COM MOTOR 4 TEMPOS A GASOLINA, POTÊNCIA DE 13 HP, COM DISCO DE CORTE DIAMANTADO SEGMENTADO PARA CONCRETO, DIÂMETRO DE 350 MM, FURO DE 1" (14 X 1") - MANUTENÇÃO. AF_08/2015</v>
          </cell>
          <cell r="I854" t="str">
            <v>H</v>
          </cell>
          <cell r="J854" t="str">
            <v>COEFICIENTE DE REPRESENTATIVIDADE</v>
          </cell>
          <cell r="K854">
            <v>1.06</v>
          </cell>
        </row>
        <row r="855">
          <cell r="G855">
            <v>91282</v>
          </cell>
          <cell r="H855" t="str">
            <v>CORTADORA DE PISO COM MOTOR 4 TEMPOS A GASOLINA, POTÊNCIA DE 13 HP, COM DISCO DE CORTE DIAMANTADO SEGMENTADO PARA CONCRETO, DIÂMETRO DE 350 MM, FURO DE 1" (14 X 1") - MATERIAIS NA OPERAÇÃO. AF_08/2015</v>
          </cell>
          <cell r="I855" t="str">
            <v>H</v>
          </cell>
          <cell r="J855" t="str">
            <v>COLETADO</v>
          </cell>
          <cell r="K855">
            <v>20.43</v>
          </cell>
        </row>
        <row r="856">
          <cell r="G856">
            <v>91354</v>
          </cell>
          <cell r="H856" t="str">
            <v>CAMINHÃO TOCO, PESO BRUTO TOTAL 14.300 KG, CARGA ÚTIL MÁXIMA 9590 KG, DISTÂNCIA ENTRE EIXOS 4,76 M, POTÊNCIA 185 CV (NÃO INCLUI CARROCERIA) - DEPRECIAÇÃO. AF_06/2014</v>
          </cell>
          <cell r="I856" t="str">
            <v>H</v>
          </cell>
          <cell r="J856" t="str">
            <v>COEFICIENTE DE REPRESENTATIVIDADE</v>
          </cell>
          <cell r="K856">
            <v>10.8</v>
          </cell>
        </row>
        <row r="857">
          <cell r="G857">
            <v>91355</v>
          </cell>
          <cell r="H857" t="str">
            <v>CAMINHÃO TOCO, PESO BRUTO TOTAL 14.300 KG, CARGA ÚTIL MÁXIMA 9590 KG, DISTÂNCIA ENTRE EIXOS 4,76 M, POTÊNCIA 185 CV (NÃO INCLUI CARROCERIA) - JUROS. AF_06/2014</v>
          </cell>
          <cell r="I857" t="str">
            <v>H</v>
          </cell>
          <cell r="J857" t="str">
            <v>COEFICIENTE DE REPRESENTATIVIDADE</v>
          </cell>
          <cell r="K857">
            <v>2.2599999999999998</v>
          </cell>
        </row>
        <row r="858">
          <cell r="G858">
            <v>91356</v>
          </cell>
          <cell r="H858" t="str">
            <v>CAMINHÃO TOCO, PESO BRUTO TOTAL 14.300 KG, CARGA ÚTIL MÁXIMA 9590 KG, DISTÂNCIA ENTRE EIXOS 4,76 M, POTÊNCIA 185 CV (NÃO INCLUI CARROCERIA) - IMPOSTOS E SEGUROS. AF_06/2014</v>
          </cell>
          <cell r="I858" t="str">
            <v>H</v>
          </cell>
          <cell r="J858" t="str">
            <v>COEFICIENTE DE REPRESENTATIVIDADE</v>
          </cell>
          <cell r="K858">
            <v>0.88</v>
          </cell>
        </row>
        <row r="859">
          <cell r="G859">
            <v>91359</v>
          </cell>
          <cell r="H859" t="str">
            <v>CAMINHÃO PIPA 6.000 L, PESO BRUTO TOTAL 13.000 KG, DISTÂNCIA ENTRE EIXOS 4,80 M, POTÊNCIA 189 CV INCLUSIVE TANQUE DE AÇO PARA TRANSPORTE DE ÁGUA, CAPACIDADE 6 M3 - DEPRECIAÇÃO. AF_06/2014</v>
          </cell>
          <cell r="I859" t="str">
            <v>H</v>
          </cell>
          <cell r="J859" t="str">
            <v>ATRIBUÍDO SÃO PAULO</v>
          </cell>
          <cell r="K859">
            <v>12.65</v>
          </cell>
        </row>
        <row r="860">
          <cell r="G860">
            <v>91360</v>
          </cell>
          <cell r="H860" t="str">
            <v>CAMINHÃO PIPA 6.000 L, PESO BRUTO TOTAL 13.000 KG, DISTÂNCIA ENTRE EIXOS 4,80 M, POTÊNCIA 189 CV INCLUSIVE TANQUE DE AÇO PARA TRANSPORTE DE ÁGUA, CAPACIDADE 6 M3 - JUROS. AF_06/2014</v>
          </cell>
          <cell r="I860" t="str">
            <v>H</v>
          </cell>
          <cell r="J860" t="str">
            <v>ATRIBUÍDO SÃO PAULO</v>
          </cell>
          <cell r="K860">
            <v>2.65</v>
          </cell>
        </row>
        <row r="861">
          <cell r="G861">
            <v>91361</v>
          </cell>
          <cell r="H861" t="str">
            <v>CAMINHÃO PIPA 6.000 L, PESO BRUTO TOTAL 13.000 KG, DISTÂNCIA ENTRE EIXOS 4,80 M, POTÊNCIA 189 CV INCLUSIVE TANQUE DE AÇO PARA TRANSPORTE DE ÁGUA, CAPACIDADE 6 M3 - IMPOSTOS E SEGUROS. AF_06/2014</v>
          </cell>
          <cell r="I861" t="str">
            <v>H</v>
          </cell>
          <cell r="J861" t="str">
            <v>ATRIBUÍDO SÃO PAULO</v>
          </cell>
          <cell r="K861">
            <v>1.02</v>
          </cell>
        </row>
        <row r="862">
          <cell r="G862">
            <v>91367</v>
          </cell>
          <cell r="H862" t="str">
            <v>CAMINHÃO BASCULANTE 6 M3, PESO BRUTO TOTAL 16.000 KG, CARGA ÚTIL MÁXIMA 13.071 KG, DISTÂNCIA ENTRE EIXOS 4,80 M, POTÊNCIA 230 CV INCLUSIVE CAÇAMBA METÁLICA - DEPRECIAÇÃO. AF_06/2014</v>
          </cell>
          <cell r="I862" t="str">
            <v>H</v>
          </cell>
          <cell r="J862" t="str">
            <v>COEFICIENTE DE REPRESENTATIVIDADE</v>
          </cell>
          <cell r="K862">
            <v>15.87</v>
          </cell>
        </row>
        <row r="863">
          <cell r="G863">
            <v>91368</v>
          </cell>
          <cell r="H863" t="str">
            <v>CAMINHÃO BASCULANTE 6 M3, PESO BRUTO TOTAL 16.000 KG, CARGA ÚTIL MÁXIMA 13.071 KG, DISTÂNCIA ENTRE EIXOS 4,80 M, POTÊNCIA 230 CV INCLUSIVE CAÇAMBA METÁLICA - JUROS. AF_06/2014</v>
          </cell>
          <cell r="I863" t="str">
            <v>H</v>
          </cell>
          <cell r="J863" t="str">
            <v>COEFICIENTE DE REPRESENTATIVIDADE</v>
          </cell>
          <cell r="K863">
            <v>2.93</v>
          </cell>
        </row>
        <row r="864">
          <cell r="G864">
            <v>91369</v>
          </cell>
          <cell r="H864" t="str">
            <v>CAMINHÃO BASCULANTE 6 M3, PESO BRUTO TOTAL 16.000 KG, CARGA ÚTIL MÁXIMA 13.071 KG, DISTÂNCIA ENTRE EIXOS 4,80 M, POTÊNCIA 230 CV INCLUSIVE CAÇAMBA METÁLICA - IMPOSTOS E SEGUROS. AF_06/2014</v>
          </cell>
          <cell r="I864" t="str">
            <v>H</v>
          </cell>
          <cell r="J864" t="str">
            <v>COEFICIENTE DE REPRESENTATIVIDADE</v>
          </cell>
          <cell r="K864">
            <v>1.1399999999999999</v>
          </cell>
        </row>
        <row r="865">
          <cell r="G865">
            <v>91375</v>
          </cell>
          <cell r="H865" t="str">
            <v>CAMINHÃO TOCO, PESO BRUTO TOTAL 16.000 KG, CARGA ÚTIL MÁXIMA DE 10.685 KG, DISTÂNCIA ENTRE EIXOS 4,80 M, POTÊNCIA 189 CV EXCLUSIVE CARROCERIA - DEPRECIAÇÃO. AF_06/2014</v>
          </cell>
          <cell r="I865" t="str">
            <v>H</v>
          </cell>
          <cell r="J865" t="str">
            <v>COEFICIENTE DE REPRESENTATIVIDADE</v>
          </cell>
          <cell r="K865">
            <v>9.1</v>
          </cell>
        </row>
        <row r="866">
          <cell r="G866">
            <v>91376</v>
          </cell>
          <cell r="H866" t="str">
            <v>CAMINHÃO TOCO, PESO BRUTO TOTAL 16.000 KG, CARGA ÚTIL MÁXIMA DE 10.685 KG, DISTÂNCIA ENTRE EIXOS 4,80 M, POTÊNCIA 189 CV EXCLUSIVE CARROCERIA - JUROS. AF_06/2014</v>
          </cell>
          <cell r="I866" t="str">
            <v>H</v>
          </cell>
          <cell r="J866" t="str">
            <v>COEFICIENTE DE REPRESENTATIVIDADE</v>
          </cell>
          <cell r="K866">
            <v>1.91</v>
          </cell>
        </row>
        <row r="867">
          <cell r="G867">
            <v>91377</v>
          </cell>
          <cell r="H867" t="str">
            <v>CAMINHÃO TOCO, PESO BRUTO TOTAL 16.000 KG, CARGA ÚTIL MÁXIMA DE 10.685 KG, DISTÂNCIA ENTRE EIXOS 4,80 M, POTÊNCIA 189 CV EXCLUSIVE CARROCERIA - IMPOSTOS E SEGUROS. AF_06/2014</v>
          </cell>
          <cell r="I867" t="str">
            <v>H</v>
          </cell>
          <cell r="J867" t="str">
            <v>COEFICIENTE DE REPRESENTATIVIDADE</v>
          </cell>
          <cell r="K867">
            <v>0.74</v>
          </cell>
        </row>
        <row r="868">
          <cell r="G868">
            <v>91380</v>
          </cell>
          <cell r="H868" t="str">
            <v>CAMINHÃO BASCULANTE 10 M3, TRUCADO CABINE SIMPLES, PESO BRUTO TOTAL 23.000 KG, CARGA ÚTIL MÁXIMA 15.935 KG, DISTÂNCIA ENTRE EIXOS 4,80 M, POTÊNCIA 230 CV INCLUSIVE CAÇAMBA METÁLICA - DEPRECIAÇÃO. AF_06/2014</v>
          </cell>
          <cell r="I868" t="str">
            <v>H</v>
          </cell>
          <cell r="J868" t="str">
            <v>COEFICIENTE DE REPRESENTATIVIDADE</v>
          </cell>
          <cell r="K868">
            <v>17.95</v>
          </cell>
        </row>
        <row r="869">
          <cell r="G869">
            <v>91381</v>
          </cell>
          <cell r="H869" t="str">
            <v>CAMINHÃO BASCULANTE 10 M3, TRUCADO CABINE SIMPLES, PESO BRUTO TOTAL 23.000 KG, CARGA ÚTIL MÁXIMA 15.935 KG, DISTÂNCIA ENTRE EIXOS 4,80 M, POTÊNCIA 230 CV INCLUSIVE CAÇAMBA METÁLICA - JUROS. AF_06/2014</v>
          </cell>
          <cell r="I869" t="str">
            <v>H</v>
          </cell>
          <cell r="J869" t="str">
            <v>COEFICIENTE DE REPRESENTATIVIDADE</v>
          </cell>
          <cell r="K869">
            <v>3.31</v>
          </cell>
        </row>
        <row r="870">
          <cell r="G870">
            <v>91382</v>
          </cell>
          <cell r="H870" t="str">
            <v>CAMINHÃO BASCULANTE 10 M3, TRUCADO CABINE SIMPLES, PESO BRUTO TOTAL 23.000 KG, CARGA ÚTIL MÁXIMA 15.935 KG, DISTÂNCIA ENTRE EIXOS 4,80 M, POTÊNCIA 230 CV INCLUSIVE CAÇAMBA METÁLICA - IMPOSTOS E SEGUROS. AF_06/2014</v>
          </cell>
          <cell r="I870" t="str">
            <v>H</v>
          </cell>
          <cell r="J870" t="str">
            <v>COEFICIENTE DE REPRESENTATIVIDADE</v>
          </cell>
          <cell r="K870">
            <v>1.29</v>
          </cell>
        </row>
        <row r="871">
          <cell r="G871">
            <v>91383</v>
          </cell>
          <cell r="H871" t="str">
            <v>CAMINHÃO BASCULANTE 10 M3, TRUCADO CABINE SIMPLES, PESO BRUTO TOTAL 23.000 KG, CARGA ÚTIL MÁXIMA 15.935 KG, DISTÂNCIA ENTRE EIXOS 4,80 M, POTÊNCIA 230 CV INCLUSIVE CAÇAMBA METÁLICA - MANUTENÇÃO. AF_06/2014</v>
          </cell>
          <cell r="I871" t="str">
            <v>H</v>
          </cell>
          <cell r="J871" t="str">
            <v>COEFICIENTE DE REPRESENTATIVIDADE</v>
          </cell>
          <cell r="K871">
            <v>33.659999999999997</v>
          </cell>
        </row>
        <row r="872">
          <cell r="G872">
            <v>91384</v>
          </cell>
          <cell r="H872" t="str">
            <v>CAMINHÃO BASCULANTE 10 M3, TRUCADO CABINE SIMPLES, PESO BRUTO TOTAL 23.000 KG, CARGA ÚTIL MÁXIMA 15.935 KG, DISTÂNCIA ENTRE EIXOS 4,80 M, POTÊNCIA 230 CV INCLUSIVE CAÇAMBA METÁLICA - MATERIAIS NA OPERAÇÃO. AF_06/2014</v>
          </cell>
          <cell r="I872" t="str">
            <v>H</v>
          </cell>
          <cell r="J872" t="str">
            <v>COLETADO</v>
          </cell>
          <cell r="K872">
            <v>109.25</v>
          </cell>
        </row>
        <row r="873">
          <cell r="G873">
            <v>91390</v>
          </cell>
          <cell r="H873" t="str">
            <v>CAMINHÃO TOCO, PBT 14.300 KG, CARGA ÚTIL MÁX. 9.710 KG, DIST. ENTRE EIXOS 3,56 M, POTÊNCIA 185 CV, INCLUSIVE CARROCERIA FIXA ABERTA DE MADEIRA P/ TRANSPORTE GERAL DE CARGA SECA, DIMEN. APROX. 2,50 X 6,50 X 0,50 M - DEPRECIAÇÃO. AF_06/2014</v>
          </cell>
          <cell r="I873" t="str">
            <v>H</v>
          </cell>
          <cell r="J873" t="str">
            <v>COEFICIENTE DE REPRESENTATIVIDADE</v>
          </cell>
          <cell r="K873">
            <v>11.72</v>
          </cell>
        </row>
        <row r="874">
          <cell r="G874">
            <v>91391</v>
          </cell>
          <cell r="H874" t="str">
            <v>CAMINHÃO TOCO, PBT 14.300 KG, CARGA ÚTIL MÁX. 9.710 KG, DIST. ENTRE EIXOS 3,56 M, POTÊNCIA 185 CV, INCLUSIVE CARROCERIA FIXA ABERTA DE MADEIRA P/ TRANSPORTE GERAL DE CARGA SECA, DIMEN. APROX. 2,50 X 6,50 X 0,50 M - JUROS. AF_06/2014</v>
          </cell>
          <cell r="I874" t="str">
            <v>H</v>
          </cell>
          <cell r="J874" t="str">
            <v>COEFICIENTE DE REPRESENTATIVIDADE</v>
          </cell>
          <cell r="K874">
            <v>2.4500000000000002</v>
          </cell>
        </row>
        <row r="875">
          <cell r="G875">
            <v>91392</v>
          </cell>
          <cell r="H875" t="str">
            <v>CAMINHÃO TOCO, PBT 14.300 KG, CARGA ÚTIL MÁX. 9.710 KG, DIST. ENTRE EIXOS 3,56 M, POTÊNCIA 185 CV, INCLUSIVE CARROCERIA FIXA ABERTA DE MADEIRA P/ TRANSPORTE GERAL DE CARGA SECA, DIMEN. APROX. 2,50 X 6,50 X 0,50 M - IMPOSTOS E SEGUROS. AF_06/2014</v>
          </cell>
          <cell r="I875" t="str">
            <v>H</v>
          </cell>
          <cell r="J875" t="str">
            <v>COEFICIENTE DE REPRESENTATIVIDADE</v>
          </cell>
          <cell r="K875">
            <v>0.94</v>
          </cell>
        </row>
        <row r="876">
          <cell r="G876">
            <v>91396</v>
          </cell>
          <cell r="H876" t="str">
            <v>CAMINHÃO PIPA 10.000 L TRUCADO, PESO BRUTO TOTAL 23.000 KG, CARGA ÚTIL MÁXIMA 15.935 KG, DISTÂNCIA ENTRE EIXOS 4,8 M, POTÊNCIA 230 CV, INCLUSIVE TANQUE DE AÇO PARA TRANSPORTE DE ÁGUA - DEPRECIAÇÃO. AF_06/2014</v>
          </cell>
          <cell r="I876" t="str">
            <v>H</v>
          </cell>
          <cell r="J876" t="str">
            <v>ATRIBUÍDO SÃO PAULO</v>
          </cell>
          <cell r="K876">
            <v>16.2</v>
          </cell>
        </row>
        <row r="877">
          <cell r="G877">
            <v>91397</v>
          </cell>
          <cell r="H877" t="str">
            <v>CAMINHÃO PIPA 10.000 L TRUCADO, PESO BRUTO TOTAL 23.000 KG, CARGA ÚTIL MÁXIMA 15.935 KG, DISTÂNCIA ENTRE EIXOS 4,8 M, POTÊNCIA 230 CV, INCLUSIVE TANQUE DE AÇO PARA TRANSPORTE DE ÁGUA - JUROS. AF_06/2014</v>
          </cell>
          <cell r="I877" t="str">
            <v>H</v>
          </cell>
          <cell r="J877" t="str">
            <v>ATRIBUÍDO SÃO PAULO</v>
          </cell>
          <cell r="K877">
            <v>3.4</v>
          </cell>
        </row>
        <row r="878">
          <cell r="G878">
            <v>91398</v>
          </cell>
          <cell r="H878" t="str">
            <v>CAMINHÃO PIPA 10.000 L TRUCADO, PESO BRUTO TOTAL 23.000 KG, CARGA ÚTIL MÁXIMA 15.935 KG, DISTÂNCIA ENTRE EIXOS 4,8 M, POTÊNCIA 230 CV, INCLUSIVE TANQUE DE AÇO PARA TRANSPORTE DE ÁGUA - IMPOSTOS E SEGUROS. AF_06/2014</v>
          </cell>
          <cell r="I878" t="str">
            <v>H</v>
          </cell>
          <cell r="J878" t="str">
            <v>ATRIBUÍDO SÃO PAULO</v>
          </cell>
          <cell r="K878">
            <v>1.31</v>
          </cell>
        </row>
        <row r="879">
          <cell r="G879">
            <v>91402</v>
          </cell>
          <cell r="H879" t="str">
            <v>CAMINHÃO BASCULANTE 6 M3 TOCO, PESO BRUTO TOTAL 16.000 KG, CARGA ÚTIL MÁXIMA 11.130 KG, DISTÂNCIA ENTRE EIXOS 5,36 M, POTÊNCIA 185 CV, INCLUSIVE CAÇAMBA METÁLICA - IMPOSTOS E SEGUROS. AF_06/2014</v>
          </cell>
          <cell r="I879" t="str">
            <v>H</v>
          </cell>
          <cell r="J879" t="str">
            <v>COEFICIENTE DE REPRESENTATIVIDADE</v>
          </cell>
          <cell r="K879">
            <v>1.0900000000000001</v>
          </cell>
        </row>
        <row r="880">
          <cell r="G880">
            <v>91466</v>
          </cell>
          <cell r="H880" t="str">
            <v>GUINDAUTO HIDRÁULICO, CAPACIDADE MÁXIMA DE CARGA 6200 KG, MOMENTO MÁXIMO DE CARGA 11,7 TM, ALCANCE MÁXIMO HORIZONTAL 9,70 M, INCLUSIVE CAMINHÃO TOCO PBT 16.000 KG, POTÊNCIA DE 189 CV - IMPOSTOS E SEGUROS. AF_08/2015</v>
          </cell>
          <cell r="I880" t="str">
            <v>H</v>
          </cell>
          <cell r="J880" t="str">
            <v>ATRIBUÍDO SÃO PAULO</v>
          </cell>
          <cell r="K880">
            <v>1.06</v>
          </cell>
        </row>
        <row r="881">
          <cell r="G881">
            <v>91467</v>
          </cell>
          <cell r="H881" t="str">
            <v>GUINDAUTO HIDRÁULICO, CAPACIDADE MÁXIMA DE CARGA 6200 KG, MOMENTO MÁXIMO DE CARGA 11,7 TM, ALCANCE MÁXIMO HORIZONTAL 9,70 M, INCLUSIVE CAMINHÃO TOCO PBT 16.000 KG, POTÊNCIA DE 189 CV - MATERIAIS NA OPERAÇÃO. AF_08/2015</v>
          </cell>
          <cell r="I881" t="str">
            <v>H</v>
          </cell>
          <cell r="J881" t="str">
            <v>COLETADO</v>
          </cell>
          <cell r="K881">
            <v>121.84</v>
          </cell>
        </row>
        <row r="882">
          <cell r="G882">
            <v>91468</v>
          </cell>
          <cell r="H882" t="str">
            <v>ESPARGIDOR DE ASFALTO PRESSURIZADO, TANQUE 6 M3 COM ISOLAÇÃO TÉRMICA, AQUECIDO COM 2 MAÇARICOS, COM BARRA ESPARGIDORA 3,60 M, MONTADO SOBRE CAMINHÃO  TOCO, PBT 14.300 KG, POTÊNCIA 185 CV - DEPRECIAÇÃO. AF_08/2015</v>
          </cell>
          <cell r="I882" t="str">
            <v>H</v>
          </cell>
          <cell r="J882" t="str">
            <v>ATRIBUÍDO SÃO PAULO</v>
          </cell>
          <cell r="K882">
            <v>17.86</v>
          </cell>
        </row>
        <row r="883">
          <cell r="G883">
            <v>91469</v>
          </cell>
          <cell r="H883" t="str">
            <v>ESPARGIDOR DE ASFALTO PRESSURIZADO, TANQUE 6 M3 COM ISOLAÇÃO TÉRMICA, AQUECIDO COM 2 MAÇARICOS, COM BARRA ESPARGIDORA 3,60 M, MONTADO SOBRE CAMINHÃO  TOCO, PBT 14.300 KG, POTÊNCIA 185 CV - JUROS. AF_08/2015</v>
          </cell>
          <cell r="I883" t="str">
            <v>H</v>
          </cell>
          <cell r="J883" t="str">
            <v>ATRIBUÍDO SÃO PAULO</v>
          </cell>
          <cell r="K883">
            <v>3.85</v>
          </cell>
        </row>
        <row r="884">
          <cell r="G884">
            <v>91484</v>
          </cell>
          <cell r="H884" t="str">
            <v>ESPARGIDOR DE ASFALTO PRESSURIZADO, TANQUE 6 M3 COM ISOLAÇÃO TÉRMICA, AQUECIDO COM 2 MAÇARICOS, COM BARRA ESPARGIDORA 3,60 M, MONTADO SOBRE CAMINHÃO  TOCO, PBT 14.300 KG, POTÊNCIA 185 CV - IMPOSTOS E SEGUROS. AF_08/2015</v>
          </cell>
          <cell r="I884" t="str">
            <v>H</v>
          </cell>
          <cell r="J884" t="str">
            <v>ATRIBUÍDO SÃO PAULO</v>
          </cell>
          <cell r="K884">
            <v>1.22</v>
          </cell>
        </row>
        <row r="885">
          <cell r="G885">
            <v>91485</v>
          </cell>
          <cell r="H885" t="str">
            <v>ESPARGIDOR DE ASFALTO PRESSURIZADO, TANQUE 6 M3 COM ISOLAÇÃO TÉRMICA, AQUECIDO COM 2 MAÇARICOS, COM BARRA ESPARGIDORA 3,60 M, MONTADO SOBRE CAMINHÃO  TOCO, PBT 14.300 KG, POTÊNCIA 185 CV - MATERIAIS NA OPERAÇÃO. AF_08/2015</v>
          </cell>
          <cell r="I885" t="str">
            <v>H</v>
          </cell>
          <cell r="J885" t="str">
            <v>COLETADO</v>
          </cell>
          <cell r="K885">
            <v>165.36</v>
          </cell>
        </row>
        <row r="886">
          <cell r="G886">
            <v>91529</v>
          </cell>
          <cell r="H886" t="str">
            <v>COMPACTADOR DE SOLOS DE PERCUSSÃO (SOQUETE) COM MOTOR A GASOLINA 4 TEMPOS, POTÊNCIA 4 CV - DEPRECIAÇÃO. AF_08/2015</v>
          </cell>
          <cell r="I886" t="str">
            <v>H</v>
          </cell>
          <cell r="J886" t="str">
            <v>ATRIBUÍDO SÃO PAULO</v>
          </cell>
          <cell r="K886">
            <v>0.68</v>
          </cell>
        </row>
        <row r="887">
          <cell r="G887">
            <v>91530</v>
          </cell>
          <cell r="H887" t="str">
            <v>COMPACTADOR DE SOLOS DE PERCUSSÃO (SOQUETE) COM MOTOR A GASOLINA 4 TEMPOS, POTÊNCIA 4 CV - JUROS. AF_08/2015</v>
          </cell>
          <cell r="I887" t="str">
            <v>H</v>
          </cell>
          <cell r="J887" t="str">
            <v>ATRIBUÍDO SÃO PAULO</v>
          </cell>
          <cell r="K887">
            <v>0.09</v>
          </cell>
        </row>
        <row r="888">
          <cell r="G888">
            <v>91531</v>
          </cell>
          <cell r="H888" t="str">
            <v>COMPACTADOR DE SOLOS DE PERCUSSÃO (SOQUETE) COM MOTOR A GASOLINA 4 TEMPOS, POTÊNCIA 4 CV - MANUTENÇÃO. AF_08/2015</v>
          </cell>
          <cell r="I888" t="str">
            <v>H</v>
          </cell>
          <cell r="J888" t="str">
            <v>ATRIBUÍDO SÃO PAULO</v>
          </cell>
          <cell r="K888">
            <v>0.85</v>
          </cell>
        </row>
        <row r="889">
          <cell r="G889">
            <v>91532</v>
          </cell>
          <cell r="H889" t="str">
            <v>COMPACTADOR DE SOLOS DE PERCUSSÃO (SOQUETE) COM MOTOR A GASOLINA 4 TEMPOS, POTÊNCIA 4 CV - MATERIAIS NA OPERAÇÃO. AF_08/2015</v>
          </cell>
          <cell r="I889" t="str">
            <v>H</v>
          </cell>
          <cell r="J889" t="str">
            <v>COLETADO</v>
          </cell>
          <cell r="K889">
            <v>6.2</v>
          </cell>
        </row>
        <row r="890">
          <cell r="G890">
            <v>91629</v>
          </cell>
          <cell r="H890" t="str">
            <v>GUINDAUTO HIDRÁULICO, CAPACIDADE MÁXIMA DE CARGA 6500 KG, MOMENTO MÁXIMO DE CARGA 5,8 TM, ALCANCE MÁXIMO HORIZONTAL 7,60 M, INCLUSIVE CAMINHÃO TOCO PBT 9.700 KG, POTÊNCIA DE 160 CV - DEPRECIAÇÃO. AF_08/2015</v>
          </cell>
          <cell r="I890" t="str">
            <v>H</v>
          </cell>
          <cell r="J890" t="str">
            <v>ATRIBUÍDO SÃO PAULO</v>
          </cell>
          <cell r="K890">
            <v>11.97</v>
          </cell>
        </row>
        <row r="891">
          <cell r="G891">
            <v>91630</v>
          </cell>
          <cell r="H891" t="str">
            <v>GUINDAUTO HIDRÁULICO, CAPACIDADE MÁXIMA DE CARGA 6500 KG, MOMENTO MÁXIMO DE CARGA 5,8 TM, ALCANCE MÁXIMO HORIZONTAL 7,60 M, INCLUSIVE CAMINHÃO TOCO PBT 9.700 KG, POTÊNCIA DE 160 CV - JUROS. AF_08/2015</v>
          </cell>
          <cell r="I891" t="str">
            <v>H</v>
          </cell>
          <cell r="J891" t="str">
            <v>ATRIBUÍDO SÃO PAULO</v>
          </cell>
          <cell r="K891">
            <v>2.5099999999999998</v>
          </cell>
        </row>
        <row r="892">
          <cell r="G892">
            <v>91631</v>
          </cell>
          <cell r="H892" t="str">
            <v>GUINDAUTO HIDRÁULICO, CAPACIDADE MÁXIMA DE CARGA 6500 KG, MOMENTO MÁXIMO DE CARGA 5,8 TM, ALCANCE MÁXIMO HORIZONTAL 7,60 M, INCLUSIVE CAMINHÃO TOCO PBT 9.700 KG, POTÊNCIA DE 160 CV - IMPOSTOS E SEGUROS. AF_08/2015</v>
          </cell>
          <cell r="I892" t="str">
            <v>H</v>
          </cell>
          <cell r="J892" t="str">
            <v>ATRIBUÍDO SÃO PAULO</v>
          </cell>
          <cell r="K892">
            <v>0.97</v>
          </cell>
        </row>
        <row r="893">
          <cell r="G893">
            <v>91632</v>
          </cell>
          <cell r="H893" t="str">
            <v>GUINDAUTO HIDRÁULICO, CAPACIDADE MÁXIMA DE CARGA 6500 KG, MOMENTO MÁXIMO DE CARGA 5,8 TM, ALCANCE MÁXIMO HORIZONTAL 7,60 M, INCLUSIVE CAMINHÃO TOCO PBT 9.700 KG, POTÊNCIA DE 160 CV - MANUTENÇÃO. AF_08/2015</v>
          </cell>
          <cell r="I893" t="str">
            <v>H</v>
          </cell>
          <cell r="J893" t="str">
            <v>ATRIBUÍDO SÃO PAULO</v>
          </cell>
          <cell r="K893">
            <v>22.44</v>
          </cell>
        </row>
        <row r="894">
          <cell r="G894">
            <v>91633</v>
          </cell>
          <cell r="H894" t="str">
            <v>GUINDAUTO HIDRÁULICO, CAPACIDADE MÁXIMA DE CARGA 6500 KG, MOMENTO MÁXIMO DE CARGA 5,8 TM, ALCANCE MÁXIMO HORIZONTAL 7,60 M, INCLUSIVE CAMINHÃO TOCO PBT 9.700 KG, POTÊNCIA DE 160 CV - MATERIAIS NA OPERAÇÃO. AF_08/2015</v>
          </cell>
          <cell r="I894" t="str">
            <v>H</v>
          </cell>
          <cell r="J894" t="str">
            <v>COLETADO</v>
          </cell>
          <cell r="K894">
            <v>103.12</v>
          </cell>
        </row>
        <row r="895">
          <cell r="G895">
            <v>91640</v>
          </cell>
          <cell r="H895" t="str">
            <v>CAMINHÃO DE TRANSPORTE DE MATERIAL ASFÁLTICO 30.000 L, COM CAVALO MECÂNICO DE CAPACIDADE MÁXIMA DE TRAÇÃO COMBINADO DE 66.000 KG, POTÊNCIA 360 CV, INCLUSIVE TANQUE DE ASFALTO COM SERPENTINA - DEPRECIAÇÃO. AF_08/2015</v>
          </cell>
          <cell r="I895" t="str">
            <v>H</v>
          </cell>
          <cell r="J895" t="str">
            <v>ATRIBUÍDO SÃO PAULO</v>
          </cell>
          <cell r="K895">
            <v>27.04</v>
          </cell>
        </row>
        <row r="896">
          <cell r="G896">
            <v>91641</v>
          </cell>
          <cell r="H896" t="str">
            <v>CAMINHÃO DE TRANSPORTE DE MATERIAL ASFÁLTICO 30.000 L, COM CAVALO MECÂNICO DE CAPACIDADE MÁXIMA DE TRAÇÃO COMBINADO DE 66.000 KG, POTÊNCIA 360 CV, INCLUSIVE TANQUE DE ASFALTO COM SERPENTINA - JUROS. AF_08/2015</v>
          </cell>
          <cell r="I896" t="str">
            <v>H</v>
          </cell>
          <cell r="J896" t="str">
            <v>ATRIBUÍDO SÃO PAULO</v>
          </cell>
          <cell r="K896">
            <v>5.67</v>
          </cell>
        </row>
        <row r="897">
          <cell r="G897">
            <v>91642</v>
          </cell>
          <cell r="H897" t="str">
            <v>CAMINHÃO DE TRANSPORTE DE MATERIAL ASFÁLTICO 30.000 L, COM CAVALO MECÂNICO DE CAPACIDADE MÁXIMA DE TRAÇÃO COMBINADO DE 66.000 KG, POTÊNCIA 360 CV, INCLUSIVE TANQUE DE ASFALTO COM SERPENTINA - IMPOSTOS E SEGUROS. AF_08/2015</v>
          </cell>
          <cell r="I897" t="str">
            <v>H</v>
          </cell>
          <cell r="J897" t="str">
            <v>ATRIBUÍDO SÃO PAULO</v>
          </cell>
          <cell r="K897">
            <v>2.2000000000000002</v>
          </cell>
        </row>
        <row r="898">
          <cell r="G898">
            <v>91643</v>
          </cell>
          <cell r="H898" t="str">
            <v>CAMINHÃO DE TRANSPORTE DE MATERIAL ASFÁLTICO 30.000 L, COM CAVALO MECÂNICO DE CAPACIDADE MÁXIMA DE TRAÇÃO COMBINADO DE 66.000 KG, POTÊNCIA 360 CV, INCLUSIVE TANQUE DE ASFALTO COM SERPENTINA - MANUTENÇÃO. AF_08/2015</v>
          </cell>
          <cell r="I898" t="str">
            <v>H</v>
          </cell>
          <cell r="J898" t="str">
            <v>ATRIBUÍDO SÃO PAULO</v>
          </cell>
          <cell r="K898">
            <v>50.72</v>
          </cell>
        </row>
        <row r="899">
          <cell r="G899">
            <v>91644</v>
          </cell>
          <cell r="H899" t="str">
            <v>CAMINHÃO DE TRANSPORTE DE MATERIAL ASFÁLTICO 30.000 L, COM CAVALO MECÂNICO DE CAPACIDADE MÁXIMA DE TRAÇÃO COMBINADO DE 66.000 KG, POTÊNCIA 360 CV, INCLUSIVE TANQUE DE ASFALTO COM SERPENTINA - MATERIAIS NA OPERAÇÃO. AF_08/2015</v>
          </cell>
          <cell r="I899" t="str">
            <v>H</v>
          </cell>
          <cell r="J899" t="str">
            <v>COLETADO</v>
          </cell>
          <cell r="K899">
            <v>232.06</v>
          </cell>
        </row>
        <row r="900">
          <cell r="G900">
            <v>91688</v>
          </cell>
          <cell r="H900" t="str">
            <v>SERRA CIRCULAR DE BANCADA COM MOTOR ELÉTRICO POTÊNCIA DE 5HP, COM COIFA PARA DISCO 10" - DEPRECIAÇÃO. AF_08/2015</v>
          </cell>
          <cell r="I900" t="str">
            <v>H</v>
          </cell>
          <cell r="J900" t="str">
            <v>COEFICIENTE DE REPRESENTATIVIDADE</v>
          </cell>
          <cell r="K900">
            <v>0.1</v>
          </cell>
        </row>
        <row r="901">
          <cell r="G901">
            <v>91689</v>
          </cell>
          <cell r="H901" t="str">
            <v>SERRA CIRCULAR DE BANCADA COM MOTOR ELÉTRICO POTÊNCIA DE 5HP, COM COIFA PARA DISCO 10" - JUROS. AF_08/2015</v>
          </cell>
          <cell r="I901" t="str">
            <v>H</v>
          </cell>
          <cell r="J901" t="str">
            <v>COEFICIENTE DE REPRESENTATIVIDADE</v>
          </cell>
          <cell r="K901">
            <v>0.02</v>
          </cell>
        </row>
        <row r="902">
          <cell r="G902">
            <v>91690</v>
          </cell>
          <cell r="H902" t="str">
            <v>SERRA CIRCULAR DE BANCADA COM MOTOR ELÉTRICO POTÊNCIA DE 5HP, COM COIFA PARA DISCO 10" - MANUTENÇÃO. AF_08/2015</v>
          </cell>
          <cell r="I902" t="str">
            <v>H</v>
          </cell>
          <cell r="J902" t="str">
            <v>COEFICIENTE DE REPRESENTATIVIDADE</v>
          </cell>
          <cell r="K902">
            <v>0.06</v>
          </cell>
        </row>
        <row r="903">
          <cell r="G903">
            <v>91691</v>
          </cell>
          <cell r="H903" t="str">
            <v>SERRA CIRCULAR DE BANCADA COM MOTOR ELÉTRICO POTÊNCIA DE 5HP, COM COIFA PARA DISCO 10" - MATERIAIS NA OPERAÇÃO. AF_08/2015</v>
          </cell>
          <cell r="I903" t="str">
            <v>H</v>
          </cell>
          <cell r="J903" t="str">
            <v>COEFICIENTE DE REPRESENTATIVIDADE</v>
          </cell>
          <cell r="K903">
            <v>3.36</v>
          </cell>
        </row>
        <row r="904">
          <cell r="G904">
            <v>92040</v>
          </cell>
          <cell r="H904" t="str">
            <v>DISTRIBUIDOR DE AGREGADOS REBOCAVEL, CAPACIDADE 1,9 M³, LARGURA DE TRABALHO 3,66 M - DEPRECIAÇÃO. AF_11/2015</v>
          </cell>
          <cell r="I904" t="str">
            <v>H</v>
          </cell>
          <cell r="J904" t="str">
            <v>ATRIBUÍDO SÃO PAULO</v>
          </cell>
          <cell r="K904">
            <v>5.82</v>
          </cell>
        </row>
        <row r="905">
          <cell r="G905">
            <v>92041</v>
          </cell>
          <cell r="H905" t="str">
            <v>DISTRIBUIDOR DE AGREGADOS REBOCAVEL, CAPACIDADE 1,9 M³, LARGURA DE TRABALHO 3,66 M - JUROS. AF_11/2015</v>
          </cell>
          <cell r="I905" t="str">
            <v>H</v>
          </cell>
          <cell r="J905" t="str">
            <v>ATRIBUÍDO SÃO PAULO</v>
          </cell>
          <cell r="K905">
            <v>0.61</v>
          </cell>
        </row>
        <row r="906">
          <cell r="G906">
            <v>92042</v>
          </cell>
          <cell r="H906" t="str">
            <v>DISTRIBUIDOR DE AGREGADOS REBOCAVEL, CAPACIDADE 1,9 M³, LARGURA DE TRABALHO 3,66 M - MANUTENÇÃO. AF_11/2015</v>
          </cell>
          <cell r="I906" t="str">
            <v>H</v>
          </cell>
          <cell r="J906" t="str">
            <v>ATRIBUÍDO SÃO PAULO</v>
          </cell>
          <cell r="K906">
            <v>4.8499999999999996</v>
          </cell>
        </row>
        <row r="907">
          <cell r="G907">
            <v>92101</v>
          </cell>
          <cell r="H907" t="str">
            <v>CAMINHÃO PARA EQUIPAMENTO DE LIMPEZA A SUCÇÃO COM CAMINHÃO TRUCADO DE PESO BRUTO TOTAL 23000 KG, CARGA ÚTIL MÁXIMA 15935 KG, DISTÂNCIA ENTRE EIXOS 4,80 M, POTÊNCIA 230 CV, INCLUSIVE LIMPADORA A SUCÇÃO, TANQUE 12000 L - DEPRECIAÇÃO. AF_11/2015</v>
          </cell>
          <cell r="I907" t="str">
            <v>H</v>
          </cell>
          <cell r="J907" t="str">
            <v>ATRIBUÍDO SÃO PAULO</v>
          </cell>
          <cell r="K907">
            <v>17.88</v>
          </cell>
        </row>
        <row r="908">
          <cell r="G908">
            <v>92102</v>
          </cell>
          <cell r="H908" t="str">
            <v>CAMINHÃO PARA EQUIPAMENTO DE LIMPEZA A SUCÇÃO COM CAMINHÃO TRUCADO DE PESO BRUTO TOTAL 23000 KG, CARGA ÚTIL MÁXIMA 15935 KG, DISTÂNCIA ENTRE EIXOS 4,80 M, POTÊNCIA 230 CV, INCLUSIVE LIMPADORA A SUCÇÃO, TANQUE 12000 L - JUROS. AF_11/2015</v>
          </cell>
          <cell r="I908" t="str">
            <v>H</v>
          </cell>
          <cell r="J908" t="str">
            <v>ATRIBUÍDO SÃO PAULO</v>
          </cell>
          <cell r="K908">
            <v>3.75</v>
          </cell>
        </row>
        <row r="909">
          <cell r="G909">
            <v>92103</v>
          </cell>
          <cell r="H909" t="str">
            <v>CAMINHÃO PARA EQUIPAMENTO DE LIMPEZA A SUCÇÃO COM CAMINHÃO TRUCADO DE PESO BRUTO TOTAL 23000 KG, CARGA ÚTIL MÁXIMA 15935 KG, DISTÂNCIA ENTRE EIXOS 4,80 M, POTÊNCIA 230 CV, INCLUSIVE LIMPADORA A SUCÇÃO, TANQUE 12000 L - IMPOSTOS E SEGUROS. AF_11/2015</v>
          </cell>
          <cell r="I909" t="str">
            <v>H</v>
          </cell>
          <cell r="J909" t="str">
            <v>ATRIBUÍDO SÃO PAULO</v>
          </cell>
          <cell r="K909">
            <v>1.45</v>
          </cell>
        </row>
        <row r="910">
          <cell r="G910">
            <v>92104</v>
          </cell>
          <cell r="H910" t="str">
            <v>CAMINHÃO PARA EQUIPAMENTO DE LIMPEZA A SUCÇÃO COM CAMINHÃO TRUCADO DE PESO BRUTO TOTAL 23000 KG, CARGA ÚTIL MÁXIMA 15935 KG, DISTÂNCIA ENTRE EIXOS 4,80 M, POTÊNCIA 230 CV, INCLUSIVE LIMPADORA A SUCÇÃO, TANQUE 12000 L - MANUTENÇÃO. AF_11/2015</v>
          </cell>
          <cell r="I910" t="str">
            <v>H</v>
          </cell>
          <cell r="J910" t="str">
            <v>ATRIBUÍDO SÃO PAULO</v>
          </cell>
          <cell r="K910">
            <v>33.53</v>
          </cell>
        </row>
        <row r="911">
          <cell r="G911">
            <v>92105</v>
          </cell>
          <cell r="H911" t="str">
            <v>CAMINHÃO PARA EQUIPAMENTO DE LIMPEZA A SUCÇÃO COM CAMINHÃO TRUCADO DE PESO BRUTO TOTAL 23000 KG, CARGA ÚTIL MÁX. 15935 KG, DISTÂNCIA ENTRE EIXOS 4,80 M, POTÊNCIA 230 CV, INCLUSIVE LIMPADORA A SUCÇÃO, TANQUE 12000 L - MATERIAIS NA OPERAÇÃO. AF_11/2015</v>
          </cell>
          <cell r="I911" t="str">
            <v>H</v>
          </cell>
          <cell r="J911" t="str">
            <v>COLETADO</v>
          </cell>
          <cell r="K911">
            <v>148.25</v>
          </cell>
        </row>
        <row r="912">
          <cell r="G912">
            <v>92108</v>
          </cell>
          <cell r="H912" t="str">
            <v>PENEIRA ROTATIVA COM MOTOR ELÉTRICO TRIFÁSICO DE 2 CV, CILINDRO DE 1 M X 0,60 M, COM FUROS DE 3,17 MM - DEPRECIAÇÃO. AF_11/2015</v>
          </cell>
          <cell r="I912" t="str">
            <v>H</v>
          </cell>
          <cell r="J912" t="str">
            <v>COEFICIENTE DE REPRESENTATIVIDADE</v>
          </cell>
          <cell r="K912">
            <v>0.97</v>
          </cell>
        </row>
        <row r="913">
          <cell r="G913">
            <v>92109</v>
          </cell>
          <cell r="H913" t="str">
            <v>PENEIRA ROTATIVA COM MOTOR ELÉTRICO TRIFÁSICO DE 2 CV, CILINDRO DE 1 M X 0,60 M, COM FUROS DE 3,17 MM - JUROS. AF_11/2015</v>
          </cell>
          <cell r="I913" t="str">
            <v>H</v>
          </cell>
          <cell r="J913" t="str">
            <v>COEFICIENTE DE REPRESENTATIVIDADE</v>
          </cell>
          <cell r="K913">
            <v>0.11</v>
          </cell>
        </row>
        <row r="914">
          <cell r="G914">
            <v>92110</v>
          </cell>
          <cell r="H914" t="str">
            <v>PENEIRA ROTATIVA COM MOTOR ELÉTRICO TRIFÁSICO DE 2 CV, CILINDRO DE 1 M X 0,60 M, COM FUROS DE 3,17 MM - MANUTENÇÃO. AF_11/2015</v>
          </cell>
          <cell r="I914" t="str">
            <v>H</v>
          </cell>
          <cell r="J914" t="str">
            <v>COEFICIENTE DE REPRESENTATIVIDADE</v>
          </cell>
          <cell r="K914">
            <v>0.75</v>
          </cell>
        </row>
        <row r="915">
          <cell r="G915">
            <v>92111</v>
          </cell>
          <cell r="H915" t="str">
            <v>PENEIRA ROTATIVA COM MOTOR ELÉTRICO TRIFÁSICO DE 2 CV, CILINDRO DE 1 M X 0,60 M, COM FUROS DE 3,17 MM - MATERIAIS NA OPERAÇÃO. AF_11/2015</v>
          </cell>
          <cell r="I915" t="str">
            <v>H</v>
          </cell>
          <cell r="J915" t="str">
            <v>COEFICIENTE DE REPRESENTATIVIDADE</v>
          </cell>
          <cell r="K915">
            <v>1.32</v>
          </cell>
        </row>
        <row r="916">
          <cell r="G916">
            <v>92114</v>
          </cell>
          <cell r="H916" t="str">
            <v>DOSADOR DE AREIA, CAPACIDADE DE 26 LITROS - DEPRECIAÇÃO. AF_11/2015</v>
          </cell>
          <cell r="I916" t="str">
            <v>H</v>
          </cell>
          <cell r="J916" t="str">
            <v>COEFICIENTE DE REPRESENTATIVIDADE</v>
          </cell>
          <cell r="K916">
            <v>0.1</v>
          </cell>
        </row>
        <row r="917">
          <cell r="G917">
            <v>92115</v>
          </cell>
          <cell r="H917" t="str">
            <v>DOSADOR DE AREIA, CAPACIDADE DE 26 LITROS - JUROS. AF_11/2015</v>
          </cell>
          <cell r="I917" t="str">
            <v>H</v>
          </cell>
          <cell r="J917" t="str">
            <v>COEFICIENTE DE REPRESENTATIVIDADE</v>
          </cell>
          <cell r="K917">
            <v>0.01</v>
          </cell>
        </row>
        <row r="918">
          <cell r="G918">
            <v>92116</v>
          </cell>
          <cell r="H918" t="str">
            <v>DOSADOR DE AREIA, CAPACIDADE DE 26 LITROS - MANUTENÇÃO. AF_11/2015</v>
          </cell>
          <cell r="I918" t="str">
            <v>H</v>
          </cell>
          <cell r="J918" t="str">
            <v>COEFICIENTE DE REPRESENTATIVIDADE</v>
          </cell>
          <cell r="K918">
            <v>0.13</v>
          </cell>
        </row>
        <row r="919">
          <cell r="G919">
            <v>92133</v>
          </cell>
          <cell r="H919" t="str">
            <v>CAMINHONETE COM MOTOR A DIESEL, POTÊNCIA 180 CV, CABINE DUPLA, 4X4 - DEPRECIAÇÃO. AF_11/2015</v>
          </cell>
          <cell r="I919" t="str">
            <v>H</v>
          </cell>
          <cell r="J919" t="str">
            <v>COLETADO</v>
          </cell>
          <cell r="K919">
            <v>9.57</v>
          </cell>
        </row>
        <row r="920">
          <cell r="G920">
            <v>92134</v>
          </cell>
          <cell r="H920" t="str">
            <v>CAMINHONETE COM MOTOR A DIESEL, POTÊNCIA 180 CV, CABINE DUPLA, 4X4 - JUROS. AF_11/2015</v>
          </cell>
          <cell r="I920" t="str">
            <v>H</v>
          </cell>
          <cell r="J920" t="str">
            <v>COLETADO</v>
          </cell>
          <cell r="K920">
            <v>1.51</v>
          </cell>
        </row>
        <row r="921">
          <cell r="G921">
            <v>92135</v>
          </cell>
          <cell r="H921" t="str">
            <v>CAMINHONETE COM MOTOR A DIESEL, POTÊNCIA 180 CV, CABINE DUPLA, 4X4 - IMPOSTOS E SEGUROS. AF_11/2015</v>
          </cell>
          <cell r="I921" t="str">
            <v>H</v>
          </cell>
          <cell r="J921" t="str">
            <v>COLETADO</v>
          </cell>
          <cell r="K921">
            <v>0.59</v>
          </cell>
        </row>
        <row r="922">
          <cell r="G922">
            <v>92136</v>
          </cell>
          <cell r="H922" t="str">
            <v>CAMINHONETE COM MOTOR A DIESEL, POTÊNCIA 180 CV, CABINE DUPLA, 4X4 - MANUTENÇÃO. AF_11/2015</v>
          </cell>
          <cell r="I922" t="str">
            <v>H</v>
          </cell>
          <cell r="J922" t="str">
            <v>COLETADO</v>
          </cell>
          <cell r="K922">
            <v>11.96</v>
          </cell>
        </row>
        <row r="923">
          <cell r="G923">
            <v>92137</v>
          </cell>
          <cell r="H923" t="str">
            <v>CAMINHONETE COM MOTOR A DIESEL, POTÊNCIA 180 CV, CABINE DUPLA, 4X4 - MATERIAIS NA OPERAÇÃO. AF_11/2015</v>
          </cell>
          <cell r="I923" t="str">
            <v>H</v>
          </cell>
          <cell r="J923" t="str">
            <v>COLETADO</v>
          </cell>
          <cell r="K923">
            <v>30.51</v>
          </cell>
        </row>
        <row r="924">
          <cell r="G924">
            <v>92140</v>
          </cell>
          <cell r="H924" t="str">
            <v>CAMINHONETE CABINE SIMPLES COM MOTOR 1.6 FLEX, CÂMBIO MANUAL, POTÊNCIA 101/104 CV, 2 PORTAS - DEPRECIAÇÃO. AF_11/2015</v>
          </cell>
          <cell r="I924" t="str">
            <v>H</v>
          </cell>
          <cell r="J924" t="str">
            <v>COEFICIENTE DE REPRESENTATIVIDADE</v>
          </cell>
          <cell r="K924">
            <v>2.91</v>
          </cell>
        </row>
        <row r="925">
          <cell r="G925">
            <v>92141</v>
          </cell>
          <cell r="H925" t="str">
            <v>CAMINHONETE CABINE SIMPLES COM MOTOR 1.6 FLEX, CÂMBIO MANUAL, POTÊNCIA 101/104 CV, 2 PORTAS - JUROS. AF_11/2015</v>
          </cell>
          <cell r="I925" t="str">
            <v>H</v>
          </cell>
          <cell r="J925" t="str">
            <v>COEFICIENTE DE REPRESENTATIVIDADE</v>
          </cell>
          <cell r="K925">
            <v>0.46</v>
          </cell>
        </row>
        <row r="926">
          <cell r="G926">
            <v>92142</v>
          </cell>
          <cell r="H926" t="str">
            <v>CAMINHONETE CABINE SIMPLES COM MOTOR 1.6 FLEX, CÂMBIO MANUAL, POTÊNCIA 101/104 CV, 2 PORTAS - IMPOSTOS E SEGUROS. AF_11/2015</v>
          </cell>
          <cell r="I926" t="str">
            <v>H</v>
          </cell>
          <cell r="J926" t="str">
            <v>COEFICIENTE DE REPRESENTATIVIDADE</v>
          </cell>
          <cell r="K926">
            <v>0.18</v>
          </cell>
        </row>
        <row r="927">
          <cell r="G927">
            <v>92143</v>
          </cell>
          <cell r="H927" t="str">
            <v>CAMINHONETE CABINE SIMPLES COM MOTOR 1.6 FLEX, CÂMBIO MANUAL, POTÊNCIA 101/104 CV, 2 PORTAS - MANUTENÇÃO. AF_11/2015</v>
          </cell>
          <cell r="I927" t="str">
            <v>H</v>
          </cell>
          <cell r="J927" t="str">
            <v>COEFICIENTE DE REPRESENTATIVIDADE</v>
          </cell>
          <cell r="K927">
            <v>3.64</v>
          </cell>
        </row>
        <row r="928">
          <cell r="G928">
            <v>92144</v>
          </cell>
          <cell r="H928" t="str">
            <v>CAMINHONETE CABINE SIMPLES COM MOTOR 1.6 FLEX, CÂMBIO MANUAL, POTÊNCIA 101/104 CV, 2 PORTAS - MATERIAIS NA OPERAÇÃO. AF_11/2015</v>
          </cell>
          <cell r="I928" t="str">
            <v>H</v>
          </cell>
          <cell r="J928" t="str">
            <v>COLETADO</v>
          </cell>
          <cell r="K928">
            <v>40.270000000000003</v>
          </cell>
        </row>
        <row r="929">
          <cell r="G929">
            <v>92237</v>
          </cell>
          <cell r="H929" t="str">
            <v>CAMINHÃO DE TRANSPORTE DE MATERIAL ASFÁLTICO 20.000 L, COM CAVALO MECÂNICO DE CAPACIDADE MÁXIMA DE TRAÇÃO COMBINADO DE 45.000 KG, POTÊNCIA 330 CV, INCLUSIVE TANQUE DE ASFALTO COM MAÇARICO - DEPRECIAÇÃO. AF_12/2015</v>
          </cell>
          <cell r="I929" t="str">
            <v>H</v>
          </cell>
          <cell r="J929" t="str">
            <v>ATRIBUÍDO SÃO PAULO</v>
          </cell>
          <cell r="K929">
            <v>19.86</v>
          </cell>
        </row>
        <row r="930">
          <cell r="G930">
            <v>92238</v>
          </cell>
          <cell r="H930" t="str">
            <v>CAMINHÃO DE TRANSPORTE DE MATERIAL ASFÁLTICO 20.000 L, COM CAVALO MECÂNICO DE CAPACIDADE MÁXIMA DE TRAÇÃO COMBINADO DE 45.000 KG, POTÊNCIA 330 CV, INCLUSIVE TANQUE DE ASFALTO COM MAÇARICO - JUROS. AF_12/2015</v>
          </cell>
          <cell r="I930" t="str">
            <v>H</v>
          </cell>
          <cell r="J930" t="str">
            <v>ATRIBUÍDO SÃO PAULO</v>
          </cell>
          <cell r="K930">
            <v>4.16</v>
          </cell>
        </row>
        <row r="931">
          <cell r="G931">
            <v>92239</v>
          </cell>
          <cell r="H931" t="str">
            <v>CAMINHÃO DE TRANSPORTE DE MATERIAL ASFÁLTICO 20.000 L, COM CAVALO MECÂNICO DE CAPACIDADE MÁXIMA DE TRAÇÃO COMBINADO DE 45.000 KG, POTÊNCIA 330 CV, INCLUSIVE TANQUE DE ASFALTO COM MAÇARICO - IMPOSTOS E SEGUROS. AF_12/2015</v>
          </cell>
          <cell r="I931" t="str">
            <v>H</v>
          </cell>
          <cell r="J931" t="str">
            <v>ATRIBUÍDO SÃO PAULO</v>
          </cell>
          <cell r="K931">
            <v>1.61</v>
          </cell>
        </row>
        <row r="932">
          <cell r="G932">
            <v>92240</v>
          </cell>
          <cell r="H932" t="str">
            <v>CAMINHÃO DE TRANSPORTE DE MATERIAL ASFÁLTICO 20.000 L, COM CAVALO MECÂNICO DE CAPACIDADE MÁXIMA DE TRAÇÃO COMBINADO DE 45.000 KG, POTÊNCIA 330 CV, INCLUSIVE TANQUE DE ASFALTO COM MAÇARICO - MANUTENÇÃO. AF_12/2015</v>
          </cell>
          <cell r="I932" t="str">
            <v>H</v>
          </cell>
          <cell r="J932" t="str">
            <v>ATRIBUÍDO SÃO PAULO</v>
          </cell>
          <cell r="K932">
            <v>37.229999999999997</v>
          </cell>
        </row>
        <row r="933">
          <cell r="G933">
            <v>92241</v>
          </cell>
          <cell r="H933" t="str">
            <v>CAMINHÃO DE TRANSPORTE DE MATERIAL ASFÁLTICO 20.000 L, COM CAVALO MECÂNICO DE CAPACIDADE MÁXIMA DE TRAÇÃO COMBINADO DE 45.000 KG, POTÊNCIA 330 CV, INCLUSIVE TANQUE DE ASFALTO COM MAÇARICO - MATERIAIS NA OPERAÇÃO. AF_12/2015</v>
          </cell>
          <cell r="I933" t="str">
            <v>H</v>
          </cell>
          <cell r="J933" t="str">
            <v>COLETADO</v>
          </cell>
          <cell r="K933">
            <v>212.75</v>
          </cell>
        </row>
        <row r="934">
          <cell r="G934">
            <v>92712</v>
          </cell>
          <cell r="H934" t="str">
            <v>APARELHO PARA CORTE E SOLDA OXI-ACETILENO SOBRE RODAS, INCLUSIVE CILINDROS E MAÇARICOS - DEPRECIAÇÃO. AF_12/2015</v>
          </cell>
          <cell r="I934" t="str">
            <v>H</v>
          </cell>
          <cell r="J934" t="str">
            <v>COEFICIENTE DE REPRESENTATIVIDADE</v>
          </cell>
          <cell r="K934">
            <v>0.23</v>
          </cell>
        </row>
        <row r="935">
          <cell r="G935">
            <v>92713</v>
          </cell>
          <cell r="H935" t="str">
            <v>APARELHO PARA CORTE E SOLDA OXI-ACETILENO SOBRE RODAS, INCLUSIVE CILINDROS E MAÇARICOS - JUROS. AF_12/2015</v>
          </cell>
          <cell r="I935" t="str">
            <v>H</v>
          </cell>
          <cell r="J935" t="str">
            <v>COEFICIENTE DE REPRESENTATIVIDADE</v>
          </cell>
          <cell r="K935">
            <v>0.02</v>
          </cell>
        </row>
        <row r="936">
          <cell r="G936">
            <v>92714</v>
          </cell>
          <cell r="H936" t="str">
            <v>APARELHO PARA CORTE E SOLDA OXI-ACETILENO SOBRE RODAS, INCLUSIVE CILINDROS E MAÇARICOS - MANUTENÇÃO. AF_12/2015</v>
          </cell>
          <cell r="I936" t="str">
            <v>H</v>
          </cell>
          <cell r="J936" t="str">
            <v>COEFICIENTE DE REPRESENTATIVIDADE</v>
          </cell>
          <cell r="K936">
            <v>0.28000000000000003</v>
          </cell>
        </row>
        <row r="937">
          <cell r="G937">
            <v>92715</v>
          </cell>
          <cell r="H937" t="str">
            <v>APARELHO PARA CORTE E SOLDA OXI-ACETILENO SOBRE RODAS, INCLUSIVE CILINDROS E MAÇARICOS - MATERIAIS NA OPERAÇÃO. AF_12/2015</v>
          </cell>
          <cell r="I937" t="str">
            <v>H</v>
          </cell>
          <cell r="J937" t="str">
            <v>COEFICIENTE DE REPRESENTATIVIDADE</v>
          </cell>
          <cell r="K937">
            <v>25.98</v>
          </cell>
        </row>
        <row r="938">
          <cell r="G938">
            <v>92956</v>
          </cell>
          <cell r="H938" t="str">
            <v>MÁQUINA EXTRUSORA DE CONCRETO PARA GUIAS E SARJETAS, MOTOR A DIESEL, POTÊNCIA 14 CV - DEPRECIAÇÃO. AF_12/2015</v>
          </cell>
          <cell r="I938" t="str">
            <v>H</v>
          </cell>
          <cell r="J938" t="str">
            <v>ATRIBUÍDO SÃO PAULO</v>
          </cell>
          <cell r="K938">
            <v>3.55</v>
          </cell>
        </row>
        <row r="939">
          <cell r="G939">
            <v>92957</v>
          </cell>
          <cell r="H939" t="str">
            <v>MÁQUINA EXTRUSORA DE CONCRETO PARA GUIAS E SARJETAS, MOTOR A DIESEL, POTÊNCIA 14 CV - JUROS. AF_12/2015</v>
          </cell>
          <cell r="I939" t="str">
            <v>H</v>
          </cell>
          <cell r="J939" t="str">
            <v>ATRIBUÍDO SÃO PAULO</v>
          </cell>
          <cell r="K939">
            <v>0.42</v>
          </cell>
        </row>
        <row r="940">
          <cell r="G940">
            <v>92958</v>
          </cell>
          <cell r="H940" t="str">
            <v>MÁQUINA EXTRUSORA DE CONCRETO PARA GUIAS E SARJETAS, MOTOR A DIESEL, POTÊNCIA 14 CV - MANUTENÇÃO. AF_12/2015</v>
          </cell>
          <cell r="I940" t="str">
            <v>H</v>
          </cell>
          <cell r="J940" t="str">
            <v>ATRIBUÍDO SÃO PAULO</v>
          </cell>
          <cell r="K940">
            <v>3.88</v>
          </cell>
        </row>
        <row r="941">
          <cell r="G941">
            <v>92959</v>
          </cell>
          <cell r="H941" t="str">
            <v>MÁQUINA EXTRUSORA DE CONCRETO PARA GUIAS E SARJETAS, MOTOR A DIESEL, POTÊNCIA 14 CV - MATERIAIS NA OPERAÇÃO. AF_12/2015</v>
          </cell>
          <cell r="I941" t="str">
            <v>H</v>
          </cell>
          <cell r="J941" t="str">
            <v>COLETADO</v>
          </cell>
          <cell r="K941">
            <v>7.14</v>
          </cell>
        </row>
        <row r="942">
          <cell r="G942">
            <v>92963</v>
          </cell>
          <cell r="H942" t="str">
            <v>MARTELO PERFURADOR PNEUMÁTICO MANUAL, HASTE 25 X 75 MM, 21 KG - DEPRECIAÇÃO. AF_12/2015</v>
          </cell>
          <cell r="I942" t="str">
            <v>H</v>
          </cell>
          <cell r="J942" t="str">
            <v>COEFICIENTE DE REPRESENTATIVIDADE</v>
          </cell>
          <cell r="K942">
            <v>0.85</v>
          </cell>
        </row>
        <row r="943">
          <cell r="G943">
            <v>92964</v>
          </cell>
          <cell r="H943" t="str">
            <v>MARTELO PERFURADOR PNEUMÁTICO MANUAL, HASTE 25 X 75 MM, 21 KG - JUROS. AF_12/2015</v>
          </cell>
          <cell r="I943" t="str">
            <v>H</v>
          </cell>
          <cell r="J943" t="str">
            <v>COEFICIENTE DE REPRESENTATIVIDADE</v>
          </cell>
          <cell r="K943">
            <v>0.1</v>
          </cell>
        </row>
        <row r="944">
          <cell r="G944">
            <v>92965</v>
          </cell>
          <cell r="H944" t="str">
            <v>MARTELO PERFURADOR PNEUMÁTICO MANUAL, HASTE 25 X 75 MM, 21 KG - MANUTENÇÃO. AF_12/2015</v>
          </cell>
          <cell r="I944" t="str">
            <v>H</v>
          </cell>
          <cell r="J944" t="str">
            <v>COEFICIENTE DE REPRESENTATIVIDADE</v>
          </cell>
          <cell r="K944">
            <v>1.07</v>
          </cell>
        </row>
        <row r="945">
          <cell r="G945">
            <v>93220</v>
          </cell>
          <cell r="H945" t="str">
            <v>PERFURATRIZ COM TORRE METÁLICA PARA EXECUÇÃO DE ESTACA HÉLICE CONTÍNUA, PROFUNDIDADE MÁXIMA DE 32 M, DIÂMETRO MÁXIMO DE 1000 MM, POTÊNCIA INSTALADA DE 350 HP, MESA ROTATIVA COM TORQUE MÁXIMO DE 263 KNM - DEPRECIAÇÃO. AF_01/2016</v>
          </cell>
          <cell r="I945" t="str">
            <v>H</v>
          </cell>
          <cell r="J945" t="str">
            <v>COEFICIENTE DE REPRESENTATIVIDADE</v>
          </cell>
          <cell r="K945">
            <v>266.42</v>
          </cell>
        </row>
        <row r="946">
          <cell r="G946">
            <v>93221</v>
          </cell>
          <cell r="H946" t="str">
            <v>PERFURATRIZ COM TORRE METÁLICA PARA EXECUÇÃO DE ESTACA HÉLICE CONTÍNUA, PROFUNDIDADE MÁXIMA DE 32 M, DIÂMETRO MÁXIMO DE 1000 MM, POTÊNCIA INSTALADA DE 350 HP, MESA ROTATIVA COM TORQUE MÁXIMO DE 263 KNM - JUROS. AF_01/2016</v>
          </cell>
          <cell r="I946" t="str">
            <v>H</v>
          </cell>
          <cell r="J946" t="str">
            <v>COEFICIENTE DE REPRESENTATIVIDADE</v>
          </cell>
          <cell r="K946">
            <v>36.99</v>
          </cell>
        </row>
        <row r="947">
          <cell r="G947">
            <v>93222</v>
          </cell>
          <cell r="H947" t="str">
            <v>PERFURATRIZ COM TORRE METÁLICA PARA EXECUÇÃO DE ESTACA HÉLICE CONTÍNUA, PROFUNDIDADE MÁXIMA DE 32 M, DIÂMETRO MÁXIMO DE 1000 MM, POTÊNCIA INSTALADA DE 350 HP, MESA ROTATIVA COM TORQUE MÁXIMO DE 263 KNM - MANUTENÇÃO. AF_01/2016</v>
          </cell>
          <cell r="I947" t="str">
            <v>H</v>
          </cell>
          <cell r="J947" t="str">
            <v>COEFICIENTE DE REPRESENTATIVIDADE</v>
          </cell>
          <cell r="K947">
            <v>333.41</v>
          </cell>
        </row>
        <row r="948">
          <cell r="G948">
            <v>93223</v>
          </cell>
          <cell r="H948" t="str">
            <v>PERFURATRIZ COM TORRE METÁLICA PARA EXECUÇÃO DE ESTACA HÉLICE CONTÍNUA, PROFUNDIDADE MÁXIMA DE 32 M, DIÂMETRO MÁXIMO DE 1000 MM, POTÊNCIA INSTALADA DE 350 HP, MESA ROTATIVA COM TORQUE MÁXIMO DE 263 KNM  MATERIAIS NA OPERAÇÃO. AF_01/2016</v>
          </cell>
          <cell r="I948" t="str">
            <v>H</v>
          </cell>
          <cell r="J948" t="str">
            <v>COLETADO</v>
          </cell>
          <cell r="K948">
            <v>120.41</v>
          </cell>
        </row>
        <row r="949">
          <cell r="G949">
            <v>93229</v>
          </cell>
          <cell r="H949" t="str">
            <v>BETONEIRA CAPACIDADE NOMINAL 400 L, CAPACIDADE DE MISTURA 310 L, MOTOR A GASOLINA POTÊNCIA 5,5 HP, SEM CARREGADOR - DEPRECIAÇÃO. AF_02/2016</v>
          </cell>
          <cell r="I949" t="str">
            <v>H</v>
          </cell>
          <cell r="J949" t="str">
            <v>COEFICIENTE DE REPRESENTATIVIDADE</v>
          </cell>
          <cell r="K949">
            <v>0.41</v>
          </cell>
        </row>
        <row r="950">
          <cell r="G950">
            <v>93230</v>
          </cell>
          <cell r="H950" t="str">
            <v>BETONEIRA CAPACIDADE NOMINAL 400 L, CAPACIDADE DE MISTURA 310 L, MOTOR A GASOLINA POTÊNCIA 5,5 HP, SEM CARREGADOR - JUROS. AF_02/2016</v>
          </cell>
          <cell r="I950" t="str">
            <v>H</v>
          </cell>
          <cell r="J950" t="str">
            <v>COEFICIENTE DE REPRESENTATIVIDADE</v>
          </cell>
          <cell r="K950">
            <v>0.04</v>
          </cell>
        </row>
        <row r="951">
          <cell r="G951">
            <v>93231</v>
          </cell>
          <cell r="H951" t="str">
            <v>BETONEIRA CAPACIDADE NOMINAL 400 L, CAPACIDADE DE MISTURA 310 L, MOTOR A GASOLINA POTÊNCIA 5,5 HP, SEM CARREGADOR - MANUTENÇÃO. AF_02/2016</v>
          </cell>
          <cell r="I951" t="str">
            <v>H</v>
          </cell>
          <cell r="J951" t="str">
            <v>COEFICIENTE DE REPRESENTATIVIDADE</v>
          </cell>
          <cell r="K951">
            <v>0.38</v>
          </cell>
        </row>
        <row r="952">
          <cell r="G952">
            <v>93232</v>
          </cell>
          <cell r="H952" t="str">
            <v>BETONEIRA CAPACIDADE NOMINAL 400 L, CAPACIDADE DE MISTURA 310 L, MOTOR A GASOLINA POTÊNCIA 5,5 HP, SEM CARREGADOR - MATERIAIS NA OPERAÇÃO. AF_02/2016</v>
          </cell>
          <cell r="I952" t="str">
            <v>H</v>
          </cell>
          <cell r="J952" t="str">
            <v>COLETADO</v>
          </cell>
          <cell r="K952">
            <v>8.66</v>
          </cell>
        </row>
        <row r="953">
          <cell r="G953">
            <v>93235</v>
          </cell>
          <cell r="H953" t="str">
            <v>GRUPO GERADOR ESTACIONÁRIO, MOTOR DIESEL POTÊNCIA 170 KVA - JUROS. AF_02/2016</v>
          </cell>
          <cell r="I953" t="str">
            <v>H</v>
          </cell>
          <cell r="J953" t="str">
            <v>COEFICIENTE DE REPRESENTATIVIDADE</v>
          </cell>
          <cell r="K953">
            <v>0.57999999999999996</v>
          </cell>
        </row>
        <row r="954">
          <cell r="G954">
            <v>93238</v>
          </cell>
          <cell r="H954" t="str">
            <v>ROLO COMPACTADOR VIBRATÓRIO REBOCÁVEL, CILINDRO DE AÇO LISO, POTÊNCIA DE TRAÇÃO DE 65 CV, PESO 4,7 T, IMPACTO DINÂMICO 18,3 T, LARGURA DE TRABALHO 1,67 M - JUROS. AF_02/2016</v>
          </cell>
          <cell r="I954" t="str">
            <v>H</v>
          </cell>
          <cell r="J954" t="str">
            <v>ATRIBUÍDO SÃO PAULO</v>
          </cell>
          <cell r="K954">
            <v>0.87</v>
          </cell>
        </row>
        <row r="955">
          <cell r="G955">
            <v>93239</v>
          </cell>
          <cell r="H955" t="str">
            <v>ROLO COMPACTADOR VIBRATÓRIO PÉ DE CARNEIRO, OPERADO POR CONTROLE REMOTO, POTÊNCIA 12,5 KW, PESO OPERACIONAL 1,675 T, LARGURA DE TRABALHO 0,85 M - JUROS. AF_02/2016</v>
          </cell>
          <cell r="I955" t="str">
            <v>H</v>
          </cell>
          <cell r="J955" t="str">
            <v>ATRIBUÍDO SÃO PAULO</v>
          </cell>
          <cell r="K955">
            <v>3.94</v>
          </cell>
        </row>
        <row r="956">
          <cell r="G956">
            <v>93240</v>
          </cell>
          <cell r="H956" t="str">
            <v>ROLO COMPACTADOR VIBRATÓRIO PÉ DE CARNEIRO, OPERADO POR CONTROLE REMOTO, POTÊNCIA 12,5 KW, PESO OPERACIONAL 1,675 T, LARGURA DE TRABALHO 0,85 M - MATERIAIS NA OPERAÇÃO. AF_02/2016</v>
          </cell>
          <cell r="I956" t="str">
            <v>H</v>
          </cell>
          <cell r="J956" t="str">
            <v>COLETADO</v>
          </cell>
          <cell r="K956">
            <v>9.2200000000000006</v>
          </cell>
        </row>
        <row r="957">
          <cell r="G957">
            <v>93267</v>
          </cell>
          <cell r="H957" t="str">
            <v>GRUA ASCENCIONAL, LANÇA DE 30 M, CAPACIDADE DE 1,0 T A 30 M, ALTURA ATÉ 39 M  DEPRECIAÇÃO. AF_03/2016</v>
          </cell>
          <cell r="I957" t="str">
            <v>H</v>
          </cell>
          <cell r="J957" t="str">
            <v>ATRIBUÍDO SÃO PAULO</v>
          </cell>
          <cell r="K957">
            <v>38.85</v>
          </cell>
        </row>
        <row r="958">
          <cell r="G958">
            <v>93269</v>
          </cell>
          <cell r="H958" t="str">
            <v>GRUA ASCENCIONAL, LANÇA DE 30 M, CAPACIDADE DE 1,0 T A 30 M, ALTURA ATÉ 39 M   JUROS. AF_03/2016</v>
          </cell>
          <cell r="I958" t="str">
            <v>H</v>
          </cell>
          <cell r="J958" t="str">
            <v>ATRIBUÍDO SÃO PAULO</v>
          </cell>
          <cell r="K958">
            <v>4.6100000000000003</v>
          </cell>
        </row>
        <row r="959">
          <cell r="G959">
            <v>93270</v>
          </cell>
          <cell r="H959" t="str">
            <v>GRUA ASCENCIONAL, LANÇA DE 30 M, CAPACIDADE DE 1,0 T A 30 M, ALTURA ATÉ 39 M   MANUTENÇÃO. AF_03/2016</v>
          </cell>
          <cell r="I959" t="str">
            <v>H</v>
          </cell>
          <cell r="J959" t="str">
            <v>ATRIBUÍDO SÃO PAULO</v>
          </cell>
          <cell r="K959">
            <v>42.49</v>
          </cell>
        </row>
        <row r="960">
          <cell r="G960">
            <v>93271</v>
          </cell>
          <cell r="H960" t="str">
            <v>GRUA ASCENCIONAL, LANÇA DE 30 M, CAPACIDADE DE 1,0 T A 30 M, ALTURA ATÉ 39 M   MATERIAIS NA OPERAÇÃO. AF_03/2016</v>
          </cell>
          <cell r="I960" t="str">
            <v>H</v>
          </cell>
          <cell r="J960" t="str">
            <v>COEFICIENTE DE REPRESENTATIVIDADE</v>
          </cell>
          <cell r="K960">
            <v>9.91</v>
          </cell>
        </row>
        <row r="961">
          <cell r="G961">
            <v>93277</v>
          </cell>
          <cell r="H961" t="str">
            <v>GUINCHO ELÉTRICO DE COLUNA, CAPACIDADE 400 KG, COM MOTO FREIO, MOTOR TRIFÁSICO DE 1,25 CV - DEPRECIAÇÃO. AF_03/2016</v>
          </cell>
          <cell r="I961" t="str">
            <v>H</v>
          </cell>
          <cell r="J961" t="str">
            <v>COEFICIENTE DE REPRESENTATIVIDADE</v>
          </cell>
          <cell r="K961">
            <v>0.25</v>
          </cell>
        </row>
        <row r="962">
          <cell r="G962">
            <v>93278</v>
          </cell>
          <cell r="H962" t="str">
            <v>GUINCHO ELÉTRICO DE COLUNA, CAPACIDADE 400 KG, COM MOTO FREIO, MOTOR TRIFÁSICO DE 1,25 CV - JUROS. AF_03/2016</v>
          </cell>
          <cell r="I962" t="str">
            <v>H</v>
          </cell>
          <cell r="J962" t="str">
            <v>COEFICIENTE DE REPRESENTATIVIDADE</v>
          </cell>
          <cell r="K962">
            <v>0.03</v>
          </cell>
        </row>
        <row r="963">
          <cell r="G963">
            <v>93279</v>
          </cell>
          <cell r="H963" t="str">
            <v>GUINCHO ELÉTRICO DE COLUNA, CAPACIDADE 400 KG, COM MOTO FREIO, MOTOR TRIFÁSICO DE 1,25 CV - MANUTENÇÃO. AF_03/2016</v>
          </cell>
          <cell r="I963" t="str">
            <v>H</v>
          </cell>
          <cell r="J963" t="str">
            <v>COEFICIENTE DE REPRESENTATIVIDADE</v>
          </cell>
          <cell r="K963">
            <v>0.24</v>
          </cell>
        </row>
        <row r="964">
          <cell r="G964">
            <v>93280</v>
          </cell>
          <cell r="H964" t="str">
            <v>GUINCHO ELÉTRICO DE COLUNA, CAPACIDADE 400 KG, COM MOTO FREIO, MOTOR TRIFÁSICO DE 1,25 CV - MATERIAIS NA OPERAÇÃO. AF_03/2016</v>
          </cell>
          <cell r="I964" t="str">
            <v>H</v>
          </cell>
          <cell r="J964" t="str">
            <v>COEFICIENTE DE REPRESENTATIVIDADE</v>
          </cell>
          <cell r="K964">
            <v>0.82</v>
          </cell>
        </row>
        <row r="965">
          <cell r="G965">
            <v>93283</v>
          </cell>
          <cell r="H965" t="str">
            <v>GUINDASTE HIDRÁULICO AUTOPROPELIDO, COM LANÇA TELESCÓPICA 40 M, CAPACIDADE MÁXIMA 60 T, POTÊNCIA 260 KW - DEPRECIAÇÃO. AF_03/2016</v>
          </cell>
          <cell r="I965" t="str">
            <v>H</v>
          </cell>
          <cell r="J965" t="str">
            <v>ATRIBUÍDO SÃO PAULO</v>
          </cell>
          <cell r="K965">
            <v>81.650000000000006</v>
          </cell>
        </row>
        <row r="966">
          <cell r="G966">
            <v>93284</v>
          </cell>
          <cell r="H966" t="str">
            <v>GUINDASTE HIDRÁULICO AUTOPROPELIDO, COM LANÇA TELESCÓPICA 40 M, CAPACIDADE MÁXIMA 60 T, POTÊNCIA 260 KW - JUROS. AF_03/2016</v>
          </cell>
          <cell r="I966" t="str">
            <v>H</v>
          </cell>
          <cell r="J966" t="str">
            <v>ATRIBUÍDO SÃO PAULO</v>
          </cell>
          <cell r="K966">
            <v>15.51</v>
          </cell>
        </row>
        <row r="967">
          <cell r="G967">
            <v>93285</v>
          </cell>
          <cell r="H967" t="str">
            <v>GUINDASTE HIDRÁULICO AUTOPROPELIDO, COM LANÇA TELESCÓPICA 40 M, CAPACIDADE MÁXIMA 60 T, POTÊNCIA 260 KW - MANUTENÇÃO. AF_03/2016</v>
          </cell>
          <cell r="I967" t="str">
            <v>H</v>
          </cell>
          <cell r="J967" t="str">
            <v>ATRIBUÍDO SÃO PAULO</v>
          </cell>
          <cell r="K967">
            <v>131.25</v>
          </cell>
        </row>
        <row r="968">
          <cell r="G968">
            <v>93286</v>
          </cell>
          <cell r="H968" t="str">
            <v>GUINDASTE HIDRÁULICO AUTOPROPELIDO, COM LANÇA TELESCÓPICA 40 M, CAPACIDADE MÁXIMA 60 T, POTÊNCIA 260 KW - MATERIAIS NA OPERAÇÃO. AF_03/2016</v>
          </cell>
          <cell r="I968" t="str">
            <v>H</v>
          </cell>
          <cell r="J968" t="str">
            <v>COEFICIENTE DE REPRESENTATIVIDADE</v>
          </cell>
          <cell r="K968">
            <v>234.26</v>
          </cell>
        </row>
        <row r="969">
          <cell r="G969">
            <v>93296</v>
          </cell>
          <cell r="H969" t="str">
            <v>GUINDASTE HIDRÁULICO AUTOPROPELIDO, COM LANÇA TELESCÓPICA 40 M, CAPACIDADE MÁXIMA 60 T, POTÊNCIA 260 KW - IMPOSTOS E SEGUROS. AF_03/2016</v>
          </cell>
          <cell r="I969" t="str">
            <v>H</v>
          </cell>
          <cell r="J969" t="str">
            <v>ATRIBUÍDO SÃO PAULO</v>
          </cell>
          <cell r="K969">
            <v>5.71</v>
          </cell>
        </row>
        <row r="970">
          <cell r="G970">
            <v>93397</v>
          </cell>
          <cell r="H970" t="str">
            <v>GUINDAUTO HIDRÁULICO, CAPACIDADE MÁXIMA DE CARGA 3300 KG, MOMENTO MÁXIMO DE CARGA 5,8 TM, ALCANCE MÁXIMO HORIZONTAL 7,60 M, INCLUSIVE CAMINHÃO TOCO PBT 16.000 KG, POTÊNCIA DE 189 CV - DEPRECIAÇÃO. AF_03/2016</v>
          </cell>
          <cell r="I970" t="str">
            <v>H</v>
          </cell>
          <cell r="J970" t="str">
            <v>ATRIBUÍDO SÃO PAULO</v>
          </cell>
          <cell r="K970">
            <v>11.97</v>
          </cell>
        </row>
        <row r="971">
          <cell r="G971">
            <v>93398</v>
          </cell>
          <cell r="H971" t="str">
            <v>GUINDAUTO HIDRÁULICO, CAPACIDADE MÁXIMA DE CARGA 3300 KG, MOMENTO MÁXIMO DE CARGA 5,8 TM, ALCANCE MÁXIMO HORIZONTAL 7,60 M, INCLUSIVE CAMINHÃO TOCO PBT 16.000 KG, POTÊNCIA DE 189 CV - JUROS. AF_03/2016</v>
          </cell>
          <cell r="I971" t="str">
            <v>H</v>
          </cell>
          <cell r="J971" t="str">
            <v>ATRIBUÍDO SÃO PAULO</v>
          </cell>
          <cell r="K971">
            <v>2.5099999999999998</v>
          </cell>
        </row>
        <row r="972">
          <cell r="G972">
            <v>93399</v>
          </cell>
          <cell r="H972" t="str">
            <v>GUINDAUTO HIDRÁULICO, CAPACIDADE MÁXIMA DE CARGA 3300 KG, MOMENTO MÁXIMO DE CARGA 5,8 TM, ALCANCE MÁXIMO HORIZONTAL 7,60 M, INCLUSIVE CAMINHÃO TOCO PBT 16.000 KG, POTÊNCIA DE 189 CV  IMPOSTOS E SEGUROS. AF_03/2016</v>
          </cell>
          <cell r="I972" t="str">
            <v>H</v>
          </cell>
          <cell r="J972" t="str">
            <v>ATRIBUÍDO SÃO PAULO</v>
          </cell>
          <cell r="K972">
            <v>0.97</v>
          </cell>
        </row>
        <row r="973">
          <cell r="G973">
            <v>93400</v>
          </cell>
          <cell r="H973" t="str">
            <v>GUINDAUTO HIDRÁULICO, CAPACIDADE MÁXIMA DE CARGA 3300 KG, MOMENTO MÁXIMO DE CARGA 5,8 TM, ALCANCE MÁXIMO HORIZONTAL 7,60 M, INCLUSIVE CAMINHÃO TOCO PBT 16.000 KG, POTÊNCIA DE 189 CV - MANUTENÇÃO. AF_03/2016</v>
          </cell>
          <cell r="I973" t="str">
            <v>H</v>
          </cell>
          <cell r="J973" t="str">
            <v>ATRIBUÍDO SÃO PAULO</v>
          </cell>
          <cell r="K973">
            <v>22.44</v>
          </cell>
        </row>
        <row r="974">
          <cell r="G974">
            <v>93401</v>
          </cell>
          <cell r="H974" t="str">
            <v>GUINDAUTO HIDRÁULICO, CAPACIDADE MÁXIMA DE CARGA 3300 KG, MOMENTO MÁXIMO DE CARGA 5,8 TM, ALCANCE MÁXIMO HORIZONTAL 7,60 M, INCLUSIVE CAMINHÃO TOCO PBT 16.000 KG, POTÊNCIA DE 189 CV - MATERIAIS NA OPERAÇÃO. AF_03/2016</v>
          </cell>
          <cell r="I974" t="str">
            <v>H</v>
          </cell>
          <cell r="J974" t="str">
            <v>COLETADO</v>
          </cell>
          <cell r="K974">
            <v>121.84</v>
          </cell>
        </row>
        <row r="975">
          <cell r="G975">
            <v>93404</v>
          </cell>
          <cell r="H975" t="str">
            <v>MÁQUINA JATO DE PRESSAO PORTÁTIL, CAMARA DE 1 SAIDA, CAPACIDADE 280 L, DIAMETRO 670 MM, BICO DE JATO CURTO VENTURI DE 5/16'' , MANGUEIRA DE 1'' COM COMPRESSOR DE AR REBOCÁVEL 189 PCM E MOTOR DIESEL 63 CV - DEPRECIAÇÃO. AF_03/2016</v>
          </cell>
          <cell r="I975" t="str">
            <v>H</v>
          </cell>
          <cell r="J975" t="str">
            <v>ATRIBUÍDO SÃO PAULO</v>
          </cell>
          <cell r="K975">
            <v>6.5</v>
          </cell>
        </row>
        <row r="976">
          <cell r="G976">
            <v>93405</v>
          </cell>
          <cell r="H976" t="str">
            <v>MÁQUINA JATO DE PRESSAO PORTÁTIL, CAMARA DE 1 SAIDA, CAPACIDADE 280 L, DIAMETRO 670 MM, BICO DE JATO CURTO VENTURI DE 5/16'' , MANGUEIRA DE 1'' COM COMPRESSOR DE AR REBOCÁVEL 189 PCM E MOTOR DIESEL 63 CV - JUROS. AF_03/2016</v>
          </cell>
          <cell r="I976" t="str">
            <v>H</v>
          </cell>
          <cell r="J976" t="str">
            <v>ATRIBUÍDO SÃO PAULO</v>
          </cell>
          <cell r="K976">
            <v>0.65</v>
          </cell>
        </row>
        <row r="977">
          <cell r="G977">
            <v>93406</v>
          </cell>
          <cell r="H977" t="str">
            <v>MÁQUINA JATO DE PRESSAO PORTÁTIL, CAMARA DE 1 SAIDA, CAPACIDADE 280 L, DIAMETRO 670 MM, BICO DE JATO CURTO VENTURI DE 5/16'' , MANGUEIRA DE 1'' COM COMPRESSOR DE AR REBOCÁVEL 189 PCM E MOTOR DIESEL 63 CV - MANUTENÇÃO. AF_03/2016</v>
          </cell>
          <cell r="I977" t="str">
            <v>H</v>
          </cell>
          <cell r="J977" t="str">
            <v>ATRIBUÍDO SÃO PAULO</v>
          </cell>
          <cell r="K977">
            <v>8.1300000000000008</v>
          </cell>
        </row>
        <row r="978">
          <cell r="G978">
            <v>93407</v>
          </cell>
          <cell r="H978" t="str">
            <v>MÁQUINA JATO DE PRESSAO PORTÁTIL, CAMARA DE 1 SAIDA, CAPACIDADE 280 L, DIAMETRO 670 MM, BICO DE JATO CURTO VENTURI DE 5/16'' , MANGUEIRA DE 1'' COM COMPRESSOR DE AR REBOCÁVEL 189 PCM E MOTOR DIESEL 63 CV - MATERIAIS NA OPERAÇÃO. AF_03/2016</v>
          </cell>
          <cell r="I978" t="str">
            <v>H</v>
          </cell>
          <cell r="J978" t="str">
            <v>COLETADO</v>
          </cell>
          <cell r="K978">
            <v>36.32</v>
          </cell>
        </row>
        <row r="979">
          <cell r="G979">
            <v>93411</v>
          </cell>
          <cell r="H979" t="str">
            <v>GERADOR PORTÁTIL MONOFÁSICO, POTÊNCIA 5500 VA, MOTOR A GASOLINA, POTÊNCIA DO MOTOR 13 CV - DEPRECIAÇÃO. AF_03/2016</v>
          </cell>
          <cell r="I979" t="str">
            <v>H</v>
          </cell>
          <cell r="J979" t="str">
            <v>COEFICIENTE DE REPRESENTATIVIDADE</v>
          </cell>
          <cell r="K979">
            <v>0.15</v>
          </cell>
        </row>
        <row r="980">
          <cell r="G980">
            <v>93412</v>
          </cell>
          <cell r="H980" t="str">
            <v>GERADOR PORTÁTIL MONOFÁSICO, POTÊNCIA 5500 VA, MOTOR A GASOLINA, POTÊNCIA DO MOTOR 13 CV - JUROS. AF_03/2016</v>
          </cell>
          <cell r="I980" t="str">
            <v>H</v>
          </cell>
          <cell r="J980" t="str">
            <v>COEFICIENTE DE REPRESENTATIVIDADE</v>
          </cell>
          <cell r="K980">
            <v>0.02</v>
          </cell>
        </row>
        <row r="981">
          <cell r="G981">
            <v>93413</v>
          </cell>
          <cell r="H981" t="str">
            <v>GERADOR PORTÁTIL MONOFÁSICO, POTÊNCIA 5500 VA, MOTOR A GASOLINA, POTÊNCIA DO MOTOR 13 CV - MANUTENÇÃO. AF_03/2016</v>
          </cell>
          <cell r="I981" t="str">
            <v>H</v>
          </cell>
          <cell r="J981" t="str">
            <v>COEFICIENTE DE REPRESENTATIVIDADE</v>
          </cell>
          <cell r="K981">
            <v>0.13</v>
          </cell>
        </row>
        <row r="982">
          <cell r="G982">
            <v>93414</v>
          </cell>
          <cell r="H982" t="str">
            <v>GERADOR PORTÁTIL MONOFÁSICO, POTÊNCIA 5500 VA, MOTOR A GASOLINA, POTÊNCIA DO MOTOR 13 CV - MATERIAIS NA OPERAÇÃO. AF_03/2016</v>
          </cell>
          <cell r="I982" t="str">
            <v>H</v>
          </cell>
          <cell r="J982" t="str">
            <v>COLETADO</v>
          </cell>
          <cell r="K982">
            <v>14.94</v>
          </cell>
        </row>
        <row r="983">
          <cell r="G983">
            <v>93417</v>
          </cell>
          <cell r="H983" t="str">
            <v>GRUPO GERADOR REBOCÁVEL, POTÊNCIA 66 KVA, MOTOR A DIESEL - DEPRECIAÇÃO. AF_03/2016</v>
          </cell>
          <cell r="I983" t="str">
            <v>H</v>
          </cell>
          <cell r="J983" t="str">
            <v>COEFICIENTE DE REPRESENTATIVIDADE</v>
          </cell>
          <cell r="K983">
            <v>2.04</v>
          </cell>
        </row>
        <row r="984">
          <cell r="G984">
            <v>93418</v>
          </cell>
          <cell r="H984" t="str">
            <v>GRUPO GERADOR REBOCÁVEL, POTÊNCIA 66 KVA, MOTOR A DIESEL - JUROS. AF_03/2016</v>
          </cell>
          <cell r="I984" t="str">
            <v>H</v>
          </cell>
          <cell r="J984" t="str">
            <v>COEFICIENTE DE REPRESENTATIVIDADE</v>
          </cell>
          <cell r="K984">
            <v>0.36</v>
          </cell>
        </row>
        <row r="985">
          <cell r="G985">
            <v>93419</v>
          </cell>
          <cell r="H985" t="str">
            <v>GRUPO GERADOR REBOCÁVEL, POTÊNCIA 66 KVA, MOTOR A DIESEL - MANUTENÇÃO. AF_03/2016</v>
          </cell>
          <cell r="I985" t="str">
            <v>H</v>
          </cell>
          <cell r="J985" t="str">
            <v>COEFICIENTE DE REPRESENTATIVIDADE</v>
          </cell>
          <cell r="K985">
            <v>1.82</v>
          </cell>
        </row>
        <row r="986">
          <cell r="G986">
            <v>93420</v>
          </cell>
          <cell r="H986" t="str">
            <v>GRUPO GERADOR REBOCÁVEL, POTÊNCIA 66 KVA, MOTOR A DIESEL - MATERIAIS NA OPERAÇÃO. AF_03/2016</v>
          </cell>
          <cell r="I986" t="str">
            <v>H</v>
          </cell>
          <cell r="J986" t="str">
            <v>COLETADO</v>
          </cell>
          <cell r="K986">
            <v>51.67</v>
          </cell>
        </row>
        <row r="987">
          <cell r="G987">
            <v>93423</v>
          </cell>
          <cell r="H987" t="str">
            <v>GRUPO GERADOR ESTACIONÁRIO, POTÊNCIA 150 KVA, MOTOR A DIESEL- DEPRECIAÇÃO. AF_03/2016</v>
          </cell>
          <cell r="I987" t="str">
            <v>H</v>
          </cell>
          <cell r="J987" t="str">
            <v>COEFICIENTE DE REPRESENTATIVIDADE</v>
          </cell>
          <cell r="K987">
            <v>2.89</v>
          </cell>
        </row>
        <row r="988">
          <cell r="G988">
            <v>93424</v>
          </cell>
          <cell r="H988" t="str">
            <v>GRUPO GERADOR ESTACIONÁRIO, POTÊNCIA 150 KVA, MOTOR A DIESEL- JUROS. AF_03/2016</v>
          </cell>
          <cell r="I988" t="str">
            <v>H</v>
          </cell>
          <cell r="J988" t="str">
            <v>COEFICIENTE DE REPRESENTATIVIDADE</v>
          </cell>
          <cell r="K988">
            <v>0.52</v>
          </cell>
        </row>
        <row r="989">
          <cell r="G989">
            <v>93425</v>
          </cell>
          <cell r="H989" t="str">
            <v>GRUPO GERADOR ESTACIONÁRIO, POTÊNCIA 150 KVA, MOTOR A DIESEL- MANUTENÇÃO. AF_03/2016</v>
          </cell>
          <cell r="I989" t="str">
            <v>H</v>
          </cell>
          <cell r="J989" t="str">
            <v>COEFICIENTE DE REPRESENTATIVIDADE</v>
          </cell>
          <cell r="K989">
            <v>2.58</v>
          </cell>
        </row>
        <row r="990">
          <cell r="G990">
            <v>93426</v>
          </cell>
          <cell r="H990" t="str">
            <v>GRUPO GERADOR ESTACIONÁRIO, POTÊNCIA 150 KVA, MOTOR A DIESEL- MATERIAIS NA OPERAÇÃO. AF_03/2016</v>
          </cell>
          <cell r="I990" t="str">
            <v>H</v>
          </cell>
          <cell r="J990" t="str">
            <v>COLETADO</v>
          </cell>
          <cell r="K990">
            <v>123.5</v>
          </cell>
        </row>
        <row r="991">
          <cell r="G991">
            <v>93429</v>
          </cell>
          <cell r="H991" t="str">
            <v>USINA DE MISTURA ASFÁLTICA À QUENTE, TIPO CONTRA FLUXO, PROD 40 A 80 TON/HORA - DEPRECIAÇÃO. AF_03/2016</v>
          </cell>
          <cell r="I991" t="str">
            <v>H</v>
          </cell>
          <cell r="J991" t="str">
            <v>ATRIBUÍDO SÃO PAULO</v>
          </cell>
          <cell r="K991">
            <v>88</v>
          </cell>
        </row>
        <row r="992">
          <cell r="G992">
            <v>93430</v>
          </cell>
          <cell r="H992" t="str">
            <v>USINA DE MISTURA ASFÁLTICA À QUENTE, TIPO CONTRA FLUXO, PROD 40 A 80 TON/HORA - JUROS. AF_03/2016</v>
          </cell>
          <cell r="I992" t="str">
            <v>H</v>
          </cell>
          <cell r="J992" t="str">
            <v>ATRIBUÍDO SÃO PAULO</v>
          </cell>
          <cell r="K992">
            <v>15.84</v>
          </cell>
        </row>
        <row r="993">
          <cell r="G993">
            <v>93431</v>
          </cell>
          <cell r="H993" t="str">
            <v>USINA DE MISTURA ASFÁLTICA À QUENTE, TIPO CONTRA FLUXO, PROD 40 A 80 TON/HORA - MANUTENÇÃO. AF_03/2016</v>
          </cell>
          <cell r="I993" t="str">
            <v>H</v>
          </cell>
          <cell r="J993" t="str">
            <v>ATRIBUÍDO SÃO PAULO</v>
          </cell>
          <cell r="K993">
            <v>141.46</v>
          </cell>
        </row>
        <row r="994">
          <cell r="G994">
            <v>93432</v>
          </cell>
          <cell r="H994" t="str">
            <v>USINA DE MISTURA ASFÁLTICA À QUENTE, TIPO CONTRA FLUXO, PROD 40 A 80 TON/HORA - MATERIAIS NA OPERAÇÃO. AF_03/2016</v>
          </cell>
          <cell r="I994" t="str">
            <v>H</v>
          </cell>
          <cell r="J994" t="str">
            <v>COLETADO</v>
          </cell>
          <cell r="K994">
            <v>2212.8000000000002</v>
          </cell>
        </row>
        <row r="995">
          <cell r="G995">
            <v>93435</v>
          </cell>
          <cell r="H995" t="str">
            <v>USINA DE ASFALTO À FRIO, CAPACIDADE DE 40 A 60 TON/HORA, ELÉTRICA POTÊNCIA 30 CV - DEPRECIAÇÃO. AF_03/2016</v>
          </cell>
          <cell r="I995" t="str">
            <v>H</v>
          </cell>
          <cell r="J995" t="str">
            <v>ATRIBUÍDO SÃO PAULO</v>
          </cell>
          <cell r="K995">
            <v>4.76</v>
          </cell>
        </row>
        <row r="996">
          <cell r="G996">
            <v>93436</v>
          </cell>
          <cell r="H996" t="str">
            <v>USINA DE ASFALTO À FRIO, CAPACIDADE DE 40 A 60 TON/HORA, ELÉTRICA POTÊNCIA 30 CV - JUROS. AF_03/2016</v>
          </cell>
          <cell r="I996" t="str">
            <v>H</v>
          </cell>
          <cell r="J996" t="str">
            <v>ATRIBUÍDO SÃO PAULO</v>
          </cell>
          <cell r="K996">
            <v>1</v>
          </cell>
        </row>
        <row r="997">
          <cell r="G997">
            <v>93437</v>
          </cell>
          <cell r="H997" t="str">
            <v>USINA DE ASFALTO À FRIO, CAPACIDADE DE 40 A 60 TON/HORA, ELÉTRICA POTÊNCIA 30 CV - MANUTENÇÃO. AF_03/2016</v>
          </cell>
          <cell r="I997" t="str">
            <v>H</v>
          </cell>
          <cell r="J997" t="str">
            <v>ATRIBUÍDO SÃO PAULO</v>
          </cell>
          <cell r="K997">
            <v>8.93</v>
          </cell>
        </row>
        <row r="998">
          <cell r="G998">
            <v>93438</v>
          </cell>
          <cell r="H998" t="str">
            <v>USINA DE ASFALTO À FRIO, CAPACIDADE DE 40 A 60 TON/HORA, ELÉTRICA POTÊNCIA 30 CV - MATERIAIS NA OPERAÇÃO. AF_03/2016</v>
          </cell>
          <cell r="I998" t="str">
            <v>H</v>
          </cell>
          <cell r="J998" t="str">
            <v>COLETADO</v>
          </cell>
          <cell r="K998">
            <v>22.87</v>
          </cell>
        </row>
        <row r="999">
          <cell r="G999">
            <v>95114</v>
          </cell>
          <cell r="H999" t="str">
            <v>MARTELETE OU ROMPEDOR PNEUMÁTICO MANUAL, 28 KG, COM SILENCIADOR - DEPRECIAÇÃO. AF_07/2016</v>
          </cell>
          <cell r="I999" t="str">
            <v>H</v>
          </cell>
          <cell r="J999" t="str">
            <v>COEFICIENTE DE REPRESENTATIVIDADE</v>
          </cell>
          <cell r="K999">
            <v>0.83</v>
          </cell>
        </row>
        <row r="1000">
          <cell r="G1000">
            <v>95115</v>
          </cell>
          <cell r="H1000" t="str">
            <v>MARTELETE OU ROMPEDOR PNEUMÁTICO MANUAL, 28 KG, COM SILENCIADOR - JUROS. AF_07/2016</v>
          </cell>
          <cell r="I1000" t="str">
            <v>H</v>
          </cell>
          <cell r="J1000" t="str">
            <v>COEFICIENTE DE REPRESENTATIVIDADE</v>
          </cell>
          <cell r="K1000">
            <v>0.09</v>
          </cell>
        </row>
        <row r="1001">
          <cell r="G1001">
            <v>95116</v>
          </cell>
          <cell r="H1001" t="str">
            <v>USINA DE CONCRETO FIXA, CAPACIDADE NOMINAL DE 90 A 120 M3/H, SEM SILO - DEPRECIAÇÃO. AF_07/2016</v>
          </cell>
          <cell r="I1001" t="str">
            <v>H</v>
          </cell>
          <cell r="J1001" t="str">
            <v>ATRIBUÍDO SÃO PAULO</v>
          </cell>
          <cell r="K1001">
            <v>31.99</v>
          </cell>
        </row>
        <row r="1002">
          <cell r="G1002">
            <v>95117</v>
          </cell>
          <cell r="H1002" t="str">
            <v>USINA DE CONCRETO FIXA, CAPACIDADE NOMINAL DE 90 A 120 M3/H, SEM SILO - JUROS. AF_07/2016</v>
          </cell>
          <cell r="I1002" t="str">
            <v>H</v>
          </cell>
          <cell r="J1002" t="str">
            <v>ATRIBUÍDO SÃO PAULO</v>
          </cell>
          <cell r="K1002">
            <v>5.04</v>
          </cell>
        </row>
        <row r="1003">
          <cell r="G1003">
            <v>95118</v>
          </cell>
          <cell r="H1003" t="str">
            <v>USINA MISTURADORA DE SOLOS, CAPACIDADE DE 200 A 500 TON/H, POTENCIA 75KW - DEPRECIAÇÃO. AF_07/2016</v>
          </cell>
          <cell r="I1003" t="str">
            <v>H</v>
          </cell>
          <cell r="J1003" t="str">
            <v>ATRIBUÍDO SÃO PAULO</v>
          </cell>
          <cell r="K1003">
            <v>45.39</v>
          </cell>
        </row>
        <row r="1004">
          <cell r="G1004">
            <v>95119</v>
          </cell>
          <cell r="H1004" t="str">
            <v>USINA MISTURADORA DE SOLOS, CAPACIDADE DE 200 A 500 TON/H, POTENCIA 75KW - JUROS. AF_07/2016</v>
          </cell>
          <cell r="I1004" t="str">
            <v>H</v>
          </cell>
          <cell r="J1004" t="str">
            <v>ATRIBUÍDO SÃO PAULO</v>
          </cell>
          <cell r="K1004">
            <v>8.17</v>
          </cell>
        </row>
        <row r="1005">
          <cell r="G1005">
            <v>95120</v>
          </cell>
          <cell r="H1005" t="str">
            <v>USINA MISTURADORA DE SOLOS, CAPACIDADE DE 200 A 500 TON/H, POTENCIA 75KW - MATERIAIS NA OPERAÇÃO. AF_07/2016</v>
          </cell>
          <cell r="I1005" t="str">
            <v>H</v>
          </cell>
          <cell r="J1005" t="str">
            <v>COEFICIENTE DE REPRESENTATIVIDADE</v>
          </cell>
          <cell r="K1005">
            <v>67.569999999999993</v>
          </cell>
        </row>
        <row r="1006">
          <cell r="G1006">
            <v>95123</v>
          </cell>
          <cell r="H1006" t="str">
            <v>DISTRIBUIDOR DE AGREGADOS AUTOPROPELIDO, CAP 3 M3, A DIESEL, POTÊNCIA 176CV - DEPRECIAÇÃO. AF_07/2016</v>
          </cell>
          <cell r="I1006" t="str">
            <v>H</v>
          </cell>
          <cell r="J1006" t="str">
            <v>ATRIBUÍDO SÃO PAULO</v>
          </cell>
          <cell r="K1006">
            <v>16.07</v>
          </cell>
        </row>
        <row r="1007">
          <cell r="G1007">
            <v>95124</v>
          </cell>
          <cell r="H1007" t="str">
            <v>DISTRIBUIDOR DE AGREGADOS AUTOPROPELIDO, C/AP 3 M3, A DIESEL, POTÊNCIA 176CV - JUROS. AF_07/2016</v>
          </cell>
          <cell r="I1007" t="str">
            <v>H</v>
          </cell>
          <cell r="J1007" t="str">
            <v>ATRIBUÍDO SÃO PAULO</v>
          </cell>
          <cell r="K1007">
            <v>2.5299999999999998</v>
          </cell>
        </row>
        <row r="1008">
          <cell r="G1008">
            <v>95125</v>
          </cell>
          <cell r="H1008" t="str">
            <v>DISTRIBUIDOR DE AGREGADOS AUTOPROPELIDO, CAP 3 M3, A DIESEL, POTÊNCIA 176CV - MANUTENÇÃO. AF_07/2016</v>
          </cell>
          <cell r="I1008" t="str">
            <v>H</v>
          </cell>
          <cell r="J1008" t="str">
            <v>ATRIBUÍDO SÃO PAULO</v>
          </cell>
          <cell r="K1008">
            <v>17.579999999999998</v>
          </cell>
        </row>
        <row r="1009">
          <cell r="G1009">
            <v>95126</v>
          </cell>
          <cell r="H1009" t="str">
            <v>DISTRIBUIDOR DE AGREGADOS AUTOPROPELIDO, CAP 3 M3, A DIESEL, POTÊNCIA 176CV  MATERIAIS NA OPERAÇÃO. AF_07/2016</v>
          </cell>
          <cell r="I1009" t="str">
            <v>H</v>
          </cell>
          <cell r="J1009" t="str">
            <v>COLETADO</v>
          </cell>
          <cell r="K1009">
            <v>113.45</v>
          </cell>
        </row>
        <row r="1010">
          <cell r="G1010">
            <v>95129</v>
          </cell>
          <cell r="H1010" t="str">
            <v>MÁQUINA DEMARCADORA DE FAIXA DE TRÁFEGO À FRIO, AUTOPROPELIDA, POTÊNCIA 38 HP - DEPRECIAÇÃO. AF_07/2016</v>
          </cell>
          <cell r="I1010" t="str">
            <v>H</v>
          </cell>
          <cell r="J1010" t="str">
            <v>ATRIBUÍDO SÃO PAULO</v>
          </cell>
          <cell r="K1010">
            <v>28.52</v>
          </cell>
        </row>
        <row r="1011">
          <cell r="G1011">
            <v>95130</v>
          </cell>
          <cell r="H1011" t="str">
            <v>MÁQUINA DEMARCADORA DE FAIXA DE TRÁFEGO À FRIO, AUTOPROPELIDA, POTÊNCIA 38 HP - JUROS. AF_07/2016</v>
          </cell>
          <cell r="I1011" t="str">
            <v>H</v>
          </cell>
          <cell r="J1011" t="str">
            <v>ATRIBUÍDO SÃO PAULO</v>
          </cell>
          <cell r="K1011">
            <v>5.13</v>
          </cell>
        </row>
        <row r="1012">
          <cell r="G1012">
            <v>95131</v>
          </cell>
          <cell r="H1012" t="str">
            <v>MÁQUINA DEMARCADORA DE FAIXA DE TRÁFEGO À FRIO, AUTOPROPELIDA, POTÊNCIA 38 HP - MANUTENÇÃO. AF_07/2016</v>
          </cell>
          <cell r="I1012" t="str">
            <v>H</v>
          </cell>
          <cell r="J1012" t="str">
            <v>ATRIBUÍDO SÃO PAULO</v>
          </cell>
          <cell r="K1012">
            <v>53.48</v>
          </cell>
        </row>
        <row r="1013">
          <cell r="G1013">
            <v>95132</v>
          </cell>
          <cell r="H1013" t="str">
            <v>MÁQUINA DEMARCADORA DE FAIXA DE TRÁFEGO À FRIO, AUTOPROPELIDA, POTÊNCIA 38 HP - MATERIAIS NA OPERAÇÃO. AF_07/2016</v>
          </cell>
          <cell r="I1013" t="str">
            <v>H</v>
          </cell>
          <cell r="J1013" t="str">
            <v>COLETADO</v>
          </cell>
          <cell r="K1013">
            <v>24.84</v>
          </cell>
        </row>
        <row r="1014">
          <cell r="G1014">
            <v>95136</v>
          </cell>
          <cell r="H1014" t="str">
            <v>TALHA MANUAL DE CORRENTE, CAPACIDADE DE 2 TON. COM ELEVAÇÃO DE 3 M - DEPRECIAÇÃO. AF_07/2016</v>
          </cell>
          <cell r="I1014" t="str">
            <v>H</v>
          </cell>
          <cell r="J1014" t="str">
            <v>COLETADO</v>
          </cell>
          <cell r="K1014">
            <v>0.03</v>
          </cell>
        </row>
        <row r="1015">
          <cell r="G1015">
            <v>95137</v>
          </cell>
          <cell r="H1015" t="str">
            <v>TALHA MANUAL DE CORRENTE, CAPACIDADE DE 2 TON. COM ELEVAÇÃO DE 3 M - JUROS. AF_07/2016</v>
          </cell>
          <cell r="I1015" t="str">
            <v>H</v>
          </cell>
          <cell r="J1015" t="str">
            <v>COLETADO</v>
          </cell>
          <cell r="K1015">
            <v>0.01</v>
          </cell>
        </row>
        <row r="1016">
          <cell r="G1016">
            <v>95138</v>
          </cell>
          <cell r="H1016" t="str">
            <v>TALHA MANUAL DE CORRENTE, CAPACIDADE DE 2 TON. COM ELEVAÇÃO DE 3 M - MANUTENÇÃO. AF_07/2016</v>
          </cell>
          <cell r="I1016" t="str">
            <v>H</v>
          </cell>
          <cell r="J1016" t="str">
            <v>COLETADO</v>
          </cell>
          <cell r="K1016">
            <v>0.02</v>
          </cell>
        </row>
        <row r="1017">
          <cell r="G1017">
            <v>95208</v>
          </cell>
          <cell r="H1017" t="str">
            <v>GRUA ASCENCIONAL, LANÇA DE 42 M, CAPACIDADE DE 1,5 T A 30 M, ALTURA ATÉ 39 M  DEPRECIAÇÃO. AF_08/2016</v>
          </cell>
          <cell r="I1017" t="str">
            <v>H</v>
          </cell>
          <cell r="J1017" t="str">
            <v>ATRIBUÍDO SÃO PAULO</v>
          </cell>
          <cell r="K1017">
            <v>44.01</v>
          </cell>
        </row>
        <row r="1018">
          <cell r="G1018">
            <v>95209</v>
          </cell>
          <cell r="H1018" t="str">
            <v>GRUA ASCENCIONAL, LANCA DE 42 M, CAPACIDADE DE 1,5 T A 30 M, ALTURA ATE 39 M  JUROS. AF_08/2016</v>
          </cell>
          <cell r="I1018" t="str">
            <v>H</v>
          </cell>
          <cell r="J1018" t="str">
            <v>ATRIBUÍDO SÃO PAULO</v>
          </cell>
          <cell r="K1018">
            <v>5.22</v>
          </cell>
        </row>
        <row r="1019">
          <cell r="G1019">
            <v>95210</v>
          </cell>
          <cell r="H1019" t="str">
            <v>GRUA ASCENCIONAL, LANCA DE 42 M, CAPACIDADE DE 1,5 T A 30 M, ALTURA ATE 39 M  MANUTENÇÃO. AF_08/2016</v>
          </cell>
          <cell r="I1019" t="str">
            <v>H</v>
          </cell>
          <cell r="J1019" t="str">
            <v>ATRIBUÍDO SÃO PAULO</v>
          </cell>
          <cell r="K1019">
            <v>48.14</v>
          </cell>
        </row>
        <row r="1020">
          <cell r="G1020">
            <v>95211</v>
          </cell>
          <cell r="H1020" t="str">
            <v>GRUA ASCENCIONAL, LANCA DE 42 M, CAPACIDADE DE 1,5 T A 30 M, ALTURA ATE 39 M  MATERIAIS NA OPERAÇÃO. AF_08/2016</v>
          </cell>
          <cell r="I1020" t="str">
            <v>H</v>
          </cell>
          <cell r="J1020" t="str">
            <v>COEFICIENTE DE REPRESENTATIVIDADE</v>
          </cell>
          <cell r="K1020">
            <v>9.91</v>
          </cell>
        </row>
        <row r="1021">
          <cell r="G1021">
            <v>95217</v>
          </cell>
          <cell r="H1021" t="str">
            <v>PULVERIZADOR DE TINTA ELÉTRICO/MÁQUINA DE PINTURA AIRLESS, VAZÃO 2 L/MIN - MATERIAIS NA OPERAÇÃO. AF_08/2016</v>
          </cell>
          <cell r="I1021" t="str">
            <v>H</v>
          </cell>
          <cell r="J1021" t="str">
            <v>COEFICIENTE DE REPRESENTATIVIDADE</v>
          </cell>
          <cell r="K1021">
            <v>0.66</v>
          </cell>
        </row>
        <row r="1022">
          <cell r="G1022">
            <v>95255</v>
          </cell>
          <cell r="H1022" t="str">
            <v>MARTELO DEMOLIDOR PNEUMÁTICO MANUAL, 32 KG - DEPRECIAÇÃO. AF_09/2016</v>
          </cell>
          <cell r="I1022" t="str">
            <v>H</v>
          </cell>
          <cell r="J1022" t="str">
            <v>COEFICIENTE DE REPRESENTATIVIDADE</v>
          </cell>
          <cell r="K1022">
            <v>0.74</v>
          </cell>
        </row>
        <row r="1023">
          <cell r="G1023">
            <v>95256</v>
          </cell>
          <cell r="H1023" t="str">
            <v>MARTELO DEMOLIDOR PNEUMÁTICO MANUAL, 32 KG - JUROS. AF_09/2016</v>
          </cell>
          <cell r="I1023" t="str">
            <v>H</v>
          </cell>
          <cell r="J1023" t="str">
            <v>COEFICIENTE DE REPRESENTATIVIDADE</v>
          </cell>
          <cell r="K1023">
            <v>0.08</v>
          </cell>
        </row>
        <row r="1024">
          <cell r="G1024">
            <v>95257</v>
          </cell>
          <cell r="H1024" t="str">
            <v>MARTELO DEMOLIDOR PNEUMÁTICO MANUAL, 32 KG - MANUTENÇÃO. AF_09/2016</v>
          </cell>
          <cell r="I1024" t="str">
            <v>H</v>
          </cell>
          <cell r="J1024" t="str">
            <v>COEFICIENTE DE REPRESENTATIVIDADE</v>
          </cell>
          <cell r="K1024">
            <v>0.92</v>
          </cell>
        </row>
        <row r="1025">
          <cell r="G1025">
            <v>95260</v>
          </cell>
          <cell r="H1025" t="str">
            <v>COMPACTADOR DE SOLOS DE PERCUSÃO (SOQUETE) COM MOTOR A GASOLINA, POTÊNCIA 3 CV - DEPRECIAÇÃO. AF_09/2016</v>
          </cell>
          <cell r="I1025" t="str">
            <v>H</v>
          </cell>
          <cell r="J1025" t="str">
            <v>ATRIBUÍDO SÃO PAULO</v>
          </cell>
          <cell r="K1025">
            <v>0.55000000000000004</v>
          </cell>
        </row>
        <row r="1026">
          <cell r="G1026">
            <v>95261</v>
          </cell>
          <cell r="H1026" t="str">
            <v>COMPACTADOR DE SOLOS DE PERCUSÃO (SOQUETE) COM MOTOR A GASOLINA, POTÊNCIA 3 CV - JUROS. AF_09/2016</v>
          </cell>
          <cell r="I1026" t="str">
            <v>H</v>
          </cell>
          <cell r="J1026" t="str">
            <v>COEFICIENTE DE REPRESENTATIVIDADE</v>
          </cell>
          <cell r="K1026">
            <v>0.08</v>
          </cell>
        </row>
        <row r="1027">
          <cell r="G1027">
            <v>95262</v>
          </cell>
          <cell r="H1027" t="str">
            <v>COMPACTADOR DE SOLOS DE PERCUSÃO (SOQUETE) COM MOTOR A GASOLINA, POTÊNCIA 3 CV - MANUTENÇÃO. AF_09/2016</v>
          </cell>
          <cell r="I1027" t="str">
            <v>H</v>
          </cell>
          <cell r="J1027" t="str">
            <v>COEFICIENTE DE REPRESENTATIVIDADE</v>
          </cell>
          <cell r="K1027">
            <v>0.77</v>
          </cell>
        </row>
        <row r="1028">
          <cell r="G1028">
            <v>95263</v>
          </cell>
          <cell r="H1028" t="str">
            <v>COMPACTADOR DE SOLOS DE PERCUSÃO (SOQUETE) COM MOTOR A GASOLINA, POTÊNCIA 3 CV - MATERIAIS NA OPERAÇÃO. AF_09/2016</v>
          </cell>
          <cell r="I1028" t="str">
            <v>H</v>
          </cell>
          <cell r="J1028" t="str">
            <v>COLETADO</v>
          </cell>
          <cell r="K1028">
            <v>4.63</v>
          </cell>
        </row>
        <row r="1029">
          <cell r="G1029">
            <v>95266</v>
          </cell>
          <cell r="H1029" t="str">
            <v>RÉGUA VIBRATÓRIA DUPLA PARA CONCRETO, PESO DE 60KG, COMPRIMENTO 4 M, COM MOTOR A GASOLINA, POTÊNCIA 5,5 HP - DEPRECIAÇÃO. AF_09/2016</v>
          </cell>
          <cell r="I1029" t="str">
            <v>H</v>
          </cell>
          <cell r="J1029" t="str">
            <v>ATRIBUÍDO SÃO PAULO</v>
          </cell>
          <cell r="K1029">
            <v>0.42</v>
          </cell>
        </row>
        <row r="1030">
          <cell r="G1030">
            <v>95267</v>
          </cell>
          <cell r="H1030" t="str">
            <v>RÉGUA VIBRATÓRIA DUPLA PARA CONCRETO, PESO DE 60KG, COMPRIMENTO 4 M, COM MOTOR A GASOLINA, POTÊNCIA 5,5 HP - JUROS. AF_09/2016</v>
          </cell>
          <cell r="I1030" t="str">
            <v>H</v>
          </cell>
          <cell r="J1030" t="str">
            <v>ATRIBUÍDO SÃO PAULO</v>
          </cell>
          <cell r="K1030">
            <v>0.04</v>
          </cell>
        </row>
        <row r="1031">
          <cell r="G1031">
            <v>95268</v>
          </cell>
          <cell r="H1031" t="str">
            <v>RÉGUA VIBRATÓRIA DUPLA PARA CONCRETO, PESO DE 60KG, COMPRIMENTO 4 M, COM MOTOR A GASOLINA, POTÊNCIA 5,5 HP - MANUTENÇÃO. AF_09/2016</v>
          </cell>
          <cell r="I1031" t="str">
            <v>H</v>
          </cell>
          <cell r="J1031" t="str">
            <v>ATRIBUÍDO SÃO PAULO</v>
          </cell>
          <cell r="K1031">
            <v>0.41</v>
          </cell>
        </row>
        <row r="1032">
          <cell r="G1032">
            <v>95269</v>
          </cell>
          <cell r="H1032" t="str">
            <v>RÉGUA VIBRATÓRIA DUPLA PARA CONCRETO, PESO DE 60KG, COMPRIMENTO 4 M, COM MOTOR A GASOLINA, POTÊNCIA 5,5 HP  MATERIAIS NA OPERAÇÃO. AF_09/2016</v>
          </cell>
          <cell r="I1032" t="str">
            <v>H</v>
          </cell>
          <cell r="J1032" t="str">
            <v>COLETADO</v>
          </cell>
          <cell r="K1032">
            <v>8.66</v>
          </cell>
        </row>
        <row r="1033">
          <cell r="G1033">
            <v>95272</v>
          </cell>
          <cell r="H1033" t="str">
            <v>POLIDORA DE PISO (POLITRIZ), PESO DE 100KG, DIÂMETRO 450 MM, MOTOR ELÉTRICO, POTÊNCIA 4 HP - DEPRECIAÇÃO. AF_09/2016</v>
          </cell>
          <cell r="I1033" t="str">
            <v>H</v>
          </cell>
          <cell r="J1033" t="str">
            <v>ATRIBUÍDO SÃO PAULO</v>
          </cell>
          <cell r="K1033">
            <v>0.41</v>
          </cell>
        </row>
        <row r="1034">
          <cell r="G1034">
            <v>95273</v>
          </cell>
          <cell r="H1034" t="str">
            <v>POLIDORA DE PISO (POLITRIZ), PESO DE 100KG, DIÂMETRO 450 MM, MOTOR ELÉTRICO, POTÊNCIA 4 HP - JUROS. AF_09/2016</v>
          </cell>
          <cell r="I1034" t="str">
            <v>H</v>
          </cell>
          <cell r="J1034" t="str">
            <v>ATRIBUÍDO SÃO PAULO</v>
          </cell>
          <cell r="K1034">
            <v>0.04</v>
          </cell>
        </row>
        <row r="1035">
          <cell r="G1035">
            <v>95274</v>
          </cell>
          <cell r="H1035" t="str">
            <v>POLIDORA DE PISO (POLITRIZ), PESO DE 100KG, DIÂMETRO 450 MM, MOTOR ELÉTRICO, POTÊNCIA 4 HP - MANUTENÇÃO. AF_09/2016</v>
          </cell>
          <cell r="I1035" t="str">
            <v>H</v>
          </cell>
          <cell r="J1035" t="str">
            <v>ATRIBUÍDO SÃO PAULO</v>
          </cell>
          <cell r="K1035">
            <v>0.32</v>
          </cell>
        </row>
        <row r="1036">
          <cell r="G1036">
            <v>95275</v>
          </cell>
          <cell r="H1036" t="str">
            <v>POLIDORA DE PISO (POLITRIZ), PESO DE 100KG, DIÂMETRO 450 MM, MOTOR ELÉTRICO, POTÊNCIA 4 HP  MATERIAIS NA OPERAÇÃO. AF_09/2016</v>
          </cell>
          <cell r="I1036" t="str">
            <v>H</v>
          </cell>
          <cell r="J1036" t="str">
            <v>COEFICIENTE DE REPRESENTATIVIDADE</v>
          </cell>
          <cell r="K1036">
            <v>2.69</v>
          </cell>
        </row>
        <row r="1037">
          <cell r="G1037">
            <v>95278</v>
          </cell>
          <cell r="H1037" t="str">
            <v>DESEMPENADEIRA DE CONCRETO, PESO DE 75KG, 4 PÁS, MOTOR A GASOLINA, POTÊNCIA 5,5 HP - DEPRECIAÇÃO. AF_09/2016</v>
          </cell>
          <cell r="I1037" t="str">
            <v>H</v>
          </cell>
          <cell r="J1037" t="str">
            <v>ATRIBUÍDO SÃO PAULO</v>
          </cell>
          <cell r="K1037">
            <v>0.44</v>
          </cell>
        </row>
        <row r="1038">
          <cell r="G1038">
            <v>95279</v>
          </cell>
          <cell r="H1038" t="str">
            <v>DESEMPENADEIRA DE CONCRETO, PESO DE 75KG, 4 PÁS, MOTOR A GASOLINA, POTÊNCIA 5,5 HP - JUROS. AF_09/2016</v>
          </cell>
          <cell r="I1038" t="str">
            <v>H</v>
          </cell>
          <cell r="J1038" t="str">
            <v>ATRIBUÍDO SÃO PAULO</v>
          </cell>
          <cell r="K1038">
            <v>0.05</v>
          </cell>
        </row>
        <row r="1039">
          <cell r="G1039">
            <v>95280</v>
          </cell>
          <cell r="H1039" t="str">
            <v>DESEMPENADEIRA DE CONCRETO, PESO DE 75KG, 4 PÁS, MOTOR A GASOLINA, POTÊNCIA 5,5 HP - MANUTENÇÃO. AF_09/2016</v>
          </cell>
          <cell r="I1039" t="str">
            <v>H</v>
          </cell>
          <cell r="J1039" t="str">
            <v>ATRIBUÍDO SÃO PAULO</v>
          </cell>
          <cell r="K1039">
            <v>0.35</v>
          </cell>
        </row>
        <row r="1040">
          <cell r="G1040">
            <v>95281</v>
          </cell>
          <cell r="H1040" t="str">
            <v>DESEMPENADEIRA DE CONCRETO, PESO DE 75KG, 4 PÁS, MOTOR A GASOLINA, POTÊNCIA 5,5 HP  MATERIAIS NA OPERAÇÃO. AF_09/2016</v>
          </cell>
          <cell r="I1040" t="str">
            <v>H</v>
          </cell>
          <cell r="J1040" t="str">
            <v>COLETADO</v>
          </cell>
          <cell r="K1040">
            <v>8.66</v>
          </cell>
        </row>
        <row r="1041">
          <cell r="G1041">
            <v>95617</v>
          </cell>
          <cell r="H1041" t="str">
            <v>PERFURATRIZ PNEUMATICA MANUAL DE PESO MEDIO, MARTELETE, 18KG, COMPRIMENTO MÁXIMO DE CURSO DE 6 M, DIAMETRO DO PISTAO DE 5,5 CM - DEPRECIAÇÃO. AF_11/2016</v>
          </cell>
          <cell r="I1041" t="str">
            <v>H</v>
          </cell>
          <cell r="J1041" t="str">
            <v>COEFICIENTE DE REPRESENTATIVIDADE</v>
          </cell>
          <cell r="K1041">
            <v>0.6</v>
          </cell>
        </row>
        <row r="1042">
          <cell r="G1042">
            <v>95618</v>
          </cell>
          <cell r="H1042" t="str">
            <v>PERFURATRIZ PNEUMATICA MANUAL DE PESO MEDIO, MARTELETE, 18KG, COMPRIMENTO MÁXIMO DE CURSO DE 6 M, DIAMETRO DO PISTAO DE 5,5 CM - JUROS. AF_11/2016</v>
          </cell>
          <cell r="I1042" t="str">
            <v>H</v>
          </cell>
          <cell r="J1042" t="str">
            <v>COEFICIENTE DE REPRESENTATIVIDADE</v>
          </cell>
          <cell r="K1042">
            <v>7.0000000000000007E-2</v>
          </cell>
        </row>
        <row r="1043">
          <cell r="G1043">
            <v>95619</v>
          </cell>
          <cell r="H1043" t="str">
            <v>PERFURATRIZ PNEUMATICA MANUAL DE PESO MEDIO, MARTELETE, 18KG, COMPRIMENTO MÁXIMO DE CURSO DE 6 M, DIAMETRO DO PISTAO DE 5,5 CM - MANUTENÇÃO. AF_11/2016</v>
          </cell>
          <cell r="I1043" t="str">
            <v>H</v>
          </cell>
          <cell r="J1043" t="str">
            <v>COEFICIENTE DE REPRESENTATIVIDADE</v>
          </cell>
          <cell r="K1043">
            <v>0.76</v>
          </cell>
        </row>
        <row r="1044">
          <cell r="G1044">
            <v>95627</v>
          </cell>
          <cell r="H1044" t="str">
            <v>ROLO COMPACTADOR VIBRATORIO TANDEM, ACO LISO, POTENCIA 125 HP, PESO SEM/COM LASTRO 10,20/11,65 T, LARGURA DE TRABALHO 1,73 M - DEPRECIAÇÃO. AF_11/2016</v>
          </cell>
          <cell r="I1044" t="str">
            <v>H</v>
          </cell>
          <cell r="J1044" t="str">
            <v>ATRIBUÍDO SÃO PAULO</v>
          </cell>
          <cell r="K1044">
            <v>31.13</v>
          </cell>
        </row>
        <row r="1045">
          <cell r="G1045">
            <v>95628</v>
          </cell>
          <cell r="H1045" t="str">
            <v>ROLO COMPACTADOR VIBRATORIO TANDEM, ACO LISO, POTENCIA 125 HP, PESO SEM/COM LASTRO 10,20/11,65 T, LARGURA DE TRABALHO 1,73 M - JUROS. AF_11/2016</v>
          </cell>
          <cell r="I1045" t="str">
            <v>H</v>
          </cell>
          <cell r="J1045" t="str">
            <v>ATRIBUÍDO SÃO PAULO</v>
          </cell>
          <cell r="K1045">
            <v>4.32</v>
          </cell>
        </row>
        <row r="1046">
          <cell r="G1046">
            <v>95629</v>
          </cell>
          <cell r="H1046" t="str">
            <v>ROLO COMPACTADOR VIBRATORIO TANDEM, ACO LISO, POTENCIA 125 HP, PESO SEM/COM LASTRO 10,20/11,65 T, LARGURA DE TRABALHO 1,73 M - MANUTENÇÃO. AF_11/2016</v>
          </cell>
          <cell r="I1046" t="str">
            <v>H</v>
          </cell>
          <cell r="J1046" t="str">
            <v>ATRIBUÍDO SÃO PAULO</v>
          </cell>
          <cell r="K1046">
            <v>38.96</v>
          </cell>
        </row>
        <row r="1047">
          <cell r="G1047">
            <v>95630</v>
          </cell>
          <cell r="H1047" t="str">
            <v>ROLO COMPACTADOR VIBRATORIO TANDEM, ACO LISO, POTENCIA 125 HP, PESO SEM/COM LASTRO 10,20/11,65 T, LARGURA DE TRABALHO 1,73 M - MATERIAIS NA OPERAÇÃO. AF_11/2016</v>
          </cell>
          <cell r="I1047" t="str">
            <v>H</v>
          </cell>
          <cell r="J1047" t="str">
            <v>COLETADO</v>
          </cell>
          <cell r="K1047">
            <v>68.78</v>
          </cell>
        </row>
        <row r="1048">
          <cell r="G1048">
            <v>95698</v>
          </cell>
          <cell r="H1048" t="str">
            <v>PERFURATRIZ MANUAL, TORQUE MAXIMO 55 KGF.M, POTENCIA 5 CV, COM DIAMETRO MAXIMO 8 1/2" - DEPRECIAÇÃO. AF_11/2016</v>
          </cell>
          <cell r="I1048" t="str">
            <v>H</v>
          </cell>
          <cell r="J1048" t="str">
            <v>COEFICIENTE DE REPRESENTATIVIDADE</v>
          </cell>
          <cell r="K1048">
            <v>2.46</v>
          </cell>
        </row>
        <row r="1049">
          <cell r="G1049">
            <v>95699</v>
          </cell>
          <cell r="H1049" t="str">
            <v>PERFURATRIZ MANUAL, TORQUE MAXIMO 55 KGF.M, POTENCIA 5 CV, COM DIAMETRO MAXIMO 8 1/2" - JUROS. AF_11/2016</v>
          </cell>
          <cell r="I1049" t="str">
            <v>H</v>
          </cell>
          <cell r="J1049" t="str">
            <v>COEFICIENTE DE REPRESENTATIVIDADE</v>
          </cell>
          <cell r="K1049">
            <v>0.28999999999999998</v>
          </cell>
        </row>
        <row r="1050">
          <cell r="G1050">
            <v>95700</v>
          </cell>
          <cell r="H1050" t="str">
            <v>PERFURATRIZ MANUAL, TORQUE MAXIMO 55 KGF.M, POTENCIA 5 CV, COM DIAMETRO MAXIMO 8 1/2" - MANUTENÇÃO. AF_11/2016</v>
          </cell>
          <cell r="I1050" t="str">
            <v>H</v>
          </cell>
          <cell r="J1050" t="str">
            <v>COEFICIENTE DE REPRESENTATIVIDADE</v>
          </cell>
          <cell r="K1050">
            <v>3.08</v>
          </cell>
        </row>
        <row r="1051">
          <cell r="G1051">
            <v>95701</v>
          </cell>
          <cell r="H1051" t="str">
            <v>PERFURATRIZ MANUAL, TORQUE MAXIMO 55 KGF.M, POTENCIA 5 CV, COM DIAMETRO MAXIMO 8 1/2" - MATERIAIS NA OPERAÇÃO. AF_11/2016</v>
          </cell>
          <cell r="I1051" t="str">
            <v>H</v>
          </cell>
          <cell r="J1051" t="str">
            <v>COEFICIENTE DE REPRESENTATIVIDADE</v>
          </cell>
          <cell r="K1051">
            <v>3.31</v>
          </cell>
        </row>
        <row r="1052">
          <cell r="G1052">
            <v>95704</v>
          </cell>
          <cell r="H1052" t="str">
            <v>PERFURATRIZ SOBRE ESTEIRA, TORQUE MÁXIMO 600 KGF, POTÊNCIA ENTRE 50 E 60 HP, DIÂMETRO MÁXIMO 10 - DEPRECIAÇÃO. AF_11/2016</v>
          </cell>
          <cell r="I1052" t="str">
            <v>H</v>
          </cell>
          <cell r="J1052" t="str">
            <v>COEFICIENTE DE REPRESENTATIVIDADE</v>
          </cell>
          <cell r="K1052">
            <v>35.78</v>
          </cell>
        </row>
        <row r="1053">
          <cell r="G1053">
            <v>95705</v>
          </cell>
          <cell r="H1053" t="str">
            <v>PERFURATRIZ SOBRE ESTEIRA, TORQUE MÁXIMO 600 KGF, POTÊNCIA ENTRE 50 E 60 HP, DIÂMETRO MÁXIMO 10 - JUROS. AF_11/2016</v>
          </cell>
          <cell r="I1053" t="str">
            <v>H</v>
          </cell>
          <cell r="J1053" t="str">
            <v>COEFICIENTE DE REPRESENTATIVIDADE</v>
          </cell>
          <cell r="K1053">
            <v>5.0999999999999996</v>
          </cell>
        </row>
        <row r="1054">
          <cell r="G1054">
            <v>95706</v>
          </cell>
          <cell r="H1054" t="str">
            <v>PERFURATRIZ SOBRE ESTEIRA, TORQUE MÁXIMO 600 KGF, POTÊNCIA ENTRE 50 E 60 HP, DIÂMETRO MÁXIMO 10 - MANUTENÇÃO. AF_11/2016</v>
          </cell>
          <cell r="I1054" t="str">
            <v>H</v>
          </cell>
          <cell r="J1054" t="str">
            <v>COEFICIENTE DE REPRESENTATIVIDADE</v>
          </cell>
          <cell r="K1054">
            <v>44.78</v>
          </cell>
        </row>
        <row r="1055">
          <cell r="G1055">
            <v>95707</v>
          </cell>
          <cell r="H1055" t="str">
            <v>PERFURATRIZ SOBRE ESTEIRA, TORQUE MÁXIMO 600 KGF, POTÊNCIA ENTRE 50 E 60 HP, DIÂMETRO MÁXIMO 10 - MATERIAIS NA OPERAÇÃO. AF_11/2016</v>
          </cell>
          <cell r="I1055" t="str">
            <v>H</v>
          </cell>
          <cell r="J1055" t="str">
            <v>COEFICIENTE DE REPRESENTATIVIDADE</v>
          </cell>
          <cell r="K1055">
            <v>36.97</v>
          </cell>
        </row>
        <row r="1056">
          <cell r="G1056">
            <v>95710</v>
          </cell>
          <cell r="H1056" t="str">
            <v>ESCAVADEIRA HIDRAULICA SOBRE ESTEIRA, COM GARRA GIRATORIA DE MANDIBULAS, PESO OPERACIONAL ENTRE 22,00 E 25,50 TON, POTENCIA LIQUIDA ENTRE 150 E 160 HP - DEPRECIAÇÃO. AF_11/2016</v>
          </cell>
          <cell r="I1056" t="str">
            <v>H</v>
          </cell>
          <cell r="J1056" t="str">
            <v>COEFICIENTE DE REPRESENTATIVIDADE</v>
          </cell>
          <cell r="K1056">
            <v>43</v>
          </cell>
        </row>
        <row r="1057">
          <cell r="G1057">
            <v>95711</v>
          </cell>
          <cell r="H1057" t="str">
            <v>ESCAVADEIRA HIDRAULICA SOBRE ESTEIRA, COM GARRA GIRATORIA DE MANDIBULAS, PESO OPERACIONAL ENTRE 22,00 E 25,50 TON, POTENCIA LIQUIDA ENTRE 150 E 160 HP - JUROS. AF_11/2016</v>
          </cell>
          <cell r="I1057" t="str">
            <v>H</v>
          </cell>
          <cell r="J1057" t="str">
            <v>COEFICIENTE DE REPRESENTATIVIDADE</v>
          </cell>
          <cell r="K1057">
            <v>5.83</v>
          </cell>
        </row>
        <row r="1058">
          <cell r="G1058">
            <v>95712</v>
          </cell>
          <cell r="H1058" t="str">
            <v>ESCAVADEIRA HIDRAULICA SOBRE ESTEIRA, COM GARRA GIRATORIA DE MANDIBULAS, PESO OPERACIONAL ENTRE 22,00 E 25,50 TON, POTENCIA LIQUIDA ENTRE 150 E 160 HP - MANUTENÇÃO. AF_11/2016</v>
          </cell>
          <cell r="I1058" t="str">
            <v>H</v>
          </cell>
          <cell r="J1058" t="str">
            <v>COEFICIENTE DE REPRESENTATIVIDADE</v>
          </cell>
          <cell r="K1058">
            <v>53.76</v>
          </cell>
        </row>
        <row r="1059">
          <cell r="G1059">
            <v>95713</v>
          </cell>
          <cell r="H1059" t="str">
            <v>ESCAVADEIRA HIDRAULICA SOBRE ESTEIRA, COM GARRA GIRATORIA DE MANDIBULAS, PESO OPERACIONAL ENTRE 22,00 E 25,50 TON, POTENCIA LIQUIDA ENTRE 150 E 160 HP - MATERIAIS NA OPERAÇÃO. AF_11/2016</v>
          </cell>
          <cell r="I1059" t="str">
            <v>H</v>
          </cell>
          <cell r="J1059" t="str">
            <v>COLETADO</v>
          </cell>
          <cell r="K1059">
            <v>69.28</v>
          </cell>
        </row>
        <row r="1060">
          <cell r="G1060">
            <v>95716</v>
          </cell>
          <cell r="H1060" t="str">
            <v>ESCAVADEIRA HIDRAULICA SOBRE ESTEIRA, EQUIPADA COM CLAMSHELL, COM CAPACIDADE DA CAÇAMBA ENTRE 1,20 E 1,50 M3, PESO OPERACIONAL ENTRE 20,00 E 22,00 TON, POTENCIA LIQUIDA ENTRE 150 E 160 HP - DEPRECIAÇÃO. AF_11/2016</v>
          </cell>
          <cell r="I1060" t="str">
            <v>H</v>
          </cell>
          <cell r="J1060" t="str">
            <v>COEFICIENTE DE REPRESENTATIVIDADE</v>
          </cell>
          <cell r="K1060">
            <v>41.4</v>
          </cell>
        </row>
        <row r="1061">
          <cell r="G1061">
            <v>95717</v>
          </cell>
          <cell r="H1061" t="str">
            <v>ESCAVADEIRA HIDRAULICA SOBRE ESTEIRA, EQUIPADA COM CLAMSHELL, COM CAPACIDADE DA CAÇAMBA ENTRE 1,20 E 1,50 M3, PESO OPERACIONAL ENTRE 20,00 E 22,00 TON, POTENCIA LIQUIDA ENTRE 150 E 160 HP - JUROS. AF_11/2016</v>
          </cell>
          <cell r="I1061" t="str">
            <v>H</v>
          </cell>
          <cell r="J1061" t="str">
            <v>COEFICIENTE DE REPRESENTATIVIDADE</v>
          </cell>
          <cell r="K1061">
            <v>5.61</v>
          </cell>
        </row>
        <row r="1062">
          <cell r="G1062">
            <v>95718</v>
          </cell>
          <cell r="H1062" t="str">
            <v>ESCAVADEIRA HIDRAULICA SOBRE ESTEIRA, EQUIPADA COM CLAMSHELL, COM CAPACIDADE DA CAÇAMBA ENTRE 1,20 E 1,50 M3, PESO OPERACIONAL ENTRE 20,00 E 22,00 TON, POTENCIA LIQUIDA ENTRE 150 E 160 HP - MANUTENÇÃO. AF_11/2016</v>
          </cell>
          <cell r="I1062" t="str">
            <v>H</v>
          </cell>
          <cell r="J1062" t="str">
            <v>COEFICIENTE DE REPRESENTATIVIDADE</v>
          </cell>
          <cell r="K1062">
            <v>51.75</v>
          </cell>
        </row>
        <row r="1063">
          <cell r="G1063">
            <v>95719</v>
          </cell>
          <cell r="H1063" t="str">
            <v>ESCAVADEIRA HIDRAULICA SOBRE ESTEIRA, EQUIPADA COM CLAMSHELL, COM CAPACIDADE DA CAÇAMBA ENTRE 1,20 E 1,50 M3, PESO OPERACIONAL ENTRE 20,00 E 22,00 TON, POTENCIA LIQUIDA ENTRE 150 E 160 HP - MATERIAIS NA OPERAÇÃO. AF_11/2016</v>
          </cell>
          <cell r="I1063" t="str">
            <v>H</v>
          </cell>
          <cell r="J1063" t="str">
            <v>COLETADO</v>
          </cell>
          <cell r="K1063">
            <v>69.28</v>
          </cell>
        </row>
        <row r="1064">
          <cell r="G1064">
            <v>95869</v>
          </cell>
          <cell r="H1064" t="str">
            <v>GRUPO GERADOR COM CARENAGEM, MOTOR DIESEL POTÊNCIA STANDART ENTRE 250 E 260 KVA - JUROS. AF_12/2016</v>
          </cell>
          <cell r="I1064" t="str">
            <v>H</v>
          </cell>
          <cell r="J1064" t="str">
            <v>COEFICIENTE DE REPRESENTATIVIDADE</v>
          </cell>
          <cell r="K1064">
            <v>0.83</v>
          </cell>
        </row>
        <row r="1065">
          <cell r="G1065">
            <v>95870</v>
          </cell>
          <cell r="H1065" t="str">
            <v>GRUPO GERADOR COM CARENAGEM, MOTOR DIESEL POTÊNCIA STANDART ENTRE 250 E 260 KVA - MANUTENÇÃO. AF_12/2016</v>
          </cell>
          <cell r="I1065" t="str">
            <v>H</v>
          </cell>
          <cell r="J1065" t="str">
            <v>COEFICIENTE DE REPRESENTATIVIDADE</v>
          </cell>
          <cell r="K1065">
            <v>4.13</v>
          </cell>
        </row>
        <row r="1066">
          <cell r="G1066">
            <v>95871</v>
          </cell>
          <cell r="H1066" t="str">
            <v>GRUPO GERADOR COM CARENAGEM, MOTOR DIESEL POTÊNCIA STANDART ENTRE 250 E 260 KVA - MATERIAIS NA OPERAÇÃO. AF_12/2016</v>
          </cell>
          <cell r="I1066" t="str">
            <v>H</v>
          </cell>
          <cell r="J1066" t="str">
            <v>COLETADO</v>
          </cell>
          <cell r="K1066">
            <v>210.4</v>
          </cell>
        </row>
        <row r="1067">
          <cell r="G1067">
            <v>95874</v>
          </cell>
          <cell r="H1067" t="str">
            <v>GRUPO GERADOR COM CARENAGEM, MOTOR DIESEL POTÊNCIA STANDART ENTRE 250 E 260 KVA - DEPRECIAÇÃO. AF_12/2016</v>
          </cell>
          <cell r="I1067" t="str">
            <v>H</v>
          </cell>
          <cell r="J1067" t="str">
            <v>COEFICIENTE DE REPRESENTATIVIDADE</v>
          </cell>
          <cell r="K1067">
            <v>4.62</v>
          </cell>
        </row>
        <row r="1068">
          <cell r="G1068">
            <v>96008</v>
          </cell>
          <cell r="H1068" t="str">
            <v>TRATOR DE PNEUS COM POTÊNCIA DE 122 CV, TRAÇÃO 4X4, COM VASSOURA MECÂNICA ACOPLADA - DEPRECIAÇÃO. AF_02/2017</v>
          </cell>
          <cell r="I1068" t="str">
            <v>H</v>
          </cell>
          <cell r="J1068" t="str">
            <v>ATRIBUÍDO SÃO PAULO</v>
          </cell>
          <cell r="K1068">
            <v>18.3</v>
          </cell>
        </row>
        <row r="1069">
          <cell r="G1069">
            <v>96009</v>
          </cell>
          <cell r="H1069" t="str">
            <v>TRATOR DE PNEUS COM POTÊNCIA DE 122 CV, TRAÇÃO 4X4, COM VASSOURA MECÂNICA ACOPLADA - JUROS. AF_02/2017</v>
          </cell>
          <cell r="I1069" t="str">
            <v>H</v>
          </cell>
          <cell r="J1069" t="str">
            <v>ATRIBUÍDO SÃO PAULO</v>
          </cell>
          <cell r="K1069">
            <v>2.5299999999999998</v>
          </cell>
        </row>
        <row r="1070">
          <cell r="G1070">
            <v>96011</v>
          </cell>
          <cell r="H1070" t="str">
            <v>TRATOR DE PNEUS COM POTÊNCIA DE 122 CV, TRAÇÃO 4X4, COM VASSOURA MECÂNICA ACOPLADA - MANUTENÇÃO. AF_02/2017</v>
          </cell>
          <cell r="I1070" t="str">
            <v>H</v>
          </cell>
          <cell r="J1070" t="str">
            <v>ATRIBUÍDO SÃO PAULO</v>
          </cell>
          <cell r="K1070">
            <v>20.02</v>
          </cell>
        </row>
        <row r="1071">
          <cell r="G1071">
            <v>96012</v>
          </cell>
          <cell r="H1071" t="str">
            <v>TRATOR DE PNEUS COM POTÊNCIA DE 122 CV, TRAÇÃO 4X4, COM VASSOURA MECÂNICA ACOPLADA - MATERIAIS NA OPERAÇÃO. AF_02/2017</v>
          </cell>
          <cell r="I1071" t="str">
            <v>H</v>
          </cell>
          <cell r="J1071" t="str">
            <v>COLETADO</v>
          </cell>
          <cell r="K1071">
            <v>132.44</v>
          </cell>
        </row>
        <row r="1072">
          <cell r="G1072">
            <v>96015</v>
          </cell>
          <cell r="H1072" t="str">
            <v>TRATOR DE PNEUS COM POTÊNCIA DE 122 CV, TRAÇÃO 4X4, COM GRADE DE DISCOS ACOPLADA - DEPRECIAÇÃO. AF_02/2017</v>
          </cell>
          <cell r="I1072" t="str">
            <v>H</v>
          </cell>
          <cell r="J1072" t="str">
            <v>ATRIBUÍDO SÃO PAULO</v>
          </cell>
          <cell r="K1072">
            <v>18.09</v>
          </cell>
        </row>
        <row r="1073">
          <cell r="G1073">
            <v>96016</v>
          </cell>
          <cell r="H1073" t="str">
            <v>TRATOR DE PNEUS COM POTÊNCIA DE 122 CV, TRAÇÃO 4X4, COM GRADE DE DISCOS ACOPLADA - JUROS. AF_02/2017</v>
          </cell>
          <cell r="I1073" t="str">
            <v>H</v>
          </cell>
          <cell r="J1073" t="str">
            <v>ATRIBUÍDO SÃO PAULO</v>
          </cell>
          <cell r="K1073">
            <v>2.5</v>
          </cell>
        </row>
        <row r="1074">
          <cell r="G1074">
            <v>96018</v>
          </cell>
          <cell r="H1074" t="str">
            <v>TRATOR DE PNEUS COM POTÊNCIA DE 122 CV, TRAÇÃO 4X4, COM GRADE DE DISCOS ACOPLADA - MANUTENÇÃO. AF_02/2017</v>
          </cell>
          <cell r="I1074" t="str">
            <v>H</v>
          </cell>
          <cell r="J1074" t="str">
            <v>ATRIBUÍDO SÃO PAULO</v>
          </cell>
          <cell r="K1074">
            <v>19.79</v>
          </cell>
        </row>
        <row r="1075">
          <cell r="G1075">
            <v>96019</v>
          </cell>
          <cell r="H1075" t="str">
            <v>TRATOR DE PNEUS COM POTÊNCIA DE 122 CV, TRAÇÃO 4X4, COM GRADE DE DISCOS ACOPLADA - MATERIAIS NA OPERAÇÃO. AF_02/2017</v>
          </cell>
          <cell r="I1075" t="str">
            <v>H</v>
          </cell>
          <cell r="J1075" t="str">
            <v>COLETADO</v>
          </cell>
          <cell r="K1075">
            <v>132.44</v>
          </cell>
        </row>
        <row r="1076">
          <cell r="G1076">
            <v>96023</v>
          </cell>
          <cell r="H1076" t="str">
            <v>TRATOR DE PNEUS COM POTÊNCIA DE 85 CV, TRAÇÃO 4X4, COM GRADE DE DISCOS ACOPLADA - DEPRECIAÇÃO. AF_02/2017</v>
          </cell>
          <cell r="I1076" t="str">
            <v>H</v>
          </cell>
          <cell r="J1076" t="str">
            <v>ATRIBUÍDO SÃO PAULO</v>
          </cell>
          <cell r="K1076">
            <v>14.17</v>
          </cell>
        </row>
        <row r="1077">
          <cell r="G1077">
            <v>96024</v>
          </cell>
          <cell r="H1077" t="str">
            <v>TRATOR DE PNEUS COM POTÊNCIA DE 85 CV, TRAÇÃO 4X4, COM GRADE DE DISCOS ACOPLADA - JUROS. AF_02/2017</v>
          </cell>
          <cell r="I1077" t="str">
            <v>H</v>
          </cell>
          <cell r="J1077" t="str">
            <v>ATRIBUÍDO SÃO PAULO</v>
          </cell>
          <cell r="K1077">
            <v>1.96</v>
          </cell>
        </row>
        <row r="1078">
          <cell r="G1078">
            <v>96026</v>
          </cell>
          <cell r="H1078" t="str">
            <v>TRATOR DE PNEUS COM POTÊNCIA DE 85 CV, TRAÇÃO 4X4, COM GRADE DE DISCOS ACOPLADA - MANUTENÇÃO. AF_02/2017</v>
          </cell>
          <cell r="I1078" t="str">
            <v>H</v>
          </cell>
          <cell r="J1078" t="str">
            <v>ATRIBUÍDO SÃO PAULO</v>
          </cell>
          <cell r="K1078">
            <v>15.5</v>
          </cell>
        </row>
        <row r="1079">
          <cell r="G1079">
            <v>96027</v>
          </cell>
          <cell r="H1079" t="str">
            <v>TRATOR DE PNEUS COM POTÊNCIA DE 85 CV, TRAÇÃO 4X4, COM GRADE DE DISCOS ACOPLADA - MATERIAIS NA OPERAÇÃO. AF_02/2017</v>
          </cell>
          <cell r="I1079" t="str">
            <v>H</v>
          </cell>
          <cell r="J1079" t="str">
            <v>COLETADO</v>
          </cell>
          <cell r="K1079">
            <v>92.29</v>
          </cell>
        </row>
        <row r="1080">
          <cell r="G1080">
            <v>96030</v>
          </cell>
          <cell r="H1080" t="str">
            <v>CAMINHÃO BASCULANTE 10 M3, TRUCADO, POTÊNCIA 230 CV, INCLUSIVE CAÇAMBA METÁLICA, COM DISTRIBUIDOR DE AGREGADOS ACOPLADO - DEPRECIAÇÃO. AF_02/2017</v>
          </cell>
          <cell r="I1080" t="str">
            <v>H</v>
          </cell>
          <cell r="J1080" t="str">
            <v>ATRIBUÍDO SÃO PAULO</v>
          </cell>
          <cell r="K1080">
            <v>21.18</v>
          </cell>
        </row>
        <row r="1081">
          <cell r="G1081">
            <v>96031</v>
          </cell>
          <cell r="H1081" t="str">
            <v>CAMINHÃO BASCULANTE 10 M3, TRUCADO, POTÊNCIA 230 CV, INCLUSIVE CAÇAMBA METÁLICA, COM DISTRIBUIDOR DE AGREGADOS ACOPLADO - JUROS. AF_02/2017</v>
          </cell>
          <cell r="I1081" t="str">
            <v>H</v>
          </cell>
          <cell r="J1081" t="str">
            <v>ATRIBUÍDO SÃO PAULO</v>
          </cell>
          <cell r="K1081">
            <v>3.9</v>
          </cell>
        </row>
        <row r="1082">
          <cell r="G1082">
            <v>96032</v>
          </cell>
          <cell r="H1082" t="str">
            <v>CAMINHÃO BASCULANTE 10 M3, TRUCADO, POTÊNCIA 230 CV, INCLUSIVE CAÇAMBA METÁLICA, COM DISTRIBUIDOR DE AGREGADOS ACOPLADO - IMPOSTOS E SEGUROS. AF_02/2017</v>
          </cell>
          <cell r="I1082" t="str">
            <v>H</v>
          </cell>
          <cell r="J1082" t="str">
            <v>ATRIBUÍDO SÃO PAULO</v>
          </cell>
          <cell r="K1082">
            <v>1.52</v>
          </cell>
        </row>
        <row r="1083">
          <cell r="G1083">
            <v>96033</v>
          </cell>
          <cell r="H1083" t="str">
            <v>CAMINHÃO BASCULANTE 10 M3, TRUCADO, POTÊNCIA 230 CV, INCLUSIVE CAÇAMBA METÁLICA, COM DISTRIBUIDOR DE AGREGADOS ACOPLADO - MANUTENÇÃO. AF_02/2017</v>
          </cell>
          <cell r="I1083" t="str">
            <v>H</v>
          </cell>
          <cell r="J1083" t="str">
            <v>ATRIBUÍDO SÃO PAULO</v>
          </cell>
          <cell r="K1083">
            <v>39.72</v>
          </cell>
        </row>
        <row r="1084">
          <cell r="G1084">
            <v>96034</v>
          </cell>
          <cell r="H1084" t="str">
            <v>CAMINHÃO BASCULANTE 10 M3, TRUCADO, POTÊNCIA 230 CV, INCLUSIVE CAÇAMBA METÁLICA, COM DISTRIBUIDOR DE AGREGADOS ACOPLADO - MATERIAIS NA OPERAÇÃO. AF_02/2017</v>
          </cell>
          <cell r="I1084" t="str">
            <v>H</v>
          </cell>
          <cell r="J1084" t="str">
            <v>COLETADO</v>
          </cell>
          <cell r="K1084">
            <v>109.25</v>
          </cell>
        </row>
        <row r="1085">
          <cell r="G1085">
            <v>96053</v>
          </cell>
          <cell r="H1085" t="str">
            <v>TRATOR DE PNEUS COM POTÊNCIA DE 85 CV, TRAÇÃO 4X4, COM VASSOURA MECÂNICA ACOPLADA - DEPRECIAÇÃO. AF_03/2017</v>
          </cell>
          <cell r="I1085" t="str">
            <v>H</v>
          </cell>
          <cell r="J1085" t="str">
            <v>ATRIBUÍDO SÃO PAULO</v>
          </cell>
          <cell r="K1085">
            <v>14.38</v>
          </cell>
        </row>
        <row r="1086">
          <cell r="G1086">
            <v>96054</v>
          </cell>
          <cell r="H1086" t="str">
            <v>MINICARREGADEIRA SOBRE RODAS POTENCIA 47HP CAPACIDADE OPERACAO 646 KG, COM VASSOURA MECÂNICA ACOPLADA - DEPRECIAÇÃO. AF_03/2017</v>
          </cell>
          <cell r="I1086" t="str">
            <v>H</v>
          </cell>
          <cell r="J1086" t="str">
            <v>ATRIBUÍDO SÃO PAULO</v>
          </cell>
          <cell r="K1086">
            <v>18.66</v>
          </cell>
        </row>
        <row r="1087">
          <cell r="G1087">
            <v>96055</v>
          </cell>
          <cell r="H1087" t="str">
            <v>TRATOR DE PNEUS COM POTÊNCIA DE 85 CV, TRAÇÃO 4X4, COM VASSOURA MECÂNICA ACOPLADA - JUROS. AF_03/2017</v>
          </cell>
          <cell r="I1087" t="str">
            <v>H</v>
          </cell>
          <cell r="J1087" t="str">
            <v>ATRIBUÍDO SÃO PAULO</v>
          </cell>
          <cell r="K1087">
            <v>1.99</v>
          </cell>
        </row>
        <row r="1088">
          <cell r="G1088">
            <v>96056</v>
          </cell>
          <cell r="H1088" t="str">
            <v>TRATOR DE PNEUS COM POTÊNCIA DE 85 CV, TRAÇÃO 4X4, COM VASSOURA MECÂNICA ACOPLADA - MANUTENÇÃO. AF_03/2017</v>
          </cell>
          <cell r="I1088" t="str">
            <v>H</v>
          </cell>
          <cell r="J1088" t="str">
            <v>ATRIBUÍDO SÃO PAULO</v>
          </cell>
          <cell r="K1088">
            <v>15.73</v>
          </cell>
        </row>
        <row r="1089">
          <cell r="G1089">
            <v>96057</v>
          </cell>
          <cell r="H1089" t="str">
            <v>TRATOR DE PNEUS COM POTÊNCIA DE 85 CV, TRAÇÃO 4X4, COM VASSOURA MECÂNICA ACOPLADA - MATERIAIS NA OPERAÇÃO. AF_03/2017</v>
          </cell>
          <cell r="I1089" t="str">
            <v>H</v>
          </cell>
          <cell r="J1089" t="str">
            <v>COLETADO</v>
          </cell>
          <cell r="K1089">
            <v>92.29</v>
          </cell>
        </row>
        <row r="1090">
          <cell r="G1090">
            <v>96060</v>
          </cell>
          <cell r="H1090" t="str">
            <v>MINICARREGADEIRA SOBRE RODAS POTENCIA 47HP CAPACIDADE OPERACAO 646 KG, COM VASSOURA MECÂNICA ACOPLADA - JUROS. AF_03/2017</v>
          </cell>
          <cell r="I1090" t="str">
            <v>H</v>
          </cell>
          <cell r="J1090" t="str">
            <v>ATRIBUÍDO SÃO PAULO</v>
          </cell>
          <cell r="K1090">
            <v>1.88</v>
          </cell>
        </row>
        <row r="1091">
          <cell r="G1091">
            <v>96061</v>
          </cell>
          <cell r="H1091" t="str">
            <v>MINICARREGADEIRA SOBRE RODAS POTENCIA 47HP CAPACIDADE OPERACAO 646 KG, COM VASSOURA MECÂNICA ACOPLADA - MANUTENÇÃO. AF_03/2017</v>
          </cell>
          <cell r="I1091" t="str">
            <v>H</v>
          </cell>
          <cell r="J1091" t="str">
            <v>ATRIBUÍDO SÃO PAULO</v>
          </cell>
          <cell r="K1091">
            <v>23.33</v>
          </cell>
        </row>
        <row r="1092">
          <cell r="G1092">
            <v>96062</v>
          </cell>
          <cell r="H1092" t="str">
            <v>MINICARREGADEIRA SOBRE RODAS POTENCIA 47HP CAPACIDADE OPERACAO 646 KG, COM VASSOURA MECÂNICA ACOPLADA - MATERIAIS NA OPERAÇÃO. AF_03/2017</v>
          </cell>
          <cell r="I1092" t="str">
            <v>H</v>
          </cell>
          <cell r="J1092" t="str">
            <v>COLETADO</v>
          </cell>
          <cell r="K1092">
            <v>40.380000000000003</v>
          </cell>
        </row>
        <row r="1093">
          <cell r="G1093">
            <v>96241</v>
          </cell>
          <cell r="H1093" t="str">
            <v>MINIESCAVADEIRA SOBRE ESTEIRAS, POTENCIA LIQUIDA DE *30* HP, PESO OPERACIONAL DE *3.500* KG - DEPRECIACAO. AF_04/2017</v>
          </cell>
          <cell r="I1093" t="str">
            <v>H</v>
          </cell>
          <cell r="J1093" t="str">
            <v>ATRIBUÍDO SÃO PAULO</v>
          </cell>
          <cell r="K1093">
            <v>14.02</v>
          </cell>
        </row>
        <row r="1094">
          <cell r="G1094">
            <v>96242</v>
          </cell>
          <cell r="H1094" t="str">
            <v>MINIESCAVADEIRA SOBRE ESTEIRAS, POTENCIA LIQUIDA DE *30* HP, PESO OPERACIONAL DE *3.500* KG - JUROS. AF_04/2017</v>
          </cell>
          <cell r="I1094" t="str">
            <v>H</v>
          </cell>
          <cell r="J1094" t="str">
            <v>ATRIBUÍDO SÃO PAULO</v>
          </cell>
          <cell r="K1094">
            <v>1.9</v>
          </cell>
        </row>
        <row r="1095">
          <cell r="G1095">
            <v>96243</v>
          </cell>
          <cell r="H1095" t="str">
            <v>MINIESCAVADEIRA SOBRE ESTEIRAS, POTENCIA LIQUIDA DE *30* HP, PESO OPERACIONAL DE *3.500* KG - MANUTENCAO. AF_04/2017</v>
          </cell>
          <cell r="I1095" t="str">
            <v>H</v>
          </cell>
          <cell r="J1095" t="str">
            <v>ATRIBUÍDO SÃO PAULO</v>
          </cell>
          <cell r="K1095">
            <v>17.53</v>
          </cell>
        </row>
        <row r="1096">
          <cell r="G1096">
            <v>96244</v>
          </cell>
          <cell r="H1096" t="str">
            <v>MINIESCAVADEIRA SOBRE ESTEIRAS, POTENCIA LIQUIDA DE *30* HP, PESO OPERACIONAL DE *3.500* KG - MATERIAIS NA OPERACAO. AF_04/2017</v>
          </cell>
          <cell r="I1096" t="str">
            <v>H</v>
          </cell>
          <cell r="J1096" t="str">
            <v>COLETADO</v>
          </cell>
          <cell r="K1096">
            <v>13.41</v>
          </cell>
        </row>
        <row r="1097">
          <cell r="G1097">
            <v>96301</v>
          </cell>
          <cell r="H1097" t="str">
            <v>PERFURATRIZ ROTATIVA SOBRE ESTEIRA, TORQUE MAXIMO 2500 KGM, POTENCIA 110 HP, MOTOR DIESEL - MATERIAIS NA OPERAÇÃO. AF_05/2017</v>
          </cell>
          <cell r="I1097" t="str">
            <v>H</v>
          </cell>
          <cell r="J1097" t="str">
            <v>COLETADO</v>
          </cell>
          <cell r="K1097">
            <v>37.840000000000003</v>
          </cell>
        </row>
        <row r="1098">
          <cell r="G1098">
            <v>96457</v>
          </cell>
          <cell r="H1098" t="str">
            <v>ROLO COMPACTADOR DE PNEUS, ESTATICO, PRESSAO VARIAVEL, POTENCIA 110 HP, PESO SEM/COM LASTRO 10,8/27 T, LARGURA DE ROLAGEM 2,30 M - MATERIAIS NA OPERACAO. AF_06/2017</v>
          </cell>
          <cell r="I1098" t="str">
            <v>H</v>
          </cell>
          <cell r="J1098" t="str">
            <v>COLETADO</v>
          </cell>
          <cell r="K1098">
            <v>49.18</v>
          </cell>
        </row>
        <row r="1099">
          <cell r="G1099">
            <v>96458</v>
          </cell>
          <cell r="H1099" t="str">
            <v>ROLO COMPACTADOR DE PNEUS, ESTATICO, PRESSAO VARIAVEL, POTENCIA 110 HP, PESO SEM/COM LASTRO 10,8/27 T, LARGURA DE ROLAGEM 2,30 M - MANUTENCAO. AF_06/2017</v>
          </cell>
          <cell r="I1099" t="str">
            <v>H</v>
          </cell>
          <cell r="J1099" t="str">
            <v>ATRIBUÍDO SÃO PAULO</v>
          </cell>
          <cell r="K1099">
            <v>43.21</v>
          </cell>
        </row>
        <row r="1100">
          <cell r="G1100">
            <v>96459</v>
          </cell>
          <cell r="H1100" t="str">
            <v>ROLO COMPACTADOR DE PNEUS, ESTATICO, PRESSAO VARIAVEL, POTENCIA 110 HP, PESO SEM/COM LASTRO 10,8/27 T, LARGURA DE ROLAGEM 2,30 M - JUROS. AF_06/2017</v>
          </cell>
          <cell r="I1100" t="str">
            <v>H</v>
          </cell>
          <cell r="J1100" t="str">
            <v>ATRIBUÍDO SÃO PAULO</v>
          </cell>
          <cell r="K1100">
            <v>4.79</v>
          </cell>
        </row>
        <row r="1101">
          <cell r="G1101">
            <v>96460</v>
          </cell>
          <cell r="H1101" t="str">
            <v>ROLO COMPACTADOR DE PNEUS, ESTATICO, PRESSAO VARIAVEL, POTENCIA 110 HP, PESO SEM/COM LASTRO 10,8/27 T, LARGURA DE ROLAGEM 2,30 M - DEPRECIAÇÃO. AF_06/2017</v>
          </cell>
          <cell r="I1101" t="str">
            <v>H</v>
          </cell>
          <cell r="J1101" t="str">
            <v>ATRIBUÍDO SÃO PAULO</v>
          </cell>
          <cell r="K1101">
            <v>34.53</v>
          </cell>
        </row>
        <row r="1102">
          <cell r="G1102">
            <v>98760</v>
          </cell>
          <cell r="H1102" t="str">
            <v>INVERSOR DE SOLDA MONOFÁSICO DE 160 A, POTÊNCIA DE 5400 W, TENSÃO DE 220 V, PARA SOLDA COM ELETRODOS DE 2,0 A 4,0 MM E PROCESSO TIG - DEPRECIAÇÃO. AF_06/2018</v>
          </cell>
          <cell r="I1102" t="str">
            <v>H</v>
          </cell>
          <cell r="J1102" t="str">
            <v>COLETADO</v>
          </cell>
          <cell r="K1102">
            <v>0.08</v>
          </cell>
        </row>
        <row r="1103">
          <cell r="G1103">
            <v>98761</v>
          </cell>
          <cell r="H1103" t="str">
            <v>INVERSOR DE SOLDA MONOFÁSICO DE 160 A, POTÊNCIA DE 5400 W, TENSÃO DE 220 V, PARA SOLDA COM ELETRODOS DE 2,0 A 4,0 MM E PROCESSO TIG - JUROS. AF_06/2018</v>
          </cell>
          <cell r="I1103" t="str">
            <v>H</v>
          </cell>
          <cell r="J1103" t="str">
            <v>COLETADO</v>
          </cell>
          <cell r="K1103">
            <v>0.01</v>
          </cell>
        </row>
        <row r="1104">
          <cell r="G1104">
            <v>98762</v>
          </cell>
          <cell r="H1104" t="str">
            <v>INVERSOR DE SOLDA MONOFÁSICO DE 160 A, POTÊNCIA DE 5400 W, TENSÃO DE 220 V, PARA SOLDA COM ELETRODOS DE 2,0 A 4,0 MM E PROCESSO TIG - MANUTENÇÃO. AF_06/2018</v>
          </cell>
          <cell r="I1104" t="str">
            <v>H</v>
          </cell>
          <cell r="J1104" t="str">
            <v>COLETADO</v>
          </cell>
          <cell r="K1104">
            <v>0.1</v>
          </cell>
        </row>
        <row r="1105">
          <cell r="G1105">
            <v>98763</v>
          </cell>
          <cell r="H1105" t="str">
            <v>INVERSOR DE SOLDA MONOFÁSICO DE 160 A, POTÊNCIA DE 5400 W, TENSÃO DE 220 V, PARA SOLDA COM ELETRODOS DE 2,0 A 4,0 MM E PROCESSO TIG - MATERIAIS NA OPERAÇÃO. AF_06/2018</v>
          </cell>
          <cell r="I1105" t="str">
            <v>H</v>
          </cell>
          <cell r="J1105" t="str">
            <v>COEFICIENTE DE REPRESENTATIVIDADE</v>
          </cell>
          <cell r="K1105">
            <v>4.8600000000000003</v>
          </cell>
        </row>
        <row r="1106">
          <cell r="G1106">
            <v>99829</v>
          </cell>
          <cell r="H1106" t="str">
            <v>LAVADORA DE ALTA PRESSAO (LAVA-JATO) PARA AGUA FRIA, PRESSAO DE OPERACAO ENTRE 1400 E 1900 LIB/POL2, VAZAO MAXIMA ENTRE 400 E 700 L/H - DEPRECIAÇÃO. AF_04/2019</v>
          </cell>
          <cell r="I1106" t="str">
            <v>H</v>
          </cell>
          <cell r="J1106" t="str">
            <v>COLETADO</v>
          </cell>
          <cell r="K1106">
            <v>0.17</v>
          </cell>
        </row>
        <row r="1107">
          <cell r="G1107">
            <v>99830</v>
          </cell>
          <cell r="H1107" t="str">
            <v>LAVADORA DE ALTA PRESSAO (LAVA-JATO) PARA AGUA FRIA, PRESSAO DE OPERACAO ENTRE 1400 E 1900 LIB/POL2, VAZAO MAXIMA ENTRE 400 E 700 L/H - JUROS. AF_04/2019</v>
          </cell>
          <cell r="I1107" t="str">
            <v>H</v>
          </cell>
          <cell r="J1107" t="str">
            <v>COLETADO</v>
          </cell>
          <cell r="K1107">
            <v>0.02</v>
          </cell>
        </row>
        <row r="1108">
          <cell r="G1108">
            <v>99831</v>
          </cell>
          <cell r="H1108" t="str">
            <v>LAVADORA DE ALTA PRESSAO (LAVA-JATO) PARA AGUA FRIA, PRESSAO DE OPERACAO ENTRE 1400 E 1900 LIB/POL2, VAZAO MAXIMA ENTRE 400 E 700 L/H - MANUTENÇÃO. AF_04/2019</v>
          </cell>
          <cell r="I1108" t="str">
            <v>H</v>
          </cell>
          <cell r="J1108" t="str">
            <v>COLETADO</v>
          </cell>
          <cell r="K1108">
            <v>0.24</v>
          </cell>
        </row>
        <row r="1109">
          <cell r="G1109">
            <v>99832</v>
          </cell>
          <cell r="H1109" t="str">
            <v>LAVADORA DE ALTA PRESSAO (LAVA-JATO) PARA AGUA FRIA, PRESSAO DE OPERACAO ENTRE 1400 E 1900 LIB/POL2, VAZAO MAXIMA ENTRE 400 E 700 L/H - MATERIAIS NA OPERAÇÃO. AF_04/2019</v>
          </cell>
          <cell r="I1109" t="str">
            <v>H</v>
          </cell>
          <cell r="J1109" t="str">
            <v>COEFICIENTE DE REPRESENTATIVIDADE</v>
          </cell>
          <cell r="K1109">
            <v>1.26</v>
          </cell>
        </row>
        <row r="1110">
          <cell r="G1110">
            <v>100637</v>
          </cell>
          <cell r="H1110" t="str">
            <v>USINA DE MISTURA ASFÁLTICA À QUENTE, TIPO CONTRA FLUXO, PROD 100 A 140 TON/HORA - DEPRECIAÇÃO. AF_12/2019</v>
          </cell>
          <cell r="I1110" t="str">
            <v>H</v>
          </cell>
          <cell r="J1110" t="str">
            <v>ATRIBUÍDO SÃO PAULO</v>
          </cell>
          <cell r="K1110">
            <v>108.09</v>
          </cell>
        </row>
        <row r="1111">
          <cell r="G1111">
            <v>100638</v>
          </cell>
          <cell r="H1111" t="str">
            <v>USINA DE MISTURA ASFÁLTICA À QUENTE, TIPO CONTRA FLUXO, PROD 100 A 140 TON/HORA - JUROS. AF_12/2019</v>
          </cell>
          <cell r="I1111" t="str">
            <v>H</v>
          </cell>
          <cell r="J1111" t="str">
            <v>ATRIBUÍDO SÃO PAULO</v>
          </cell>
          <cell r="K1111">
            <v>19.45</v>
          </cell>
        </row>
        <row r="1112">
          <cell r="G1112">
            <v>100639</v>
          </cell>
          <cell r="H1112" t="str">
            <v>USINA DE MISTURA ASFÁLTICA À QUENTE, TIPO CONTRA FLUXO, PROD 100 A 140 TON/HORA - MANUTENÇÃO. AF_12/2019</v>
          </cell>
          <cell r="I1112" t="str">
            <v>H</v>
          </cell>
          <cell r="J1112" t="str">
            <v>ATRIBUÍDO SÃO PAULO</v>
          </cell>
          <cell r="K1112">
            <v>173.75</v>
          </cell>
        </row>
        <row r="1113">
          <cell r="G1113">
            <v>100640</v>
          </cell>
          <cell r="H1113" t="str">
            <v>USINA DE MISTURA ASFÁLTICA À QUENTE, TIPO CONTRA FLUXO, PROD 100 A 140 TON/HORA - MATERIAIS NA OPERAÇÃO. AF_12/2019</v>
          </cell>
          <cell r="I1113" t="str">
            <v>H</v>
          </cell>
          <cell r="J1113" t="str">
            <v>COEFICIENTE DE REPRESENTATIVIDADE</v>
          </cell>
          <cell r="K1113">
            <v>252.28</v>
          </cell>
        </row>
        <row r="1114">
          <cell r="G1114">
            <v>100643</v>
          </cell>
          <cell r="H1114" t="str">
            <v>USINA DE ASFALTO, TIPO GRAVIMÉTRICA, PROD 150 TON/HORA - DEPRECIAÇÃO. AF_12/2019</v>
          </cell>
          <cell r="I1114" t="str">
            <v>H</v>
          </cell>
          <cell r="J1114" t="str">
            <v>ATRIBUÍDO SÃO PAULO</v>
          </cell>
          <cell r="K1114">
            <v>284.60000000000002</v>
          </cell>
        </row>
        <row r="1115">
          <cell r="G1115">
            <v>100644</v>
          </cell>
          <cell r="H1115" t="str">
            <v>USINA DE ASFALTO, TIPO GRAVIMÉTRICA, PROD 150 TON/HORA - JUROS. AF_12/2019</v>
          </cell>
          <cell r="I1115" t="str">
            <v>H</v>
          </cell>
          <cell r="J1115" t="str">
            <v>ATRIBUÍDO SÃO PAULO</v>
          </cell>
          <cell r="K1115">
            <v>51.22</v>
          </cell>
        </row>
        <row r="1116">
          <cell r="G1116">
            <v>100645</v>
          </cell>
          <cell r="H1116" t="str">
            <v>USINA DE ASFALTO, TIPO GRAVIMÉTRICA, PROD 150 TON/HORA - MANUTENÇÃO. AF_12/2019</v>
          </cell>
          <cell r="I1116" t="str">
            <v>H</v>
          </cell>
          <cell r="J1116" t="str">
            <v>ATRIBUÍDO SÃO PAULO</v>
          </cell>
          <cell r="K1116">
            <v>457.5</v>
          </cell>
        </row>
        <row r="1117">
          <cell r="G1117">
            <v>100646</v>
          </cell>
          <cell r="H1117" t="str">
            <v>USINA DE ASFALTO, TIPO GRAVIMÉTRICA, PROD 150 TON/HORA - MATERIAIS NA OPERAÇÃO. AF_12/2019</v>
          </cell>
          <cell r="I1117" t="str">
            <v>H</v>
          </cell>
          <cell r="J1117" t="str">
            <v>COEFICIENTE DE REPRESENTATIVIDADE</v>
          </cell>
          <cell r="K1117">
            <v>360.4</v>
          </cell>
        </row>
        <row r="1118">
          <cell r="G1118">
            <v>102270</v>
          </cell>
          <cell r="H1118" t="str">
            <v>MARTELO DEMOLIDOR ELÉTRICO, COM POTÊNCIA DE 2.000 W, 1.000 IMPACTOS POR MINUTO, PESO DE 30 KG - DEPRECIAÇÃO. AF_01/2021</v>
          </cell>
          <cell r="I1118" t="str">
            <v>H</v>
          </cell>
          <cell r="J1118" t="str">
            <v>COLETADO</v>
          </cell>
          <cell r="K1118">
            <v>0.43</v>
          </cell>
        </row>
        <row r="1119">
          <cell r="G1119">
            <v>102271</v>
          </cell>
          <cell r="H1119" t="str">
            <v>MARTELO DEMOLIDOR ELÉTRICO, COM POTÊNCIA DE 2.000 W, 1.000 IMPACTOS POR MINUTO, PESO DE 30 KG - JUROS. AF_01/2021</v>
          </cell>
          <cell r="I1119" t="str">
            <v>H</v>
          </cell>
          <cell r="J1119" t="str">
            <v>COLETADO</v>
          </cell>
          <cell r="K1119">
            <v>0.12</v>
          </cell>
        </row>
        <row r="1120">
          <cell r="G1120">
            <v>102272</v>
          </cell>
          <cell r="H1120" t="str">
            <v>MARTELO DEMOLIDOR ELÉTRICO, COM POTÊNCIA DE 2.000 W, 1.000 IMPACTOS POR MINUTO, PESO DE 30 KG - MANUTENÇÃO. AF_01/2021</v>
          </cell>
          <cell r="I1120" t="str">
            <v>H</v>
          </cell>
          <cell r="J1120" t="str">
            <v>COLETADO</v>
          </cell>
          <cell r="K1120">
            <v>0.28000000000000003</v>
          </cell>
        </row>
        <row r="1121">
          <cell r="G1121">
            <v>102273</v>
          </cell>
          <cell r="H1121" t="str">
            <v>MARTELO DEMOLIDOR ELÉTRICO, COM POTÊNCIA DE 2.000 W, 1.000 IMPACTOS POR MINUTO, PESO DE 30 KG - MATERIAIS NA OPERAÇÃO. AF_01/2021</v>
          </cell>
          <cell r="I1121" t="str">
            <v>H</v>
          </cell>
          <cell r="J1121" t="str">
            <v>COEFICIENTE DE REPRESENTATIVIDADE</v>
          </cell>
          <cell r="K1121">
            <v>1.8</v>
          </cell>
        </row>
        <row r="1122">
          <cell r="G1122">
            <v>92259</v>
          </cell>
          <cell r="H1122" t="str">
            <v>INSTALAÇÃO DE TESOURA (INTEIRA OU MEIA), BIAPOIADA, EM MADEIRA NÃO APARELHADA, PARA VÃOS MAIORES OU IGUAIS A 3,0 M E MENORES QUE 6,0 M, INCLUSO IÇAMENTO. AF_07/2019</v>
          </cell>
          <cell r="I1122" t="str">
            <v>UN</v>
          </cell>
          <cell r="J1122" t="str">
            <v>ATRIBUÍDO SÃO PAULO</v>
          </cell>
          <cell r="K1122">
            <v>644.30999999999995</v>
          </cell>
        </row>
        <row r="1123">
          <cell r="G1123">
            <v>92260</v>
          </cell>
          <cell r="H1123" t="str">
            <v>INSTALAÇÃO DE TESOURA (INTEIRA OU MEIA), BIAPOIADA, EM MADEIRA NÃO APARELHADA, PARA VÃOS MAIORES OU IGUAIS A 6,0 M E MENORES QUE 8,0 M, INCLUSO IÇAMENTO. AF_07/2019</v>
          </cell>
          <cell r="I1123" t="str">
            <v>UN</v>
          </cell>
          <cell r="J1123" t="str">
            <v>ATRIBUÍDO SÃO PAULO</v>
          </cell>
          <cell r="K1123">
            <v>690.6</v>
          </cell>
        </row>
        <row r="1124">
          <cell r="G1124">
            <v>92261</v>
          </cell>
          <cell r="H1124" t="str">
            <v>INSTALAÇÃO DE TESOURA (INTEIRA OU MEIA), BIAPOIADA, EM MADEIRA NÃO APARELHADA, PARA VÃOS MAIORES OU IGUAIS A 8,0 M E MENORES QUE 10,0 M, INCLUSO IÇAMENTO. AF_07/2019</v>
          </cell>
          <cell r="I1124" t="str">
            <v>UN</v>
          </cell>
          <cell r="J1124" t="str">
            <v>ATRIBUÍDO SÃO PAULO</v>
          </cell>
          <cell r="K1124">
            <v>735.46</v>
          </cell>
        </row>
        <row r="1125">
          <cell r="G1125">
            <v>92262</v>
          </cell>
          <cell r="H1125" t="str">
            <v>INSTALAÇÃO DE TESOURA (INTEIRA OU MEIA), BIAPOIADA, EM MADEIRA NÃO APARELHADA, PARA VÃOS MAIORES OU IGUAIS A 10,0 M E MENORES QUE 12,0 M, INCLUSO IÇAMENTO. AF_07/2019</v>
          </cell>
          <cell r="I1125" t="str">
            <v>UN</v>
          </cell>
          <cell r="J1125" t="str">
            <v>ATRIBUÍDO SÃO PAULO</v>
          </cell>
          <cell r="K1125">
            <v>807.72</v>
          </cell>
        </row>
        <row r="1126">
          <cell r="G1126">
            <v>92539</v>
          </cell>
          <cell r="H1126" t="str">
            <v>TRAMA DE MADEIRA COMPOSTA POR RIPAS, CAIBROS E TERÇAS PARA TELHADOS DE ATÉ 2 ÁGUAS PARA TELHA DE ENCAIXE DE CERÂMICA OU DE CONCRETO, INCLUSO TRANSPORTE VERTICAL. AF_07/2019</v>
          </cell>
          <cell r="I1126" t="str">
            <v>M2</v>
          </cell>
          <cell r="J1126" t="str">
            <v>COEFICIENTE DE REPRESENTATIVIDADE</v>
          </cell>
          <cell r="K1126">
            <v>113.85</v>
          </cell>
        </row>
        <row r="1127">
          <cell r="G1127">
            <v>92540</v>
          </cell>
          <cell r="H1127" t="str">
            <v>TRAMA DE MADEIRA COMPOSTA POR RIPAS, CAIBROS E TERÇAS PARA TELHADOS DE MAIS QUE 2 ÁGUAS PARA TELHA DE ENCAIXE DE CERÂMICA OU DE CONCRETO, INCLUSO TRANSPORTE VERTICAL. AF_07/2019</v>
          </cell>
          <cell r="I1127" t="str">
            <v>M2</v>
          </cell>
          <cell r="J1127" t="str">
            <v>COEFICIENTE DE REPRESENTATIVIDADE</v>
          </cell>
          <cell r="K1127">
            <v>121.25</v>
          </cell>
        </row>
        <row r="1128">
          <cell r="G1128">
            <v>92541</v>
          </cell>
          <cell r="H1128" t="str">
            <v>TRAMA DE MADEIRA COMPOSTA POR RIPAS, CAIBROS E TERÇAS PARA TELHADOS DE ATÉ 2 ÁGUAS PARA TELHA CERÂMICA CAPA-CANAL, INCLUSO TRANSPORTE VERTICAL. AF_07/2019</v>
          </cell>
          <cell r="I1128" t="str">
            <v>M2</v>
          </cell>
          <cell r="J1128" t="str">
            <v>COEFICIENTE DE REPRESENTATIVIDADE</v>
          </cell>
          <cell r="K1128">
            <v>124.06</v>
          </cell>
        </row>
        <row r="1129">
          <cell r="G1129">
            <v>92542</v>
          </cell>
          <cell r="H1129" t="str">
            <v>TRAMA DE MADEIRA COMPOSTA POR RIPAS, CAIBROS E TERÇAS PARA TELHADOS DE MAIS QUE 2 ÁGUAS PARA TELHA CERÂMICA CAPA-CANAL, INCLUSO TRANSPORTE VERTICAL. AF_07/2019</v>
          </cell>
          <cell r="I1129" t="str">
            <v>M2</v>
          </cell>
          <cell r="J1129" t="str">
            <v>COEFICIENTE DE REPRESENTATIVIDADE</v>
          </cell>
          <cell r="K1129">
            <v>145.97</v>
          </cell>
        </row>
        <row r="1130">
          <cell r="G1130">
            <v>92543</v>
          </cell>
          <cell r="H1130" t="str">
            <v>TRAMA DE MADEIRA COMPOSTA POR TERÇAS PARA TELHADOS DE ATÉ 2 ÁGUAS PARA TELHA ONDULADA DE FIBROCIMENTO, METÁLICA, PLÁSTICA OU TERMOACÚSTICA, INCLUSO TRANSPORTE VERTICAL. AF_07/2019</v>
          </cell>
          <cell r="I1130" t="str">
            <v>M2</v>
          </cell>
          <cell r="J1130" t="str">
            <v>COEFICIENTE DE REPRESENTATIVIDADE</v>
          </cell>
          <cell r="K1130">
            <v>36.26</v>
          </cell>
        </row>
        <row r="1131">
          <cell r="G1131">
            <v>92544</v>
          </cell>
          <cell r="H1131" t="str">
            <v>TRAMA DE MADEIRA COMPOSTA POR TERÇAS PARA TELHADOS DE ATÉ 2 ÁGUAS PARA TELHA ESTRUTURAL DE FIBROCIMENTO, INCLUSO TRANSPORTE VERTICAL. AF_07/2019</v>
          </cell>
          <cell r="I1131" t="str">
            <v>M2</v>
          </cell>
          <cell r="J1131" t="str">
            <v>COEFICIENTE DE REPRESENTATIVIDADE</v>
          </cell>
          <cell r="K1131">
            <v>28.92</v>
          </cell>
        </row>
        <row r="1132">
          <cell r="G1132">
            <v>92545</v>
          </cell>
          <cell r="H1132" t="str">
            <v>FABRICAÇÃO E INSTALAÇÃO DE TESOURA INTEIRA EM MADEIRA NÃO APARELHADA, VÃO DE 3 M, PARA TELHA CERÂMICA OU DE CONCRETO, INCLUSO IÇAMENTO. AF_07/2019</v>
          </cell>
          <cell r="I1132" t="str">
            <v>UN</v>
          </cell>
          <cell r="J1132" t="str">
            <v>ATRIBUÍDO SÃO PAULO</v>
          </cell>
          <cell r="K1132">
            <v>1354.49</v>
          </cell>
        </row>
        <row r="1133">
          <cell r="G1133">
            <v>92546</v>
          </cell>
          <cell r="H1133" t="str">
            <v>FABRICAÇÃO E INSTALAÇÃO DE TESOURA INTEIRA EM MADEIRA NÃO APARELHADA, VÃO DE 4 M, PARA TELHA CERÂMICA OU DE CONCRETO, INCLUSO IÇAMENTO. AF_07/2019</v>
          </cell>
          <cell r="I1133" t="str">
            <v>UN</v>
          </cell>
          <cell r="J1133" t="str">
            <v>ATRIBUÍDO SÃO PAULO</v>
          </cell>
          <cell r="K1133">
            <v>1643.41</v>
          </cell>
        </row>
        <row r="1134">
          <cell r="G1134">
            <v>92547</v>
          </cell>
          <cell r="H1134" t="str">
            <v>FABRICAÇÃO E INSTALAÇÃO DE TESOURA INTEIRA EM MADEIRA NÃO APARELHADA, VÃO DE 5 M, PARA TELHA CERÂMICA OU DE CONCRETO, INCLUSO IÇAMENTO. AF_07/2019</v>
          </cell>
          <cell r="I1134" t="str">
            <v>UN</v>
          </cell>
          <cell r="J1134" t="str">
            <v>ATRIBUÍDO SÃO PAULO</v>
          </cell>
          <cell r="K1134">
            <v>1769.14</v>
          </cell>
        </row>
        <row r="1135">
          <cell r="G1135">
            <v>92548</v>
          </cell>
          <cell r="H1135" t="str">
            <v>FABRICAÇÃO E INSTALAÇÃO DE TESOURA INTEIRA EM MADEIRA NÃO APARELHADA, VÃO DE 6 M, PARA TELHA CERÂMICA OU DE CONCRETO, INCLUSO IÇAMENTO. AF_07/2019</v>
          </cell>
          <cell r="I1135" t="str">
            <v>UN</v>
          </cell>
          <cell r="J1135" t="str">
            <v>ATRIBUÍDO SÃO PAULO</v>
          </cell>
          <cell r="K1135">
            <v>1966.55</v>
          </cell>
        </row>
        <row r="1136">
          <cell r="G1136">
            <v>92549</v>
          </cell>
          <cell r="H1136" t="str">
            <v>FABRICAÇÃO E INSTALAÇÃO DE TESOURA INTEIRA EM MADEIRA NÃO APARELHADA, VÃO DE 7 M, PARA TELHA CERÂMICA OU DE CONCRETO, INCLUSO IÇAMENTO. AF_07/2019</v>
          </cell>
          <cell r="I1136" t="str">
            <v>UN</v>
          </cell>
          <cell r="J1136" t="str">
            <v>ATRIBUÍDO SÃO PAULO</v>
          </cell>
          <cell r="K1136">
            <v>2373.9499999999998</v>
          </cell>
        </row>
        <row r="1137">
          <cell r="G1137">
            <v>92550</v>
          </cell>
          <cell r="H1137" t="str">
            <v>FABRICAÇÃO E INSTALAÇÃO DE TESOURA INTEIRA EM MADEIRA NÃO APARELHADA, VÃO DE 8 M, PARA TELHA CERÂMICA OU DE CONCRETO, INCLUSO IÇAMENTO. AF_07/2019</v>
          </cell>
          <cell r="I1137" t="str">
            <v>UN</v>
          </cell>
          <cell r="J1137" t="str">
            <v>ATRIBUÍDO SÃO PAULO</v>
          </cell>
          <cell r="K1137">
            <v>2951.75</v>
          </cell>
        </row>
        <row r="1138">
          <cell r="G1138">
            <v>92551</v>
          </cell>
          <cell r="H1138" t="str">
            <v>FABRICAÇÃO E INSTALAÇÃO DE TESOURA INTEIRA EM MADEIRA NÃO APARELHADA, VÃO DE 9 M, PARA TELHA CERÂMICA OU DE CONCRETO, INCLUSO IÇAMENTO. AF_07/2019</v>
          </cell>
          <cell r="I1138" t="str">
            <v>UN</v>
          </cell>
          <cell r="J1138" t="str">
            <v>ATRIBUÍDO SÃO PAULO</v>
          </cell>
          <cell r="K1138">
            <v>3114.23</v>
          </cell>
        </row>
        <row r="1139">
          <cell r="G1139">
            <v>92552</v>
          </cell>
          <cell r="H1139" t="str">
            <v>FABRICAÇÃO E INSTALAÇÃO DE TESOURA INTEIRA EM MADEIRA NÃO APARELHADA, VÃO DE 10 M, PARA TELHA CERÂMICA OU DE CONCRETO, INCLUSO IÇAMENTO. AF_07/2019</v>
          </cell>
          <cell r="I1139" t="str">
            <v>UN</v>
          </cell>
          <cell r="J1139" t="str">
            <v>ATRIBUÍDO SÃO PAULO</v>
          </cell>
          <cell r="K1139">
            <v>3374.36</v>
          </cell>
        </row>
        <row r="1140">
          <cell r="G1140">
            <v>92553</v>
          </cell>
          <cell r="H1140" t="str">
            <v>FABRICAÇÃO E INSTALAÇÃO DE TESOURA INTEIRA EM MADEIRA NÃO APARELHADA, VÃO DE 11 M, PARA TELHA CERÂMICA OU DE CONCRETO, INCLUSO IÇAMENTO. AF_07/2019</v>
          </cell>
          <cell r="I1140" t="str">
            <v>UN</v>
          </cell>
          <cell r="J1140" t="str">
            <v>ATRIBUÍDO SÃO PAULO</v>
          </cell>
          <cell r="K1140">
            <v>3794.51</v>
          </cell>
        </row>
        <row r="1141">
          <cell r="G1141">
            <v>92554</v>
          </cell>
          <cell r="H1141" t="str">
            <v>FABRICAÇÃO E INSTALAÇÃO DE TESOURA INTEIRA EM MADEIRA NÃO APARELHADA, VÃO DE 12 M, PARA TELHA CERÂMICA OU DE CONCRETO, INCLUSO IÇAMENTO. AF_07/2019</v>
          </cell>
          <cell r="I1141" t="str">
            <v>UN</v>
          </cell>
          <cell r="J1141" t="str">
            <v>ATRIBUÍDO SÃO PAULO</v>
          </cell>
          <cell r="K1141">
            <v>3981.1</v>
          </cell>
        </row>
        <row r="1142">
          <cell r="G1142">
            <v>92555</v>
          </cell>
          <cell r="H1142" t="str">
            <v>FABRICAÇÃO E INSTALAÇÃO DE TESOURA INTEIRA EM MADEIRA NÃO APARELHADA, VÃO DE 3 M, PARA TELHA ONDULADA DE FIBROCIMENTO, METÁLICA, PLÁSTICA OU TERMOACÚSTICA, INCLUSO IÇAMENTO. AF_07/2019</v>
          </cell>
          <cell r="I1142" t="str">
            <v>UN</v>
          </cell>
          <cell r="J1142" t="str">
            <v>ATRIBUÍDO SÃO PAULO</v>
          </cell>
          <cell r="K1142">
            <v>1329.11</v>
          </cell>
        </row>
        <row r="1143">
          <cell r="G1143">
            <v>92556</v>
          </cell>
          <cell r="H1143" t="str">
            <v>FABRICAÇÃO E INSTALAÇÃO DE TESOURA INTEIRA EM MADEIRA NÃO APARELHADA, VÃO DE 4 M, PARA TELHA ONDULADA DE FIBROCIMENTO, METÁLICA, PLÁSTICA OU TERMOACÚSTICA, INCLUSO IÇAMENTO. AF_07/2019</v>
          </cell>
          <cell r="I1143" t="str">
            <v>UN</v>
          </cell>
          <cell r="J1143" t="str">
            <v>ATRIBUÍDO SÃO PAULO</v>
          </cell>
          <cell r="K1143">
            <v>1598.93</v>
          </cell>
        </row>
        <row r="1144">
          <cell r="G1144">
            <v>92557</v>
          </cell>
          <cell r="H1144" t="str">
            <v>FABRICAÇÃO E INSTALAÇÃO DE TESOURA INTEIRA EM MADEIRA NÃO APARELHADA, VÃO DE 5 M, PARA TELHA ONDULADA DE FIBROCIMENTO, METÁLICA, PLÁSTICA OU TERMOACÚSTICA, INCLUSO IÇAMENTO. AF_07/2019</v>
          </cell>
          <cell r="I1144" t="str">
            <v>UN</v>
          </cell>
          <cell r="J1144" t="str">
            <v>ATRIBUÍDO SÃO PAULO</v>
          </cell>
          <cell r="K1144">
            <v>1724.66</v>
          </cell>
        </row>
        <row r="1145">
          <cell r="G1145">
            <v>92558</v>
          </cell>
          <cell r="H1145" t="str">
            <v>FABRICAÇÃO E INSTALAÇÃO DE TESOURA INTEIRA EM MADEIRA NÃO APARELHADA, VÃO DE 6 M, PARA TELHA ONDULADA DE FIBROCIMENTO, METÁLICA, PLÁSTICA OU TERMOACÚSTICA, INCLUSO IÇAMENTO. AF_07/2019</v>
          </cell>
          <cell r="I1145" t="str">
            <v>UN</v>
          </cell>
          <cell r="J1145" t="str">
            <v>ATRIBUÍDO SÃO PAULO</v>
          </cell>
          <cell r="K1145">
            <v>1941.17</v>
          </cell>
        </row>
        <row r="1146">
          <cell r="G1146">
            <v>92559</v>
          </cell>
          <cell r="H1146" t="str">
            <v>FABRICAÇÃO E INSTALAÇÃO DE TESOURA INTEIRA EM MADEIRA NÃO APARELHADA, VÃO DE 7 M, PARA TELHA ONDULADA DE FIBROCIMENTO, METÁLICA, PLÁSTICA OU TERMOACÚSTICA, INCLUSO IÇAMENTO. AF_07/2019</v>
          </cell>
          <cell r="I1146" t="str">
            <v>UN</v>
          </cell>
          <cell r="J1146" t="str">
            <v>ATRIBUÍDO SÃO PAULO</v>
          </cell>
          <cell r="K1146">
            <v>2326.6799999999998</v>
          </cell>
        </row>
        <row r="1147">
          <cell r="G1147">
            <v>92560</v>
          </cell>
          <cell r="H1147" t="str">
            <v>FABRICAÇÃO E INSTALAÇÃO DE TESOURA INTEIRA EM MADEIRA NÃO APARELHADA, VÃO DE 8 M, PARA TELHA ONDULADA DE FIBROCIMENTO, METÁLICA, PLÁSTICA OU TERMOACÚSTICA, INCLUSO IÇAMENTO. AF_07/2019</v>
          </cell>
          <cell r="I1147" t="str">
            <v>UN</v>
          </cell>
          <cell r="J1147" t="str">
            <v>ATRIBUÍDO SÃO PAULO</v>
          </cell>
          <cell r="K1147">
            <v>2887.38</v>
          </cell>
        </row>
        <row r="1148">
          <cell r="G1148">
            <v>92561</v>
          </cell>
          <cell r="H1148" t="str">
            <v>FABRICAÇÃO E INSTALAÇÃO DE TESOURA INTEIRA EM MADEIRA NÃO APARELHADA, VÃO DE 9 M, PARA TELHA ONDULADA DE FIBROCIMENTO, METÁLICA, PLÁSTICA OU TERMOACÚSTICA, INCLUSO IÇAMENTO. AF_07/2019</v>
          </cell>
          <cell r="I1148" t="str">
            <v>UN</v>
          </cell>
          <cell r="J1148" t="str">
            <v>ATRIBUÍDO SÃO PAULO</v>
          </cell>
          <cell r="K1148">
            <v>3051.61</v>
          </cell>
        </row>
        <row r="1149">
          <cell r="G1149">
            <v>92562</v>
          </cell>
          <cell r="H1149" t="str">
            <v>FABRICAÇÃO E INSTALAÇÃO DE TESOURA INTEIRA EM MADEIRA NÃO APARELHADA, VÃO DE 10 M, PARA TELHA ONDULADA DE FIBROCIMENTO, METÁLICA, PLÁSTICA OU TERMOACÚSTICA, INCLUSO IÇAMENTO. AF_07/2019</v>
          </cell>
          <cell r="I1149" t="str">
            <v>UN</v>
          </cell>
          <cell r="J1149" t="str">
            <v>ATRIBUÍDO SÃO PAULO</v>
          </cell>
          <cell r="K1149">
            <v>3267.26</v>
          </cell>
        </row>
        <row r="1150">
          <cell r="G1150">
            <v>92563</v>
          </cell>
          <cell r="H1150" t="str">
            <v>FABRICAÇÃO E INSTALAÇÃO DE TESOURA INTEIRA EM MADEIRA NÃO APARELHADA, VÃO DE 11 M, PARA TELHA ONDULADA DE FIBROCIMENTO, METÁLICA, PLÁSTICA OU TERMOACÚSTICA, INCLUSO IÇAMENTO. AF_07/2019</v>
          </cell>
          <cell r="I1150" t="str">
            <v>UN</v>
          </cell>
          <cell r="J1150" t="str">
            <v>ATRIBUÍDO SÃO PAULO</v>
          </cell>
          <cell r="K1150">
            <v>3669.27</v>
          </cell>
        </row>
        <row r="1151">
          <cell r="G1151">
            <v>92564</v>
          </cell>
          <cell r="H1151" t="str">
            <v>FABRICAÇÃO E INSTALAÇÃO DE TESOURA INTEIRA EM MADEIRA NÃO APARELHADA, VÃO DE 12 M, PARA TELHA ONDULADA DE FIBROCIMENTO, METÁLICA, PLÁSTICA OU TERMOACÚSTICA, INCLUSO IÇAMENTO. AF_07/2019</v>
          </cell>
          <cell r="I1151" t="str">
            <v>UN</v>
          </cell>
          <cell r="J1151" t="str">
            <v>ATRIBUÍDO SÃO PAULO</v>
          </cell>
          <cell r="K1151">
            <v>3827.69</v>
          </cell>
        </row>
        <row r="1152">
          <cell r="G1152">
            <v>92565</v>
          </cell>
          <cell r="H1152" t="str">
            <v>FABRICAÇÃO E INSTALAÇÃO DE ESTRUTURA PONTALETADA DE MADEIRA NÃO APARELHADA PARA TELHADOS COM ATÉ 2 ÁGUAS E PARA TELHA CERÂMICA OU DE CONCRETO, INCLUSO TRANSPORTE VERTICAL. AF_12/2015</v>
          </cell>
          <cell r="I1152" t="str">
            <v>M2</v>
          </cell>
          <cell r="J1152" t="str">
            <v>COEFICIENTE DE REPRESENTATIVIDADE</v>
          </cell>
          <cell r="K1152">
            <v>50.56</v>
          </cell>
        </row>
        <row r="1153">
          <cell r="G1153">
            <v>92566</v>
          </cell>
          <cell r="H1153" t="str">
            <v>FABRICAÇÃO E INSTALAÇÃO DE ESTRUTURA PONTALETADA DE MADEIRA NÃO APARELHADA PARA TELHADOS COM ATÉ 2 ÁGUAS E PARA TELHA ONDULADA DE FIBROCIMENTO, METÁLICA, PLÁSTICA OU TERMOACÚSTICA, INCLUSO TRANSPORTE VERTICAL. AF_12/2015</v>
          </cell>
          <cell r="I1153" t="str">
            <v>M2</v>
          </cell>
          <cell r="J1153" t="str">
            <v>COEFICIENTE DE REPRESENTATIVIDADE</v>
          </cell>
          <cell r="K1153">
            <v>35.200000000000003</v>
          </cell>
        </row>
        <row r="1154">
          <cell r="G1154">
            <v>92567</v>
          </cell>
          <cell r="H1154" t="str">
            <v>FABRICAÇÃO E INSTALAÇÃO DE ESTRUTURA PONTALETADA DE MADEIRA NÃO APARELHADA PARA TELHADOS COM MAIS QUE 2 ÁGUAS E PARA TELHA CERÂMICA OU DE CONCRETO, INCLUSO TRANSPORTE VERTICAL. AF_12/2015</v>
          </cell>
          <cell r="I1154" t="str">
            <v>M2</v>
          </cell>
          <cell r="J1154" t="str">
            <v>COEFICIENTE DE REPRESENTATIVIDADE</v>
          </cell>
          <cell r="K1154">
            <v>47.16</v>
          </cell>
        </row>
        <row r="1155">
          <cell r="G1155">
            <v>100379</v>
          </cell>
          <cell r="H1155" t="str">
            <v>FABRICAÇÃO E INSTALAÇÃO DE PONTALETES DE MADEIRA NÃO APARELHADA PARA TELHADOS COM ATÉ 2 ÁGUAS E COM TELHA CERÂMICA OU DE CONCRETO EM EDIFÍCIO RESIDENCIAL TÉRREO, INCLUSO TRANSPORTE VERTICAL. AF_07/2019</v>
          </cell>
          <cell r="I1155" t="str">
            <v>M2</v>
          </cell>
          <cell r="J1155" t="str">
            <v>COEFICIENTE DE REPRESENTATIVIDADE</v>
          </cell>
          <cell r="K1155">
            <v>50.56</v>
          </cell>
        </row>
        <row r="1156">
          <cell r="G1156">
            <v>100380</v>
          </cell>
          <cell r="H1156" t="str">
            <v>FABRICAÇÃO E INSTALAÇÃO DE PONTALETES DE MADEIRA NÃO APARELHADA PARA TELHADOS COM ATÉ 2 ÁGUAS E COM TELHA CERÂMICA OU DE CONCRETO EM EDIFÍCIO RESIDENCIAL DE MÚLTIPLOS PAVIMENTOS, INCLUSO TRANSPORTE VERTICAL. AF_07/2019</v>
          </cell>
          <cell r="I1156" t="str">
            <v>M2</v>
          </cell>
          <cell r="J1156" t="str">
            <v>ATRIBUÍDO SÃO PAULO</v>
          </cell>
          <cell r="K1156">
            <v>63.91</v>
          </cell>
        </row>
        <row r="1157">
          <cell r="G1157">
            <v>100381</v>
          </cell>
          <cell r="H1157" t="str">
            <v>FABRICAÇÃO E INSTALAÇÃO DE PONTALETES DE MADEIRA NÃO APARELHADA PARA TELHADOS COM ATÉ 2 ÁGUAS E COM TELHA CERÂMICA OU DE CONCRETO EM EDIFÍCIO INSTITUCIONAL TÉRREO, INCLUSO TRANSPORTE VERTICAL. AF_07/2019</v>
          </cell>
          <cell r="I1157" t="str">
            <v>M2</v>
          </cell>
          <cell r="J1157" t="str">
            <v>COEFICIENTE DE REPRESENTATIVIDADE</v>
          </cell>
          <cell r="K1157">
            <v>69.459999999999994</v>
          </cell>
        </row>
        <row r="1158">
          <cell r="G1158">
            <v>100383</v>
          </cell>
          <cell r="H1158" t="str">
            <v>FABRICAÇÃO E INSTALAÇÃO DE PONTALETES DE MADEIRA NÃO APARELHADA PARA TELHADOS COM ATÉ 2 ÁGUAS E COM TELHA ONDULADA DE FIBROCIMENTO, ALUMÍNIO OU PLÁSTICA EM EDIFÍCIO RESIDENCIAL DE MÚLTIPLOS PAVIMENTOS, INCLUSO TRANSPORTE VERTICAL. AF_07/2019</v>
          </cell>
          <cell r="I1158" t="str">
            <v>M2</v>
          </cell>
          <cell r="J1158" t="str">
            <v>ATRIBUÍDO SÃO PAULO</v>
          </cell>
          <cell r="K1158">
            <v>37.729999999999997</v>
          </cell>
        </row>
        <row r="1159">
          <cell r="G1159">
            <v>100384</v>
          </cell>
          <cell r="H1159" t="str">
            <v>FABRICAÇÃO E INSTALAÇÃO DE PONTALETES DE MADEIRA NÃO APARELHADA PARA TELHADOS COM ATÉ 2 ÁGUAS E COM TELHA ONDULADA DE FIBROCIMENTO, ALUMÍNIO OU PLÁSTICA EM EDIFÍCIO INSTITUCIONAL TÉRREO, INCLUSO TRANSPORTE VERTICAL. AF_07/2019</v>
          </cell>
          <cell r="I1159" t="str">
            <v>M2</v>
          </cell>
          <cell r="J1159" t="str">
            <v>COEFICIENTE DE REPRESENTATIVIDADE</v>
          </cell>
          <cell r="K1159">
            <v>38.659999999999997</v>
          </cell>
        </row>
        <row r="1160">
          <cell r="G1160">
            <v>100385</v>
          </cell>
          <cell r="H1160" t="str">
            <v>FABRICAÇÃO E INSTALAÇÃO DE PONTALETES DE MADEIRA NÃO APARELHADA PARA TELHADOS COM MAIS QUE 2 ÁGUAS E COM TELHA CERÂMICA OU DE CONCRETO EM EDIFÍCIO RESIDENCIAL TÉRREO, INCLUSO TRANSPORTE VERTICAL. AF_07/2019</v>
          </cell>
          <cell r="I1160" t="str">
            <v>M2</v>
          </cell>
          <cell r="J1160" t="str">
            <v>COEFICIENTE DE REPRESENTATIVIDADE</v>
          </cell>
          <cell r="K1160">
            <v>47.16</v>
          </cell>
        </row>
        <row r="1161">
          <cell r="G1161">
            <v>100386</v>
          </cell>
          <cell r="H1161" t="str">
            <v>FABRICAÇÃO E INSTALAÇÃO DE PONTALETES DE MADEIRA NÃO APARELHADA PARA TELHADOS COM MAIS QUE 2 ÁGUAS E COM TELHA CERÂMICA OU DE CONCRETO EM EDIFÍCIO RESIDENCIAL DE MÚLTIPLOS PAVIMENTOS. AF_07/2019</v>
          </cell>
          <cell r="I1161" t="str">
            <v>M2</v>
          </cell>
          <cell r="J1161" t="str">
            <v>ATRIBUÍDO SÃO PAULO</v>
          </cell>
          <cell r="K1161">
            <v>58.82</v>
          </cell>
        </row>
        <row r="1162">
          <cell r="G1162">
            <v>100387</v>
          </cell>
          <cell r="H1162" t="str">
            <v>FABRICAÇÃO E INSTALAÇÃO DE PONTALETES DE MADEIRA NÃO APARELHADA PARA TELHADOS COM MAIS QUE 2 ÁGUAS E COM TELHA CERÂMICA OU DE CONCRETO EM EDIFÍCIO INSTITUCIONAL TÉRREO, INCLUSO TRANSPORTE VERTICAL. AF_07/2019</v>
          </cell>
          <cell r="I1162" t="str">
            <v>M2</v>
          </cell>
          <cell r="J1162" t="str">
            <v>COEFICIENTE DE REPRESENTATIVIDADE</v>
          </cell>
          <cell r="K1162">
            <v>72.209999999999994</v>
          </cell>
        </row>
        <row r="1163">
          <cell r="G1163">
            <v>100388</v>
          </cell>
          <cell r="H1163" t="str">
            <v>RETIRADA E RECOLOCAÇÃO DE RIPA EM TELHADOS DE ATÉ 2 ÁGUAS COM TELHA CERÂMICA OU DE CONCRETO DE ENCAIXE, INCLUSO TRANSPORTE VERTICAL. AF_07/2019</v>
          </cell>
          <cell r="I1163" t="str">
            <v>M2</v>
          </cell>
          <cell r="J1163" t="str">
            <v>COEFICIENTE DE REPRESENTATIVIDADE</v>
          </cell>
          <cell r="K1163">
            <v>23.23</v>
          </cell>
        </row>
        <row r="1164">
          <cell r="G1164">
            <v>100389</v>
          </cell>
          <cell r="H1164" t="str">
            <v>RETIRADA E RECOLOCAÇÃO DE CAIBRO EM TELHADOS DE ATÉ 2 ÁGUAS COM TELHA CERÂMICA OU DE CONCRETO DE ENCAIXE, INCLUSO TRANSPORTE VERTICAL. AF_07/2019</v>
          </cell>
          <cell r="I1164" t="str">
            <v>M2</v>
          </cell>
          <cell r="J1164" t="str">
            <v>COEFICIENTE DE REPRESENTATIVIDADE</v>
          </cell>
          <cell r="K1164">
            <v>18.440000000000001</v>
          </cell>
        </row>
        <row r="1165">
          <cell r="G1165">
            <v>100390</v>
          </cell>
          <cell r="H1165" t="str">
            <v>RETIRADA E RECOLOCAÇÃO DE RIPA EM TELHADOS DE MAIS DE 2 ÁGUAS COM TELHA CERÂMICA OU DE CONCRETO DE ENCAIXE, INCLUSO TRANSPORTE VERTICAL. AF_07/2019</v>
          </cell>
          <cell r="I1165" t="str">
            <v>M2</v>
          </cell>
          <cell r="J1165" t="str">
            <v>COEFICIENTE DE REPRESENTATIVIDADE</v>
          </cell>
          <cell r="K1165">
            <v>26.01</v>
          </cell>
        </row>
        <row r="1166">
          <cell r="G1166">
            <v>100391</v>
          </cell>
          <cell r="H1166" t="str">
            <v>RETIRADA E RECOLOCAÇÃO DE CAIBRO EM TELHADOS DE MAIS DE 2 ÁGUAS COM TELHA CERÂMICA OU DE CONCRETO DE ENCAIXE, INCLUSO TRANSPORTE VERTICAL. AF_07/2019</v>
          </cell>
          <cell r="I1166" t="str">
            <v>M2</v>
          </cell>
          <cell r="J1166" t="str">
            <v>COEFICIENTE DE REPRESENTATIVIDADE</v>
          </cell>
          <cell r="K1166">
            <v>20.309999999999999</v>
          </cell>
        </row>
        <row r="1167">
          <cell r="G1167">
            <v>100392</v>
          </cell>
          <cell r="H1167" t="str">
            <v>RETIRADA E RECOLOCAÇÃO DE RIPA EM TELHADOS DE ATÉ 2 ÁGUAS COM TELHA CERÂMICA CAPA-CANAL, INCLUSO TRANSPORTE VERTICAL. AF_07/2019</v>
          </cell>
          <cell r="I1167" t="str">
            <v>M2</v>
          </cell>
          <cell r="J1167" t="str">
            <v>COEFICIENTE DE REPRESENTATIVIDADE</v>
          </cell>
          <cell r="K1167">
            <v>18.27</v>
          </cell>
        </row>
        <row r="1168">
          <cell r="G1168">
            <v>100393</v>
          </cell>
          <cell r="H1168" t="str">
            <v>RETIRADA E RECOLOCAÇÃO DE CAIBRO EM TELHADOS DE ATÉ 2 ÁGUAS COM TELHA CERÂMICA CAPA-CANAL, INCLUSO TRANSPORTE VERTICAL. AF_07/2019</v>
          </cell>
          <cell r="I1168" t="str">
            <v>M2</v>
          </cell>
          <cell r="J1168" t="str">
            <v>COEFICIENTE DE REPRESENTATIVIDADE</v>
          </cell>
          <cell r="K1168">
            <v>21.36</v>
          </cell>
        </row>
        <row r="1169">
          <cell r="G1169">
            <v>100394</v>
          </cell>
          <cell r="H1169" t="str">
            <v>RETIRADA E RECOLOCAÇÃO DE RIPA EM TELHADOS DE MAIS DE 2 ÁGUAS COM TELHA CERÂMICA CAPA-CANAL, INCLUSO TRANSPORTE VERTICAL. AF_07/2019</v>
          </cell>
          <cell r="I1169" t="str">
            <v>M2</v>
          </cell>
          <cell r="J1169" t="str">
            <v>COEFICIENTE DE REPRESENTATIVIDADE</v>
          </cell>
          <cell r="K1169">
            <v>20.46</v>
          </cell>
        </row>
        <row r="1170">
          <cell r="G1170">
            <v>100395</v>
          </cell>
          <cell r="H1170" t="str">
            <v>RETIRADA E RECOLOCAÇÃO DE CAIBRO EM TELHADOS DE MAIS DE 2 ÁGUAS COM TELHA CERÂMICA CAPA-CANAL, INCLUSO TRANSPORTE VERTICAL. AF_07/2019</v>
          </cell>
          <cell r="I1170" t="str">
            <v>M2</v>
          </cell>
          <cell r="J1170" t="str">
            <v>COEFICIENTE DE REPRESENTATIVIDADE</v>
          </cell>
          <cell r="K1170">
            <v>24.17</v>
          </cell>
        </row>
        <row r="1171">
          <cell r="G1171">
            <v>94189</v>
          </cell>
          <cell r="H1171" t="str">
            <v>TELHAMENTO COM TELHA DE CONCRETO DE ENCAIXE, COM ATÉ 2 ÁGUAS, INCLUSO TRANSPORTE VERTICAL. AF_07/2019</v>
          </cell>
          <cell r="I1171" t="str">
            <v>M2</v>
          </cell>
          <cell r="J1171" t="str">
            <v>COEFICIENTE DE REPRESENTATIVIDADE</v>
          </cell>
          <cell r="K1171">
            <v>26.88</v>
          </cell>
        </row>
        <row r="1172">
          <cell r="G1172">
            <v>94192</v>
          </cell>
          <cell r="H1172" t="str">
            <v>TELHAMENTO COM TELHA DE CONCRETO DE ENCAIXE, COM MAIS DE 2 ÁGUAS, INCLUSO TRANSPORTE VERTICAL. AF_07/2019</v>
          </cell>
          <cell r="I1172" t="str">
            <v>M2</v>
          </cell>
          <cell r="J1172" t="str">
            <v>COEFICIENTE DE REPRESENTATIVIDADE</v>
          </cell>
          <cell r="K1172">
            <v>28.8</v>
          </cell>
        </row>
        <row r="1173">
          <cell r="G1173">
            <v>94195</v>
          </cell>
          <cell r="H1173" t="str">
            <v>TELHAMENTO COM TELHA CERÂMICA DE ENCAIXE, TIPO PORTUGUESA, COM ATÉ 2 ÁGUAS, INCLUSO TRANSPORTE VERTICAL. AF_07/2019</v>
          </cell>
          <cell r="I1173" t="str">
            <v>M2</v>
          </cell>
          <cell r="J1173" t="str">
            <v>COEFICIENTE DE REPRESENTATIVIDADE</v>
          </cell>
          <cell r="K1173">
            <v>36.67</v>
          </cell>
        </row>
        <row r="1174">
          <cell r="G1174">
            <v>94198</v>
          </cell>
          <cell r="H1174" t="str">
            <v>TELHAMENTO COM TELHA CERÂMICA DE ENCAIXE, TIPO PORTUGUESA, COM MAIS DE 2 ÁGUAS, INCLUSO TRANSPORTE VERTICAL. AF_07/2019</v>
          </cell>
          <cell r="I1174" t="str">
            <v>M2</v>
          </cell>
          <cell r="J1174" t="str">
            <v>COEFICIENTE DE REPRESENTATIVIDADE</v>
          </cell>
          <cell r="K1174">
            <v>39.21</v>
          </cell>
        </row>
        <row r="1175">
          <cell r="G1175">
            <v>94201</v>
          </cell>
          <cell r="H1175" t="str">
            <v>TELHAMENTO COM TELHA CERÂMICA CAPA-CANAL, TIPO COLONIAL, COM ATÉ 2 ÁGUAS, INCLUSO TRANSPORTE VERTICAL. AF_07/2019</v>
          </cell>
          <cell r="I1175" t="str">
            <v>M2</v>
          </cell>
          <cell r="J1175" t="str">
            <v>COEFICIENTE DE REPRESENTATIVIDADE</v>
          </cell>
          <cell r="K1175">
            <v>51.7</v>
          </cell>
        </row>
        <row r="1176">
          <cell r="G1176">
            <v>94204</v>
          </cell>
          <cell r="H1176" t="str">
            <v>TELHAMENTO COM TELHA CERÂMICA CAPA-CANAL, TIPO COLONIAL, COM MAIS DE 2 ÁGUAS, INCLUSO TRANSPORTE VERTICAL. AF_07/2019</v>
          </cell>
          <cell r="I1176" t="str">
            <v>M2</v>
          </cell>
          <cell r="J1176" t="str">
            <v>COEFICIENTE DE REPRESENTATIVIDADE</v>
          </cell>
          <cell r="K1176">
            <v>56.01</v>
          </cell>
        </row>
        <row r="1177">
          <cell r="G1177">
            <v>94224</v>
          </cell>
          <cell r="H1177" t="str">
            <v>EMBOÇAMENTO COM ARGAMASSA TRAÇO 1:2:9 (CIMENTO, CAL E AREIA). AF_07/2019</v>
          </cell>
          <cell r="I1177" t="str">
            <v>M</v>
          </cell>
          <cell r="J1177" t="str">
            <v>COEFICIENTE DE REPRESENTATIVIDADE</v>
          </cell>
          <cell r="K1177">
            <v>18.940000000000001</v>
          </cell>
        </row>
        <row r="1178">
          <cell r="G1178">
            <v>94226</v>
          </cell>
          <cell r="H1178" t="str">
            <v>SUBCOBERTURA COM MANTA PLÁSTICA REVESTIDA POR PELÍCULA DE ALUMÍNO, INCLUSO TRANSPORTE VERTICAL. AF_07/2019</v>
          </cell>
          <cell r="I1178" t="str">
            <v>M2</v>
          </cell>
          <cell r="J1178" t="str">
            <v>COEFICIENTE DE REPRESENTATIVIDADE</v>
          </cell>
          <cell r="K1178">
            <v>16.82</v>
          </cell>
        </row>
        <row r="1179">
          <cell r="G1179">
            <v>94232</v>
          </cell>
          <cell r="H1179" t="str">
            <v>AMARRAÇÃO DE TELHAS CERÂMICAS OU DE CONCRETO. AF_07/2019</v>
          </cell>
          <cell r="I1179" t="str">
            <v>UN</v>
          </cell>
          <cell r="J1179" t="str">
            <v>COEFICIENTE DE REPRESENTATIVIDADE</v>
          </cell>
          <cell r="K1179">
            <v>2.34</v>
          </cell>
        </row>
        <row r="1180">
          <cell r="G1180">
            <v>94440</v>
          </cell>
          <cell r="H1180" t="str">
            <v>TELHAMENTO COM TELHA CERÂMICA DE ENCAIXE, TIPO FRANCESA, COM ATÉ 2 ÁGUAS, INCLUSO TRANSPORTE VERTICAL. AF_07/2019</v>
          </cell>
          <cell r="I1180" t="str">
            <v>M2</v>
          </cell>
          <cell r="J1180" t="str">
            <v>COEFICIENTE DE REPRESENTATIVIDADE</v>
          </cell>
          <cell r="K1180">
            <v>36.67</v>
          </cell>
        </row>
        <row r="1181">
          <cell r="G1181">
            <v>94441</v>
          </cell>
          <cell r="H1181" t="str">
            <v>TELHAMENTO COM TELHA CERÂMICA DE ENCAIXE, TIPO FRANCESA, COM MAIS DE 2 ÁGUAS, INCLUSO TRANSPORTE VERTICAL. AF_07/2019</v>
          </cell>
          <cell r="I1181" t="str">
            <v>M2</v>
          </cell>
          <cell r="J1181" t="str">
            <v>COEFICIENTE DE REPRESENTATIVIDADE</v>
          </cell>
          <cell r="K1181">
            <v>39.21</v>
          </cell>
        </row>
        <row r="1182">
          <cell r="G1182">
            <v>94442</v>
          </cell>
          <cell r="H1182" t="str">
            <v>TELHAMENTO COM TELHA CERÂMICA DE ENCAIXE, TIPO ROMANA, COM ATÉ 2 ÁGUAS, INCLUSO TRANSPORTE VERTICAL. AF_07/2019</v>
          </cell>
          <cell r="I1182" t="str">
            <v>M2</v>
          </cell>
          <cell r="J1182" t="str">
            <v>COEFICIENTE DE REPRESENTATIVIDADE</v>
          </cell>
          <cell r="K1182">
            <v>36.67</v>
          </cell>
        </row>
        <row r="1183">
          <cell r="G1183">
            <v>94443</v>
          </cell>
          <cell r="H1183" t="str">
            <v>TELHAMENTO COM TELHA CERÂMICA DE ENCAIXE, TIPO ROMANA, COM MAIS DE 2 ÁGUAS, INCLUSO TRANSPORTE VERTICAL. AF_07/2019</v>
          </cell>
          <cell r="I1183" t="str">
            <v>M2</v>
          </cell>
          <cell r="J1183" t="str">
            <v>COEFICIENTE DE REPRESENTATIVIDADE</v>
          </cell>
          <cell r="K1183">
            <v>39.21</v>
          </cell>
        </row>
        <row r="1184">
          <cell r="G1184">
            <v>94445</v>
          </cell>
          <cell r="H1184" t="str">
            <v>TELHAMENTO COM TELHA CERÂMICA CAPA-CANAL, TIPO PLAN, COM ATÉ 2 ÁGUAS, INCLUSO TRANSPORTE VERTICAL. AF_07/2019</v>
          </cell>
          <cell r="I1184" t="str">
            <v>M2</v>
          </cell>
          <cell r="J1184" t="str">
            <v>COEFICIENTE DE REPRESENTATIVIDADE</v>
          </cell>
          <cell r="K1184">
            <v>51.7</v>
          </cell>
        </row>
        <row r="1185">
          <cell r="G1185">
            <v>94446</v>
          </cell>
          <cell r="H1185" t="str">
            <v>TELHAMENTO COM TELHA CERÂMICA CAPA-CANAL, TIPO PLAN, COM MAIS DE 2 ÁGUAS, INCLUSO TRANSPORTE VERTICAL. AF_07/2019</v>
          </cell>
          <cell r="I1185" t="str">
            <v>M2</v>
          </cell>
          <cell r="J1185" t="str">
            <v>COEFICIENTE DE REPRESENTATIVIDADE</v>
          </cell>
          <cell r="K1185">
            <v>56.01</v>
          </cell>
        </row>
        <row r="1186">
          <cell r="G1186">
            <v>94447</v>
          </cell>
          <cell r="H1186" t="str">
            <v>TELHAMENTO COM TELHA CERÂMICA CAPA-CANAL, TIPO PAULISTA, COM ATÉ 2 ÁGUAS, INCLUSO TRANSPORTE VERTICAL. AF_07/2019</v>
          </cell>
          <cell r="I1186" t="str">
            <v>M2</v>
          </cell>
          <cell r="J1186" t="str">
            <v>COEFICIENTE DE REPRESENTATIVIDADE</v>
          </cell>
          <cell r="K1186">
            <v>51.7</v>
          </cell>
        </row>
        <row r="1187">
          <cell r="G1187">
            <v>94448</v>
          </cell>
          <cell r="H1187" t="str">
            <v>TELHAMENTO COM TELHA CERÂMICA CAPA-CANAL, TIPO PAULISTA, COM MAIS DE 2 ÁGUAS, INCLUSO TRANSPORTE VERTICAL. AF_07/2019</v>
          </cell>
          <cell r="I1187" t="str">
            <v>M2</v>
          </cell>
          <cell r="J1187" t="str">
            <v>COEFICIENTE DE REPRESENTATIVIDADE</v>
          </cell>
          <cell r="K1187">
            <v>56.01</v>
          </cell>
        </row>
        <row r="1188">
          <cell r="G1188">
            <v>94207</v>
          </cell>
          <cell r="H1188" t="str">
            <v>TELHAMENTO COM TELHA ONDULADA DE FIBROCIMENTO E = 6 MM, COM RECOBRIMENTO LATERAL DE 1/4 DE ONDA PARA TELHADO COM INCLINAÇÃO MAIOR QUE 10°, COM ATÉ 2 ÁGUAS, INCLUSO IÇAMENTO. AF_07/2019</v>
          </cell>
          <cell r="I1188" t="str">
            <v>M2</v>
          </cell>
          <cell r="J1188" t="str">
            <v>COEFICIENTE DE REPRESENTATIVIDADE</v>
          </cell>
          <cell r="K1188">
            <v>39.58</v>
          </cell>
        </row>
        <row r="1189">
          <cell r="G1189">
            <v>94210</v>
          </cell>
          <cell r="H1189" t="str">
            <v>TELHAMENTO COM TELHA ONDULADA DE FIBROCIMENTO E = 6 MM, COM RECOBRIMENTO LATERAL DE 1 1/4 DE ONDA PARA TELHADO COM INCLINAÇÃO MÁXIMA DE 10°, COM ATÉ 2 ÁGUAS, INCLUSO IÇAMENTO. AF_07/2019</v>
          </cell>
          <cell r="I1189" t="str">
            <v>M2</v>
          </cell>
          <cell r="J1189" t="str">
            <v>COEFICIENTE DE REPRESENTATIVIDADE</v>
          </cell>
          <cell r="K1189">
            <v>41.87</v>
          </cell>
        </row>
        <row r="1190">
          <cell r="G1190">
            <v>94218</v>
          </cell>
          <cell r="H1190" t="str">
            <v>TELHAMENTO COM TELHA ESTRUTURAL DE FIBROCIMENTO E= 8 MM, COM ATÉ 2 ÁGUAS, INCLUSO IÇAMENTO. AF_07/2019_P</v>
          </cell>
          <cell r="I1190" t="str">
            <v>M2</v>
          </cell>
          <cell r="J1190" t="str">
            <v>COEFICIENTE DE REPRESENTATIVIDADE</v>
          </cell>
          <cell r="K1190">
            <v>82.58</v>
          </cell>
        </row>
        <row r="1191">
          <cell r="G1191">
            <v>94213</v>
          </cell>
          <cell r="H1191" t="str">
            <v>TELHAMENTO COM TELHA DE AÇO/ALUMÍNIO E = 0,5 MM, COM ATÉ 2 ÁGUAS, INCLUSO IÇAMENTO. AF_07/2019</v>
          </cell>
          <cell r="I1191" t="str">
            <v>M2</v>
          </cell>
          <cell r="J1191" t="str">
            <v>COEFICIENTE DE REPRESENTATIVIDADE</v>
          </cell>
          <cell r="K1191">
            <v>71.400000000000006</v>
          </cell>
        </row>
        <row r="1192">
          <cell r="G1192">
            <v>94216</v>
          </cell>
          <cell r="H1192" t="str">
            <v>TELHAMENTO COM TELHA METÁLICA TERMOACÚSTICA E = 30 MM, COM ATÉ 2 ÁGUAS, INCLUSO IÇAMENTO. AF_07/2019</v>
          </cell>
          <cell r="I1192" t="str">
            <v>M2</v>
          </cell>
          <cell r="J1192" t="str">
            <v>COEFICIENTE DE REPRESENTATIVIDADE</v>
          </cell>
          <cell r="K1192">
            <v>203.78</v>
          </cell>
        </row>
        <row r="1193">
          <cell r="G1193">
            <v>94219</v>
          </cell>
          <cell r="H1193" t="str">
            <v>CUMEEIRA E ESPIGÃO PARA TELHA CERÂMICA EMBOÇADA COM ARGAMASSA TRAÇO 1:2:9 (CIMENTO, CAL E AREIA), PARA TELHADOS COM MAIS DE 2 ÁGUAS, INCLUSO TRANSPORTE VERTICAL. AF_07/2019</v>
          </cell>
          <cell r="I1193" t="str">
            <v>M</v>
          </cell>
          <cell r="J1193" t="str">
            <v>COEFICIENTE DE REPRESENTATIVIDADE</v>
          </cell>
          <cell r="K1193">
            <v>27.9</v>
          </cell>
        </row>
        <row r="1194">
          <cell r="G1194">
            <v>94220</v>
          </cell>
          <cell r="H1194" t="str">
            <v>CUMEEIRA E ESPIGÃO PARA TELHA DE CONCRETO EMBOÇADA COM ARGAMASSA TRAÇO 1:2:9 (CIMENTO, CAL E AREIA), PARA TELHADOS COM MAIS DE 2 ÁGUAS, INCLUSO TRANSPORTE VERTICAL. AF_07/2019</v>
          </cell>
          <cell r="I1194" t="str">
            <v>M</v>
          </cell>
          <cell r="J1194" t="str">
            <v>COEFICIENTE DE REPRESENTATIVIDADE</v>
          </cell>
          <cell r="K1194">
            <v>38.01</v>
          </cell>
        </row>
        <row r="1195">
          <cell r="G1195">
            <v>94221</v>
          </cell>
          <cell r="H1195" t="str">
            <v>CUMEEIRA PARA TELHA CERÂMICA EMBOÇADA COM ARGAMASSA TRAÇO 1:2:9 (CIMENTO, CAL E AREIA) PARA TELHADOS COM ATÉ 2 ÁGUAS, INCLUSO TRANSPORTE VERTICAL. AF_07/2019</v>
          </cell>
          <cell r="I1195" t="str">
            <v>M</v>
          </cell>
          <cell r="J1195" t="str">
            <v>COEFICIENTE DE REPRESENTATIVIDADE</v>
          </cell>
          <cell r="K1195">
            <v>22.9</v>
          </cell>
        </row>
        <row r="1196">
          <cell r="G1196">
            <v>94222</v>
          </cell>
          <cell r="H1196" t="str">
            <v>CUMEEIRA PARA TELHA DE CONCRETO EMBOÇADA COM ARGAMASSA TRAÇO 1:2:9 (CIMENTO, CAL E AREIA) PARA TELHADOS COM ATÉ 2 ÁGUAS, INCLUSO TRANSPORTE VERTICAL. AF_07/2019</v>
          </cell>
          <cell r="I1196" t="str">
            <v>M</v>
          </cell>
          <cell r="J1196" t="str">
            <v>COEFICIENTE DE REPRESENTATIVIDADE</v>
          </cell>
          <cell r="K1196">
            <v>33.01</v>
          </cell>
        </row>
        <row r="1197">
          <cell r="G1197">
            <v>94223</v>
          </cell>
          <cell r="H1197" t="str">
            <v>CUMEEIRA PARA TELHA DE FIBROCIMENTO ONDULADA E = 6 MM, INCLUSO ACESSÓRIOS DE FIXAÇÃO E IÇAMENTO. AF_07/2019</v>
          </cell>
          <cell r="I1197" t="str">
            <v>M</v>
          </cell>
          <cell r="J1197" t="str">
            <v>COEFICIENTE DE REPRESENTATIVIDADE</v>
          </cell>
          <cell r="K1197">
            <v>56.06</v>
          </cell>
        </row>
        <row r="1198">
          <cell r="G1198">
            <v>94451</v>
          </cell>
          <cell r="H1198" t="str">
            <v>CUMEEIRA PARA TELHA DE FIBROCIMENTO ESTRUTURAL E = 6 MM, INCLUSO ACESSÓRIOS DE FIXAÇÃO E IÇAMENTO. AF_07/2019</v>
          </cell>
          <cell r="I1198" t="str">
            <v>M</v>
          </cell>
          <cell r="J1198" t="str">
            <v>COEFICIENTE DE REPRESENTATIVIDADE</v>
          </cell>
          <cell r="K1198">
            <v>115.48</v>
          </cell>
        </row>
        <row r="1199">
          <cell r="G1199">
            <v>100325</v>
          </cell>
          <cell r="H1199" t="str">
            <v>CUMEEIRA SHED PARA TELHA ONDULADA DE FIBROCIMENTO, E = 6 MM, INCLUSO ACESSÓRIOS DE FIXAÇÃO E IÇAMENTO. AF_07/2019</v>
          </cell>
          <cell r="I1199" t="str">
            <v>M</v>
          </cell>
          <cell r="J1199" t="str">
            <v>COEFICIENTE DE REPRESENTATIVIDADE</v>
          </cell>
          <cell r="K1199">
            <v>54.3</v>
          </cell>
        </row>
        <row r="1200">
          <cell r="G1200">
            <v>100327</v>
          </cell>
          <cell r="H1200" t="str">
            <v>RUFO EXTERNO/INTERNO EM CHAPA DE AÇO GALVANIZADO NÚMERO 26, CORTE DE 33 CM, INCLUSO IÇAMENTO. AF_07/2019</v>
          </cell>
          <cell r="I1200" t="str">
            <v>M</v>
          </cell>
          <cell r="J1200" t="str">
            <v>COEFICIENTE DE REPRESENTATIVIDADE</v>
          </cell>
          <cell r="K1200">
            <v>70.239999999999995</v>
          </cell>
        </row>
        <row r="1201">
          <cell r="G1201">
            <v>100328</v>
          </cell>
          <cell r="H1201" t="str">
            <v>RETIRADA E RECOLOCAÇÃO DE  TELHA CERÂMICA DE ENCAIXE, COM ATÉ DUAS ÁGUAS, INCLUSO IÇAMENTO. AF_07/2019</v>
          </cell>
          <cell r="I1201" t="str">
            <v>M2</v>
          </cell>
          <cell r="J1201" t="str">
            <v>COEFICIENTE DE REPRESENTATIVIDADE</v>
          </cell>
          <cell r="K1201">
            <v>12.16</v>
          </cell>
        </row>
        <row r="1202">
          <cell r="G1202">
            <v>100329</v>
          </cell>
          <cell r="H1202" t="str">
            <v>RETIRADA E RECOLOCAÇÃO DE  TELHA CERÂMICA DE ENCAIXE, COM MAIS DE DUAS ÁGUAS, INCLUSO IÇAMENTO. AF_07/2019</v>
          </cell>
          <cell r="I1202" t="str">
            <v>M2</v>
          </cell>
          <cell r="J1202" t="str">
            <v>COEFICIENTE DE REPRESENTATIVIDADE</v>
          </cell>
          <cell r="K1202">
            <v>14.7</v>
          </cell>
        </row>
        <row r="1203">
          <cell r="G1203">
            <v>100330</v>
          </cell>
          <cell r="H1203" t="str">
            <v>RETIRADA E RECOLOCAÇÃO DE  TELHA CERÂMICA CAPA-CANAL, COM ATÉ DUAS ÁGUAS, INCLUSO IÇAMENTO. AF_07/2019</v>
          </cell>
          <cell r="I1203" t="str">
            <v>M2</v>
          </cell>
          <cell r="J1203" t="str">
            <v>COEFICIENTE DE REPRESENTATIVIDADE</v>
          </cell>
          <cell r="K1203">
            <v>16.559999999999999</v>
          </cell>
        </row>
        <row r="1204">
          <cell r="G1204">
            <v>100331</v>
          </cell>
          <cell r="H1204" t="str">
            <v>RETIRADA E RECOLOCAÇÃO DE  TELHA CERÂMICA CAPA-CANAL, COM MAIS DE DUAS ÁGUAS, INCLUSO IÇAMENTO. AF_07/2019</v>
          </cell>
          <cell r="I1204" t="str">
            <v>M2</v>
          </cell>
          <cell r="J1204" t="str">
            <v>COEFICIENTE DE REPRESENTATIVIDADE</v>
          </cell>
          <cell r="K1204">
            <v>20.88</v>
          </cell>
        </row>
        <row r="1205">
          <cell r="G1205">
            <v>100434</v>
          </cell>
          <cell r="H1205" t="str">
            <v>CALHA DE BEIRAL, SEMICIRCULAR DE PVC, DIAMETRO 125 MM, INCLUINDO CABECEIRAS, EMENDAS, BOCAIS, SUPORTES E VEDAÇÕES, EXCLUINDO CONDUTORES, INCLUSO TRANSPORTE VERTICAL. AF_07/2019</v>
          </cell>
          <cell r="I1205" t="str">
            <v>M</v>
          </cell>
          <cell r="J1205" t="str">
            <v>ATRIBUÍDO SÃO PAULO</v>
          </cell>
          <cell r="K1205">
            <v>59.82</v>
          </cell>
        </row>
        <row r="1206">
          <cell r="G1206">
            <v>100435</v>
          </cell>
          <cell r="H1206" t="str">
            <v>RUFO EM FIBROCIMENTO PARA TELHA ONDULADA E = 6 MM, ABA DE 26 CM, INCLUSO TRANSPORTE VERTICAL, EXCETO CONTRARRUFO. AF_07/2019</v>
          </cell>
          <cell r="I1206" t="str">
            <v>M</v>
          </cell>
          <cell r="J1206" t="str">
            <v>COEFICIENTE DE REPRESENTATIVIDADE</v>
          </cell>
          <cell r="K1206">
            <v>24.52</v>
          </cell>
        </row>
        <row r="1207">
          <cell r="G1207">
            <v>94227</v>
          </cell>
          <cell r="H1207" t="str">
            <v>CALHA EM CHAPA DE AÇO GALVANIZADO NÚMERO 24, DESENVOLVIMENTO DE 33 CM, INCLUSO TRANSPORTE VERTICAL. AF_07/2019</v>
          </cell>
          <cell r="I1207" t="str">
            <v>M</v>
          </cell>
          <cell r="J1207" t="str">
            <v>COEFICIENTE DE REPRESENTATIVIDADE</v>
          </cell>
          <cell r="K1207">
            <v>81.06</v>
          </cell>
        </row>
        <row r="1208">
          <cell r="G1208">
            <v>94228</v>
          </cell>
          <cell r="H1208" t="str">
            <v>CALHA EM CHAPA DE AÇO GALVANIZADO NÚMERO 24, DESENVOLVIMENTO DE 50 CM, INCLUSO TRANSPORTE VERTICAL. AF_07/2019</v>
          </cell>
          <cell r="I1208" t="str">
            <v>M</v>
          </cell>
          <cell r="J1208" t="str">
            <v>COEFICIENTE DE REPRESENTATIVIDADE</v>
          </cell>
          <cell r="K1208">
            <v>109.99</v>
          </cell>
        </row>
        <row r="1209">
          <cell r="G1209">
            <v>94229</v>
          </cell>
          <cell r="H1209" t="str">
            <v>CALHA EM CHAPA DE AÇO GALVANIZADO NÚMERO 24, DESENVOLVIMENTO DE 100 CM, INCLUSO TRANSPORTE VERTICAL. AF_07/2019</v>
          </cell>
          <cell r="I1209" t="str">
            <v>M</v>
          </cell>
          <cell r="J1209" t="str">
            <v>COEFICIENTE DE REPRESENTATIVIDADE</v>
          </cell>
          <cell r="K1209">
            <v>214.44</v>
          </cell>
        </row>
        <row r="1210">
          <cell r="G1210">
            <v>94231</v>
          </cell>
          <cell r="H1210" t="str">
            <v>RUFO EM CHAPA DE AÇO GALVANIZADO NÚMERO 24, CORTE DE 25 CM, INCLUSO TRANSPORTE VERTICAL. AF_07/2019</v>
          </cell>
          <cell r="I1210" t="str">
            <v>M</v>
          </cell>
          <cell r="J1210" t="str">
            <v>COEFICIENTE DE REPRESENTATIVIDADE</v>
          </cell>
          <cell r="K1210">
            <v>62.09</v>
          </cell>
        </row>
        <row r="1211">
          <cell r="G1211">
            <v>94449</v>
          </cell>
          <cell r="H1211" t="str">
            <v>TELHAMENTO COM TELHA ONDULADA DE FIBRA DE VIDRO E = 0,6 MM, PARA TELHADO COM INCLINAÇÃO MAIOR QUE 10°, COM ATÉ 2 ÁGUAS, INCLUSO IÇAMENTO. AF_07/2019</v>
          </cell>
          <cell r="I1211" t="str">
            <v>M2</v>
          </cell>
          <cell r="J1211" t="str">
            <v>ATRIBUÍDO SÃO PAULO</v>
          </cell>
          <cell r="K1211">
            <v>58.17</v>
          </cell>
        </row>
        <row r="1212">
          <cell r="G1212">
            <v>92255</v>
          </cell>
          <cell r="H1212" t="str">
            <v>INSTALAÇÃO DE TESOURA (INTEIRA OU MEIA), EM AÇO, PARA VÃOS MAIORES OU IGUAIS A 3,0 M E MENORES QUE 6,0 M, INCLUSO IÇAMENTO. AF_07/2019</v>
          </cell>
          <cell r="I1212" t="str">
            <v>UN</v>
          </cell>
          <cell r="J1212" t="str">
            <v>ATRIBUÍDO SÃO PAULO</v>
          </cell>
          <cell r="K1212">
            <v>174.43</v>
          </cell>
        </row>
        <row r="1213">
          <cell r="G1213">
            <v>92256</v>
          </cell>
          <cell r="H1213" t="str">
            <v>INSTALAÇÃO DE TESOURA (INTEIRA OU MEIA), EM AÇO, PARA VÃOS MAIORES OU IGUAIS A 6,0 M E MENORES QUE 8,0 M, INCLUSO IÇAMENTO. AF_07/2019</v>
          </cell>
          <cell r="I1213" t="str">
            <v>UN</v>
          </cell>
          <cell r="J1213" t="str">
            <v>ATRIBUÍDO SÃO PAULO</v>
          </cell>
          <cell r="K1213">
            <v>205.08</v>
          </cell>
        </row>
        <row r="1214">
          <cell r="G1214">
            <v>92257</v>
          </cell>
          <cell r="H1214" t="str">
            <v>INSTALAÇÃO DE TESOURA (INTEIRA OU MEIA), EM AÇO, PARA VÃOS MAIORES OU IGUAIS A 8,0 M E MENORES QUE 10,0 M, INCLUSO IÇAMENTO. AF_07/2019</v>
          </cell>
          <cell r="I1214" t="str">
            <v>UN</v>
          </cell>
          <cell r="J1214" t="str">
            <v>ATRIBUÍDO SÃO PAULO</v>
          </cell>
          <cell r="K1214">
            <v>235.36</v>
          </cell>
        </row>
        <row r="1215">
          <cell r="G1215">
            <v>92258</v>
          </cell>
          <cell r="H1215" t="str">
            <v>INSTALAÇÃO DE TESOURA (INTEIRA OU MEIA), EM AÇO, PARA VÃOS MAIORES OU IGUAIS A 10,0 M E MENORES QUE 12,0 M, INCLUSO IÇAMENTO. AF_07/2019</v>
          </cell>
          <cell r="I1215" t="str">
            <v>UN</v>
          </cell>
          <cell r="J1215" t="str">
            <v>ATRIBUÍDO SÃO PAULO</v>
          </cell>
          <cell r="K1215">
            <v>284.06</v>
          </cell>
        </row>
        <row r="1216">
          <cell r="G1216">
            <v>92568</v>
          </cell>
          <cell r="H1216" t="str">
            <v>TRAMA DE AÇO COMPOSTA POR RIPAS, CAIBROS E TERÇAS PARA TELHADOS DE ATÉ 2 ÁGUAS PARA TELHA DE ENCAIXE DE CERÂMICA OU DE CONCRETO, INCLUSO TRANSPORTE VERTICAL. AF_07/2019</v>
          </cell>
          <cell r="I1216" t="str">
            <v>M2</v>
          </cell>
          <cell r="J1216" t="str">
            <v>COEFICIENTE DE REPRESENTATIVIDADE</v>
          </cell>
          <cell r="K1216">
            <v>124.05</v>
          </cell>
        </row>
        <row r="1217">
          <cell r="G1217">
            <v>92569</v>
          </cell>
          <cell r="H1217" t="str">
            <v>TRAMA DE AÇO COMPOSTA POR RIPAS E CAIBROS PARA TELHADOS DE ATÉ 2 ÁGUAS PARA TELHA DE ENCAIXE DE CERÂMICA OU DE CONCRETO, INCLUSO TRANSPORTE VERTICAL. AF_07/2019</v>
          </cell>
          <cell r="I1217" t="str">
            <v>M2</v>
          </cell>
          <cell r="J1217" t="str">
            <v>COEFICIENTE DE REPRESENTATIVIDADE</v>
          </cell>
          <cell r="K1217">
            <v>68.959999999999994</v>
          </cell>
        </row>
        <row r="1218">
          <cell r="G1218">
            <v>92570</v>
          </cell>
          <cell r="H1218" t="str">
            <v>TRAMA DE AÇO COMPOSTA POR RIPAS PARA TELHADOS DE ATÉ 2 ÁGUAS PARA TELHA DE ENCAIXE DE CERÂMICA OU DE CONCRETO, INCLUSO TRANSPORTE VERTICAL. AF_07/2019</v>
          </cell>
          <cell r="I1218" t="str">
            <v>M2</v>
          </cell>
          <cell r="J1218" t="str">
            <v>COEFICIENTE DE REPRESENTATIVIDADE</v>
          </cell>
          <cell r="K1218">
            <v>43.5</v>
          </cell>
        </row>
        <row r="1219">
          <cell r="G1219">
            <v>92571</v>
          </cell>
          <cell r="H1219" t="str">
            <v>TRAMA DE AÇO COMPOSTA POR RIPAS, CAIBROS E TERÇAS PARA TELHADOS DE MAIS DE 2 ÁGUAS PARA TELHA DE ENCAIXE DE CERÂMICA OU DE CONCRETO, INCLUSO TRANSPORTE VERTICAL. AF_07/2019</v>
          </cell>
          <cell r="I1219" t="str">
            <v>M2</v>
          </cell>
          <cell r="J1219" t="str">
            <v>COEFICIENTE DE REPRESENTATIVIDADE</v>
          </cell>
          <cell r="K1219">
            <v>130.22999999999999</v>
          </cell>
        </row>
        <row r="1220">
          <cell r="G1220">
            <v>92572</v>
          </cell>
          <cell r="H1220" t="str">
            <v>TRAMA DE AÇO COMPOSTA POR RIPAS E CAIBROS PARA TELHADOS DE MAIS DE 2 ÁGUAS PARA TELHA DE ENCAIXE DE CERÂMICA OU DE CONCRETO, INCLUSO TRANSPORTE VERTICAL. AF_07/2019</v>
          </cell>
          <cell r="I1220" t="str">
            <v>M2</v>
          </cell>
          <cell r="J1220" t="str">
            <v>COEFICIENTE DE REPRESENTATIVIDADE</v>
          </cell>
          <cell r="K1220">
            <v>77.89</v>
          </cell>
        </row>
        <row r="1221">
          <cell r="G1221">
            <v>92573</v>
          </cell>
          <cell r="H1221" t="str">
            <v>TRAMA DE AÇO COMPOSTA POR RIPAS PARA TELHADOS DE MAIS DE 2 ÁGUAS PARA TELHA DE ENCAIXE DE CERÂMICA OU DE CONCRETO, INCLUSO TRANSPORTE VERTICAL, INCLUSO TRANSPORTE VERTICAL. AF_07/2019</v>
          </cell>
          <cell r="I1221" t="str">
            <v>M2</v>
          </cell>
          <cell r="J1221" t="str">
            <v>COEFICIENTE DE REPRESENTATIVIDADE</v>
          </cell>
          <cell r="K1221">
            <v>46.08</v>
          </cell>
        </row>
        <row r="1222">
          <cell r="G1222">
            <v>92574</v>
          </cell>
          <cell r="H1222" t="str">
            <v>TRAMA DE AÇO COMPOSTA POR RIPAS, CAIBROS E TERÇAS PARA TELHADOS DE ATÉ 2 ÁGUAS PARA TELHA CERÂMICA CAPA-CANAL, INCLUSO TRANSPORTE VERTICAL. AF_07/2019</v>
          </cell>
          <cell r="I1222" t="str">
            <v>M2</v>
          </cell>
          <cell r="J1222" t="str">
            <v>COEFICIENTE DE REPRESENTATIVIDADE</v>
          </cell>
          <cell r="K1222">
            <v>125.82</v>
          </cell>
        </row>
        <row r="1223">
          <cell r="G1223">
            <v>92575</v>
          </cell>
          <cell r="H1223" t="str">
            <v>TRAMA DE AÇO COMPOSTA POR RIPAS E CAIBROS PARA TELHADOS DE ATÉ 2 ÁGUAS PARA TELHA CERÂMICA CAPA-CANAL, INCLUSO TRANSPORTE VERTICAL. AF_07/2019</v>
          </cell>
          <cell r="I1223" t="str">
            <v>M2</v>
          </cell>
          <cell r="J1223" t="str">
            <v>COEFICIENTE DE REPRESENTATIVIDADE</v>
          </cell>
          <cell r="K1223">
            <v>63.15</v>
          </cell>
        </row>
        <row r="1224">
          <cell r="G1224">
            <v>92576</v>
          </cell>
          <cell r="H1224" t="str">
            <v>TRAMA DE AÇO COMPOSTA POR RIPAS PARA TELHADOS DE ATÉ 2 ÁGUAS PARA TELHA CERÂMICA CAPA-CANAL, INCLUSO TRANSPORTE VERTICAL. AF_07/2019</v>
          </cell>
          <cell r="I1224" t="str">
            <v>M2</v>
          </cell>
          <cell r="J1224" t="str">
            <v>COEFICIENTE DE REPRESENTATIVIDADE</v>
          </cell>
          <cell r="K1224">
            <v>34.47</v>
          </cell>
        </row>
        <row r="1225">
          <cell r="G1225">
            <v>92577</v>
          </cell>
          <cell r="H1225" t="str">
            <v>TRAMA DE AÇO COMPOSTA POR RIPAS, CAIBROS E TERÇAS PARA TELHADOS DE MAIS DE 2 ÁGUAS PARA TELHA CERÂMICA CAPA-CANAL, INCLUSO TRANSPORTE VERTICAL. AF_07/2019</v>
          </cell>
          <cell r="I1225" t="str">
            <v>M2</v>
          </cell>
          <cell r="J1225" t="str">
            <v>COEFICIENTE DE REPRESENTATIVIDADE</v>
          </cell>
          <cell r="K1225">
            <v>132.44999999999999</v>
          </cell>
        </row>
        <row r="1226">
          <cell r="G1226">
            <v>92578</v>
          </cell>
          <cell r="H1226" t="str">
            <v>TRAMA DE AÇO COMPOSTA POR RIPAS E CAIBROS PARA TELHADOS DE MAIS DE 2 ÁGUAS PARA TELHA CERÂMICA CAPA-CANAL, INCLUSO TRANSPORTE VERTICAL. AF_07/2019</v>
          </cell>
          <cell r="I1226" t="str">
            <v>M2</v>
          </cell>
          <cell r="J1226" t="str">
            <v>COEFICIENTE DE REPRESENTATIVIDADE</v>
          </cell>
          <cell r="K1226">
            <v>66.8</v>
          </cell>
        </row>
        <row r="1227">
          <cell r="G1227">
            <v>92579</v>
          </cell>
          <cell r="H1227" t="str">
            <v>TRAMA DE AÇO COMPOSTA POR RIPAS PARA TELHADOS DE MAIS DE 2 ÁGUAS PARA TELHA CERÂMICA CAPA-CANAL, INCLUSO TRANSPORTE VERTICAL. AF_07/2019</v>
          </cell>
          <cell r="I1227" t="str">
            <v>M2</v>
          </cell>
          <cell r="J1227" t="str">
            <v>COEFICIENTE DE REPRESENTATIVIDADE</v>
          </cell>
          <cell r="K1227">
            <v>36.53</v>
          </cell>
        </row>
        <row r="1228">
          <cell r="G1228">
            <v>92580</v>
          </cell>
          <cell r="H1228" t="str">
            <v>TRAMA DE AÇO COMPOSTA POR TERÇAS PARA TELHADOS DE ATÉ 2 ÁGUAS PARA TELHA ONDULADA DE FIBROCIMENTO, METÁLICA, PLÁSTICA OU TERMOACÚSTICA, INCLUSO TRANSPORTE VERTICAL. AF_07/2019</v>
          </cell>
          <cell r="I1228" t="str">
            <v>M2</v>
          </cell>
          <cell r="J1228" t="str">
            <v>COEFICIENTE DE REPRESENTATIVIDADE</v>
          </cell>
          <cell r="K1228">
            <v>45</v>
          </cell>
        </row>
        <row r="1229">
          <cell r="G1229">
            <v>92581</v>
          </cell>
          <cell r="H1229" t="str">
            <v>TRAMA DE AÇO COMPOSTA POR TERÇAS PARA TELHADOS DE ATÉ 2 ÁGUAS PARA TELHA ESTRUTURAL DE FIBROCIMENTO, INCLUSO TRANSPORTE VERTICAL. AF_07/2019</v>
          </cell>
          <cell r="I1229" t="str">
            <v>M2</v>
          </cell>
          <cell r="J1229" t="str">
            <v>COEFICIENTE DE REPRESENTATIVIDADE</v>
          </cell>
          <cell r="K1229">
            <v>47.14</v>
          </cell>
        </row>
        <row r="1230">
          <cell r="G1230">
            <v>92582</v>
          </cell>
          <cell r="H1230" t="str">
            <v>FABRICAÇÃO E INSTALAÇÃO DE TESOURA INTEIRA EM AÇO, VÃO DE 3 M, PARA TELHA CERÂMICA OU DE CONCRETO, INCLUSO IÇAMENTO. AF_12/2015</v>
          </cell>
          <cell r="I1230" t="str">
            <v>UN</v>
          </cell>
          <cell r="J1230" t="str">
            <v>ATRIBUÍDO SÃO PAULO</v>
          </cell>
          <cell r="K1230">
            <v>671.57</v>
          </cell>
        </row>
        <row r="1231">
          <cell r="G1231">
            <v>92584</v>
          </cell>
          <cell r="H1231" t="str">
            <v>FABRICAÇÃO E INSTALAÇÃO DE TESOURA INTEIRA EM AÇO, VÃO DE 4 M, PARA TELHA CERÂMICA OU DE CONCRETO, INCLUSO IÇAMENTO. AF_12/2015</v>
          </cell>
          <cell r="I1231" t="str">
            <v>UN</v>
          </cell>
          <cell r="J1231" t="str">
            <v>ATRIBUÍDO SÃO PAULO</v>
          </cell>
          <cell r="K1231">
            <v>788.73</v>
          </cell>
        </row>
        <row r="1232">
          <cell r="G1232">
            <v>92586</v>
          </cell>
          <cell r="H1232" t="str">
            <v>FABRICAÇÃO E INSTALAÇÃO DE TESOURA INTEIRA EM AÇO, VÃO DE 5 M, PARA TELHA CERÂMICA OU DE CONCRETO, INCLUSO IÇAMENTO. AF_12/2015</v>
          </cell>
          <cell r="I1232" t="str">
            <v>UN</v>
          </cell>
          <cell r="J1232" t="str">
            <v>ATRIBUÍDO SÃO PAULO</v>
          </cell>
          <cell r="K1232">
            <v>905.9</v>
          </cell>
        </row>
        <row r="1233">
          <cell r="G1233">
            <v>92588</v>
          </cell>
          <cell r="H1233" t="str">
            <v>FABRICAÇÃO E INSTALAÇÃO DE TESOURA INTEIRA EM AÇO, VÃO DE 6 M, PARA TELHA CERÂMICA OU DE CONCRETO, INCLUSO IÇAMENTO. AF_12/2015</v>
          </cell>
          <cell r="I1233" t="str">
            <v>UN</v>
          </cell>
          <cell r="J1233" t="str">
            <v>ATRIBUÍDO SÃO PAULO</v>
          </cell>
          <cell r="K1233">
            <v>1135.47</v>
          </cell>
        </row>
        <row r="1234">
          <cell r="G1234">
            <v>92590</v>
          </cell>
          <cell r="H1234" t="str">
            <v>FABRICAÇÃO E INSTALAÇÃO DE TESOURA INTEIRA EM AÇO, VÃO DE 7 M, PARA TELHA CERÂMICA OU DE CONCRETO, INCLUSO IÇAMENTO. AF_12/2015</v>
          </cell>
          <cell r="I1234" t="str">
            <v>UN</v>
          </cell>
          <cell r="J1234" t="str">
            <v>ATRIBUÍDO SÃO PAULO</v>
          </cell>
          <cell r="K1234">
            <v>1252.6400000000001</v>
          </cell>
        </row>
        <row r="1235">
          <cell r="G1235">
            <v>92592</v>
          </cell>
          <cell r="H1235" t="str">
            <v>FABRICAÇÃO E INSTALAÇÃO DE TESOURA INTEIRA EM AÇO, VÃO DE 8 M, PARA TELHA CERÂMICA OU DE CONCRETO, INCLUSO IÇAMENTO. AF_12/2015</v>
          </cell>
          <cell r="I1235" t="str">
            <v>UN</v>
          </cell>
          <cell r="J1235" t="str">
            <v>ATRIBUÍDO SÃO PAULO</v>
          </cell>
          <cell r="K1235">
            <v>1400.09</v>
          </cell>
        </row>
        <row r="1236">
          <cell r="G1236">
            <v>92593</v>
          </cell>
          <cell r="H1236" t="str">
            <v>(COMPOSIÇÃO REPRESENTATIVA) FABRICAÇÃO E INSTALAÇÃO DE TESOURA INTEIRA EM AÇO, PARA VÃOS DE 3 A 12 M E PARA QUALQUER TIPO DE TELHA, INCLUSO IÇAMENTO. AF_12/2015</v>
          </cell>
          <cell r="I1236" t="str">
            <v>KG</v>
          </cell>
          <cell r="J1236" t="str">
            <v>ATRIBUÍDO SÃO PAULO</v>
          </cell>
          <cell r="K1236">
            <v>10.59</v>
          </cell>
        </row>
        <row r="1237">
          <cell r="G1237">
            <v>92594</v>
          </cell>
          <cell r="H1237" t="str">
            <v>FABRICAÇÃO E INSTALAÇÃO DE TESOURA INTEIRA EM AÇO, VÃO DE 9 M, PARA TELHA CERÂMICA OU DE CONCRETO, INCLUSO IÇAMENTO. AF_12/2015</v>
          </cell>
          <cell r="I1237" t="str">
            <v>UN</v>
          </cell>
          <cell r="J1237" t="str">
            <v>ATRIBUÍDO SÃO PAULO</v>
          </cell>
          <cell r="K1237">
            <v>1628.64</v>
          </cell>
        </row>
        <row r="1238">
          <cell r="G1238">
            <v>92596</v>
          </cell>
          <cell r="H1238" t="str">
            <v>FABRICAÇÃO E INSTALAÇÃO DE TESOURA INTEIRA EM AÇO, VÃO DE 10 M, PARA TELHA CERÂMICA OU DE CONCRETO, INCLUSO IÇAMENTO. AF_12/2015</v>
          </cell>
          <cell r="I1238" t="str">
            <v>UN</v>
          </cell>
          <cell r="J1238" t="str">
            <v>ATRIBUÍDO SÃO PAULO</v>
          </cell>
          <cell r="K1238">
            <v>1799.53</v>
          </cell>
        </row>
        <row r="1239">
          <cell r="G1239">
            <v>92598</v>
          </cell>
          <cell r="H1239" t="str">
            <v>FABRICAÇÃO E INSTALAÇÃO DE TESOURA INTEIRA EM AÇO, VÃO DE 11 M, PARA TELHA CERÂMICA OU DE CONCRETO, INCLUSO IÇAMENTO. AF_12/2015</v>
          </cell>
          <cell r="I1239" t="str">
            <v>UN</v>
          </cell>
          <cell r="J1239" t="str">
            <v>ATRIBUÍDO SÃO PAULO</v>
          </cell>
          <cell r="K1239">
            <v>1916.69</v>
          </cell>
        </row>
        <row r="1240">
          <cell r="G1240">
            <v>92600</v>
          </cell>
          <cell r="H1240" t="str">
            <v>FABRICAÇÃO E INSTALAÇÃO DE TESOURA INTEIRA EM AÇO, VÃO DE 12 M, PARA TELHA CERÂMICA OU DE CONCRETO, INCLUSO IÇAMENTO. AF_12/2015</v>
          </cell>
          <cell r="I1240" t="str">
            <v>UN</v>
          </cell>
          <cell r="J1240" t="str">
            <v>ATRIBUÍDO SÃO PAULO</v>
          </cell>
          <cell r="K1240">
            <v>2063.5100000000002</v>
          </cell>
        </row>
        <row r="1241">
          <cell r="G1241">
            <v>92602</v>
          </cell>
          <cell r="H1241" t="str">
            <v>FABRICAÇÃO E INSTALAÇÃO DE TESOURA INTEIRA EM AÇO, VÃO DE 3 M, PARA TELHA ONDULADA DE FIBROCIMENTO, METÁLICA, PLÁSTICA OU TERMOACÚSTICA, INCLUSO IÇAMENTO.. AF_12/2015</v>
          </cell>
          <cell r="I1241" t="str">
            <v>UN</v>
          </cell>
          <cell r="J1241" t="str">
            <v>ATRIBUÍDO SÃO PAULO</v>
          </cell>
          <cell r="K1241">
            <v>671.57</v>
          </cell>
        </row>
        <row r="1242">
          <cell r="G1242">
            <v>92604</v>
          </cell>
          <cell r="H1242" t="str">
            <v>FABRICAÇÃO E INSTALAÇÃO DE TESOURA INTEIRA EM AÇO, VÃO DE 4 M, PARA TELHA ONDULADA DE FIBROCIMENTO, METÁLICA, PLÁSTICA OU TERMOACÚSTICA, INCLUSO IÇAMENTO. AF_12/2015</v>
          </cell>
          <cell r="I1242" t="str">
            <v>UN</v>
          </cell>
          <cell r="J1242" t="str">
            <v>ATRIBUÍDO SÃO PAULO</v>
          </cell>
          <cell r="K1242">
            <v>759.08</v>
          </cell>
        </row>
        <row r="1243">
          <cell r="G1243">
            <v>92606</v>
          </cell>
          <cell r="H1243" t="str">
            <v>FABRICAÇÃO E INSTALAÇÃO DE TESOURA INTEIRA EM AÇO, VÃO DE 5 M, PARA TELHA ONDULADA DE FIBROCIMENTO, METÁLICA, PLÁSTICA OU TERMOACÚSTICA, INCLUSO IÇAMENTO. AF_12/2015</v>
          </cell>
          <cell r="I1243" t="str">
            <v>UN</v>
          </cell>
          <cell r="J1243" t="str">
            <v>ATRIBUÍDO SÃO PAULO</v>
          </cell>
          <cell r="K1243">
            <v>876.25</v>
          </cell>
        </row>
        <row r="1244">
          <cell r="G1244">
            <v>92608</v>
          </cell>
          <cell r="H1244" t="str">
            <v>FABRICAÇÃO E INSTALAÇÃO DE TESOURA INTEIRA EM AÇO, VÃO DE 6 M, PARA TELHA ONDULADA DE FIBROCIMENTO, METÁLICA, PLÁSTICA OU TERMOACÚSTICA, INCLUSO IÇAMENTO. AF_12/2015</v>
          </cell>
          <cell r="I1244" t="str">
            <v>UN</v>
          </cell>
          <cell r="J1244" t="str">
            <v>ATRIBUÍDO SÃO PAULO</v>
          </cell>
          <cell r="K1244">
            <v>1076.18</v>
          </cell>
        </row>
        <row r="1245">
          <cell r="G1245">
            <v>92610</v>
          </cell>
          <cell r="H1245" t="str">
            <v>FABRICAÇÃO E INSTALAÇÃO DE TESOURA INTEIRA EM AÇO, VÃO DE 7 M, PARA TELHA ONDULADA DE FIBROCIMENTO, METÁLICA, PLÁSTICA OU TERMOACÚSTICA, INCLUSO IÇAMENTO. AF_12/2015</v>
          </cell>
          <cell r="I1245" t="str">
            <v>UN</v>
          </cell>
          <cell r="J1245" t="str">
            <v>ATRIBUÍDO SÃO PAULO</v>
          </cell>
          <cell r="K1245">
            <v>1193.3499999999999</v>
          </cell>
        </row>
        <row r="1246">
          <cell r="G1246">
            <v>92612</v>
          </cell>
          <cell r="H1246" t="str">
            <v>FABRICAÇÃO E INSTALAÇÃO DE TESOURA INTEIRA EM AÇO, VÃO DE 8 M, PARA TELHA ONDULADA DE FIBROCIMENTO, METÁLICA, PLÁSTICA OU TERMOACÚSTICA, INCLUSO IÇAMENTO, INCLUSO IÇAMENTO. AF_12/2015</v>
          </cell>
          <cell r="I1246" t="str">
            <v>UN</v>
          </cell>
          <cell r="J1246" t="str">
            <v>ATRIBUÍDO SÃO PAULO</v>
          </cell>
          <cell r="K1246">
            <v>1340.79</v>
          </cell>
        </row>
        <row r="1247">
          <cell r="G1247">
            <v>92614</v>
          </cell>
          <cell r="H1247" t="str">
            <v>FABRICAÇÃO E INSTALAÇÃO DE TESOURA INTEIRA EM AÇO, VÃO DE 9 M, PARA TELHA ONDULADA DE FIBROCIMENTO, METÁLICA, PLÁSTICA OU TERMOACÚSTICA, INCLUSO IÇAMENTO. AF_12/2015</v>
          </cell>
          <cell r="I1247" t="str">
            <v>UN</v>
          </cell>
          <cell r="J1247" t="str">
            <v>ATRIBUÍDO SÃO PAULO</v>
          </cell>
          <cell r="K1247">
            <v>1510.06</v>
          </cell>
        </row>
        <row r="1248">
          <cell r="G1248">
            <v>92616</v>
          </cell>
          <cell r="H1248" t="str">
            <v>FABRICAÇÃO E INSTALAÇÃO DE TESOURA INTEIRA EM AÇO, VÃO DE 10 M, PARA TELHA ONDULADA DE FIBROCIMENTO, METÁLICA, PLÁSTICA OU TERMOACÚSTICA, INCLUSO IÇAMENTO. AF_12/2015</v>
          </cell>
          <cell r="I1248" t="str">
            <v>UN</v>
          </cell>
          <cell r="J1248" t="str">
            <v>ATRIBUÍDO SÃO PAULO</v>
          </cell>
          <cell r="K1248">
            <v>1710.59</v>
          </cell>
        </row>
        <row r="1249">
          <cell r="G1249">
            <v>92618</v>
          </cell>
          <cell r="H1249" t="str">
            <v>FABRICAÇÃO E INSTALAÇÃO DE TESOURA INTEIRA EM AÇO, VÃO DE 11 M, PARA TELHA ONDULADA DE FIBROCIMENTO, METÁLICA, PLÁSTICA OU TERMOACÚSTICA, INCLUSO IÇAMENTO. AF_12/2015</v>
          </cell>
          <cell r="I1249" t="str">
            <v>UN</v>
          </cell>
          <cell r="J1249" t="str">
            <v>ATRIBUÍDO SÃO PAULO</v>
          </cell>
          <cell r="K1249">
            <v>1827.76</v>
          </cell>
        </row>
        <row r="1250">
          <cell r="G1250">
            <v>92620</v>
          </cell>
          <cell r="H1250" t="str">
            <v>FABRICAÇÃO E INSTALAÇÃO DE TESOURA INTEIRA EM AÇO, VÃO DE 12 M, PARA TELHA ONDULADA DE FIBROCIMENTO, METÁLICA, PLÁSTICA OU TERMOACÚSTICA, INCLUSO IÇAMENTO. AF_12/2015</v>
          </cell>
          <cell r="I1250" t="str">
            <v>UN</v>
          </cell>
          <cell r="J1250" t="str">
            <v>ATRIBUÍDO SÃO PAULO</v>
          </cell>
          <cell r="K1250">
            <v>1944.92</v>
          </cell>
        </row>
        <row r="1251">
          <cell r="G1251">
            <v>100357</v>
          </cell>
          <cell r="H1251" t="str">
            <v>FABRICAÇÃO E INSTALAÇÃO DE MEIA TESOURA DE MADEIRA NÃO APARELHADA, COM VÃO DE 3 M, PARA TELHA CERÂMICA OU DE CONCRETO, INCLUSO IÇAMENTO. AF_07/2019</v>
          </cell>
          <cell r="I1251" t="str">
            <v>UN</v>
          </cell>
          <cell r="J1251" t="str">
            <v>ATRIBUÍDO SÃO PAULO</v>
          </cell>
          <cell r="K1251">
            <v>1428.1</v>
          </cell>
        </row>
        <row r="1252">
          <cell r="G1252">
            <v>100358</v>
          </cell>
          <cell r="H1252" t="str">
            <v>FABRICAÇÃO E INSTALAÇÃO DE MEIA TESOURA DE MADEIRA NÃO APARELHADA, COM VÃO DE 4 M, PARA TELHA CERÂMICA OU DE CONCRETO, INCLUSO IÇAMENTO. AF_07/2019</v>
          </cell>
          <cell r="I1252" t="str">
            <v>UN</v>
          </cell>
          <cell r="J1252" t="str">
            <v>ATRIBUÍDO SÃO PAULO</v>
          </cell>
          <cell r="K1252">
            <v>1845.42</v>
          </cell>
        </row>
        <row r="1253">
          <cell r="G1253">
            <v>100359</v>
          </cell>
          <cell r="H1253" t="str">
            <v>FABRICAÇÃO E INSTALAÇÃO DE MEIA TESOURA DE MADEIRA NÃO APARELHADA, COM VÃO DE 5 M, PARA TELHA CERÂMICA OU DE CONCRETO, INCLUSO IÇAMENTO. AF_07/2019</v>
          </cell>
          <cell r="I1253" t="str">
            <v>UN</v>
          </cell>
          <cell r="J1253" t="str">
            <v>ATRIBUÍDO SÃO PAULO</v>
          </cell>
          <cell r="K1253">
            <v>1974.75</v>
          </cell>
        </row>
        <row r="1254">
          <cell r="G1254">
            <v>100360</v>
          </cell>
          <cell r="H1254" t="str">
            <v>FABRICAÇÃO E INSTALAÇÃO DE MEIA TESOURA DE MADEIRA NÃO APARELHADA, COM VÃO DE 6 M, PARA TELHA CERÂMICA OU DE CONCRETO, INCLUSO IÇAMENTO. AF_07/2019</v>
          </cell>
          <cell r="I1254" t="str">
            <v>UN</v>
          </cell>
          <cell r="J1254" t="str">
            <v>ATRIBUÍDO SÃO PAULO</v>
          </cell>
          <cell r="K1254">
            <v>2199.4</v>
          </cell>
        </row>
        <row r="1255">
          <cell r="G1255">
            <v>100361</v>
          </cell>
          <cell r="H1255" t="str">
            <v>FABRICAÇÃO E INSTALAÇÃO DE MEIA TESOURA DE MADEIRA NÃO APARELHADA, COM VÃO DE 7 M, PARA TELHA CERÂMICA OU DE CONCRETO, INCLUSO IÇAMENTO. AF_07/2019</v>
          </cell>
          <cell r="I1255" t="str">
            <v>UN</v>
          </cell>
          <cell r="J1255" t="str">
            <v>ATRIBUÍDO SÃO PAULO</v>
          </cell>
          <cell r="K1255">
            <v>2673.03</v>
          </cell>
        </row>
        <row r="1256">
          <cell r="G1256">
            <v>100362</v>
          </cell>
          <cell r="H1256" t="str">
            <v>FABRICAÇÃO E INSTALAÇÃO DE MEIA TESOURA DE MADEIRA NÃO APARELHADA, COM VÃO DE 8 M, PARA TELHA CERÂMICA OU DE CONCRETO, INCLUSO IÇAMENTO. AF_07/2019</v>
          </cell>
          <cell r="I1256" t="str">
            <v>UN</v>
          </cell>
          <cell r="J1256" t="str">
            <v>ATRIBUÍDO SÃO PAULO</v>
          </cell>
          <cell r="K1256">
            <v>3614.39</v>
          </cell>
        </row>
        <row r="1257">
          <cell r="G1257">
            <v>100363</v>
          </cell>
          <cell r="H1257" t="str">
            <v>FABRICAÇÃO E INSTALAÇÃO DE MEIA TESOURA DE MADEIRA NÃO APARELHADA, COM VÃO DE 9 M, PARA TELHA CERÂMICA OU DE CONCRETO, INCLUSO IÇAMENTO. AF_07/2019</v>
          </cell>
          <cell r="I1257" t="str">
            <v>UN</v>
          </cell>
          <cell r="J1257" t="str">
            <v>ATRIBUÍDO SÃO PAULO</v>
          </cell>
          <cell r="K1257">
            <v>3769.42</v>
          </cell>
        </row>
        <row r="1258">
          <cell r="G1258">
            <v>100364</v>
          </cell>
          <cell r="H1258" t="str">
            <v>FABRICAÇÃO E INSTALAÇÃO DE MEIA TESOURA DE MADEIRA NÃO APARELHADA, COM VÃO DE 10 M, PARA TELHA CERÂMICA OU DE CONCRETO, INCLUSO IÇAMENTO. AF_07/2019</v>
          </cell>
          <cell r="I1258" t="str">
            <v>UN</v>
          </cell>
          <cell r="J1258" t="str">
            <v>ATRIBUÍDO SÃO PAULO</v>
          </cell>
          <cell r="K1258">
            <v>4095.37</v>
          </cell>
        </row>
        <row r="1259">
          <cell r="G1259">
            <v>100365</v>
          </cell>
          <cell r="H1259" t="str">
            <v>FABRICAÇÃO E INSTALAÇÃO DE MEIA TESOURA DE MADEIRA NÃO APARELHADA, COM VÃO DE 11 M, PARA TELHA CERÂMICA OU DE CONCRETO, INCLUSO IÇAMENTO. AF_07/2019</v>
          </cell>
          <cell r="I1259" t="str">
            <v>UN</v>
          </cell>
          <cell r="J1259" t="str">
            <v>ATRIBUÍDO SÃO PAULO</v>
          </cell>
          <cell r="K1259">
            <v>4662.41</v>
          </cell>
        </row>
        <row r="1260">
          <cell r="G1260">
            <v>100366</v>
          </cell>
          <cell r="H1260" t="str">
            <v>FABRICAÇÃO E INSTALAÇÃO DE MEIA TESOURA DE MADEIRA NÃO APARELHADA, COM VÃO DE 12 M, PARA TELHA CERÂMICA OU DE CONCRETO, INCLUSO IÇAMENTO. AF_07/2019</v>
          </cell>
          <cell r="I1260" t="str">
            <v>UN</v>
          </cell>
          <cell r="J1260" t="str">
            <v>ATRIBUÍDO SÃO PAULO</v>
          </cell>
          <cell r="K1260">
            <v>5089.29</v>
          </cell>
        </row>
        <row r="1261">
          <cell r="G1261">
            <v>100367</v>
          </cell>
          <cell r="H1261" t="str">
            <v>FABRICAÇÃO E INSTALAÇÃO DE MEIA TESOURA DE MADEIRA NÃO APARELHADA, COM VÃO DE 3 M, PARA TELHA ONDULADA DE FIBROCIMENTO, ALUMÍNIO, PLÁSTICA OU TERMOACÚSTICA, INCLUSO IÇAMENTO. AF_07/2019</v>
          </cell>
          <cell r="I1261" t="str">
            <v>UN</v>
          </cell>
          <cell r="J1261" t="str">
            <v>ATRIBUÍDO SÃO PAULO</v>
          </cell>
          <cell r="K1261">
            <v>1377.34</v>
          </cell>
        </row>
        <row r="1262">
          <cell r="G1262">
            <v>100368</v>
          </cell>
          <cell r="H1262" t="str">
            <v>FABRICAÇÃO E INSTALAÇÃO DE MEIA TESOURA DE MADEIRA NÃO APARELHADA, COM VÃO DE 4 M, PARA TELHA ONDULADA DE FIBROCIMENTO, ALUMÍNIO, PLÁSTICA OU TERMOACÚSTICA, INCLUSO IÇAMENTO. AF_07/2019</v>
          </cell>
          <cell r="I1262" t="str">
            <v>UN</v>
          </cell>
          <cell r="J1262" t="str">
            <v>ATRIBUÍDO SÃO PAULO</v>
          </cell>
          <cell r="K1262">
            <v>1782.8</v>
          </cell>
        </row>
        <row r="1263">
          <cell r="G1263">
            <v>100369</v>
          </cell>
          <cell r="H1263" t="str">
            <v>FABRICAÇÃO E INSTALAÇÃO DE MEIA TESOURA DE MADEIRA NÃO APARELHADA, COM VÃO DE 5 M, PARA TELHA ONDULADA DE FIBROCIMENTO, ALUMÍNIO, PLÁSTICA OU TERMOACÚSTICA, INCLUSO IÇAMENTO. AF_07/2019</v>
          </cell>
          <cell r="I1263" t="str">
            <v>UN</v>
          </cell>
          <cell r="J1263" t="str">
            <v>ATRIBUÍDO SÃO PAULO</v>
          </cell>
          <cell r="K1263">
            <v>1912.13</v>
          </cell>
        </row>
        <row r="1264">
          <cell r="G1264">
            <v>100370</v>
          </cell>
          <cell r="H1264" t="str">
            <v>FABRICAÇÃO E INSTALAÇÃO DE MEIA TESOURA DE MADEIRA NÃO APARELHADA, COM VÃO DE 6 M, PARA TELHA ONDULADA DE FIBROCIMENTO, ALUMÍNIO, PLÁSTICA OU TERMOACÚSTICA, INCLUSO IÇAMENTO. AF_07/2019</v>
          </cell>
          <cell r="I1264" t="str">
            <v>UN</v>
          </cell>
          <cell r="J1264" t="str">
            <v>ATRIBUÍDO SÃO PAULO</v>
          </cell>
          <cell r="K1264">
            <v>2330.75</v>
          </cell>
        </row>
        <row r="1265">
          <cell r="G1265">
            <v>100371</v>
          </cell>
          <cell r="H1265" t="str">
            <v>FABRICAÇÃO E INSTALAÇÃO DE MEIA TESOURA DE MADEIRA NÃO APARELHADA, COM VÃO DE 7 M, PARA TELHA ONDULADA DE FIBROCIMENTO, ALUMÍNIO, PLÁSTICA OU TERMOACÚSTICA, INCLUSO IÇAMENTO. AF_07/2019</v>
          </cell>
          <cell r="I1265" t="str">
            <v>UN</v>
          </cell>
          <cell r="J1265" t="str">
            <v>ATRIBUÍDO SÃO PAULO</v>
          </cell>
          <cell r="K1265">
            <v>2506.02</v>
          </cell>
        </row>
        <row r="1266">
          <cell r="G1266">
            <v>100372</v>
          </cell>
          <cell r="H1266" t="str">
            <v>FABRICAÇÃO E INSTALAÇÃO DE MEIA TESOURA DE MADEIRA NÃO APARELHADA, COM VÃO DE 8 M, PARA TELHA ONDULADA DE FIBROCIMENTO, ALUMÍNIO, PLÁSTICA OU TERMOACÚSTICA, INCLUSO IÇAMENTO. AF_07/2019</v>
          </cell>
          <cell r="I1266" t="str">
            <v>UN</v>
          </cell>
          <cell r="J1266" t="str">
            <v>ATRIBUÍDO SÃO PAULO</v>
          </cell>
          <cell r="K1266">
            <v>3328.24</v>
          </cell>
        </row>
        <row r="1267">
          <cell r="G1267">
            <v>100373</v>
          </cell>
          <cell r="H1267" t="str">
            <v>FABRICAÇÃO E INSTALAÇÃO DE MEIA TESOURA DE MADEIRA NÃO APARELHADA, COM VÃO DE 9 M, PARA TELHA ONDULADA DE FIBROCIMENTO, ALUMÍNIO, PLÁSTICA OU TERMOACÚSTICA, INCLUSO IÇAMENTO. AF_07/2019</v>
          </cell>
          <cell r="I1267" t="str">
            <v>UN</v>
          </cell>
          <cell r="J1267" t="str">
            <v>ATRIBUÍDO SÃO PAULO</v>
          </cell>
          <cell r="K1267">
            <v>3485.26</v>
          </cell>
        </row>
        <row r="1268">
          <cell r="G1268">
            <v>100374</v>
          </cell>
          <cell r="H1268" t="str">
            <v>FABRICAÇÃO E INSTALAÇÃO DE MEIA TESOURA DE MADEIRA NÃO APARELHADA, COM VÃO DE 10 M, PARA TELHA ONDULADA DE FIBROCIMENTO, ALUMÍNIO, PLÁSTICA OU TERMOACÚSTICA, INCLUSO IÇAMENTO. AF_07/2019</v>
          </cell>
          <cell r="I1268" t="str">
            <v>UN</v>
          </cell>
          <cell r="J1268" t="str">
            <v>ATRIBUÍDO SÃO PAULO</v>
          </cell>
          <cell r="K1268">
            <v>3723.61</v>
          </cell>
        </row>
        <row r="1269">
          <cell r="G1269">
            <v>100375</v>
          </cell>
          <cell r="H1269" t="str">
            <v>FABRICAÇÃO E INSTALAÇÃO DE MEIA TESOURA DE MADEIRA NÃO APARELHADA, COM VÃO DE 11 M, PARA TELHA ONDULADA DE FIBROCIMENTO, ALUMÍNIO, PLÁSTICA OU TERMOACÚSTICA, INCLUSO IÇAMENTO. AF_07/2019</v>
          </cell>
          <cell r="I1269" t="str">
            <v>UN</v>
          </cell>
          <cell r="J1269" t="str">
            <v>ATRIBUÍDO SÃO PAULO</v>
          </cell>
          <cell r="K1269">
            <v>4105.6000000000004</v>
          </cell>
        </row>
        <row r="1270">
          <cell r="G1270">
            <v>100376</v>
          </cell>
          <cell r="H1270" t="str">
            <v>FABRICAÇÃO E INSTALAÇÃO DE MEIA TESOURA DE MADEIRA NÃO APARELHADA, COM VÃO DE 12 M, PARA TELHA ONDULADA DE FIBROCIMENTO, ALUMÍNIO, PLÁSTICA OU TERMOACÚSTICA, INCLUSO IÇAMENTO. AF_07/2019</v>
          </cell>
          <cell r="I1270" t="str">
            <v>UN</v>
          </cell>
          <cell r="J1270" t="str">
            <v>ATRIBUÍDO SÃO PAULO</v>
          </cell>
          <cell r="K1270">
            <v>3978.78</v>
          </cell>
        </row>
        <row r="1271">
          <cell r="G1271">
            <v>100377</v>
          </cell>
          <cell r="H1271" t="str">
            <v>FABRICAÇÃO E INSTALAÇÃO DE TESOURA (INTEIRA OU MEIA) EM AÇO, VÃOS MAIORES OU IGUAIS A 3,0 M E MENORES OU IGUAL A 6,0 M, INCLUSO IÇAMENTO. AF_07/2019</v>
          </cell>
          <cell r="I1271" t="str">
            <v>KG</v>
          </cell>
          <cell r="J1271" t="str">
            <v>ATRIBUÍDO SÃO PAULO</v>
          </cell>
          <cell r="K1271">
            <v>11.2</v>
          </cell>
        </row>
        <row r="1272">
          <cell r="G1272">
            <v>100378</v>
          </cell>
          <cell r="H1272" t="str">
            <v>FABRICAÇÃO E INSTALAÇÃO DE TESOURA (INTEIRA OU MEIA) EM AÇO, VÃOS MAIORES QUE 6,0 M E MENORES QUE 12,0 M, INCLUSO IÇAMENTO. AF_07/2019</v>
          </cell>
          <cell r="I1272" t="str">
            <v>KG</v>
          </cell>
          <cell r="J1272" t="str">
            <v>ATRIBUÍDO SÃO PAULO</v>
          </cell>
          <cell r="K1272">
            <v>10.31</v>
          </cell>
        </row>
        <row r="1273">
          <cell r="G1273">
            <v>100382</v>
          </cell>
          <cell r="H1273" t="str">
            <v>FABRICAÇÃO E INSTALAÇÃO DE PONTALETES DE MADEIRA NÃO APARELHADA PARA TELHADOS COM ATÉ 2 ÁGUAS E COM TELHA ONDULADA DE FIBROCIMENTO, ALUMÍNIO OU PLÁSTICA EM EDIFÍCIO RESIDENCIAL TÉRREO, INCLUSO TRANSPORTE VERTICAL. AF_07/2019</v>
          </cell>
          <cell r="I1273" t="str">
            <v>M2</v>
          </cell>
          <cell r="J1273" t="str">
            <v>COEFICIENTE DE REPRESENTATIVIDADE</v>
          </cell>
          <cell r="K1273">
            <v>35.200000000000003</v>
          </cell>
        </row>
        <row r="1274">
          <cell r="G1274">
            <v>94444</v>
          </cell>
          <cell r="H1274" t="str">
            <v>TELHAMENTO COM TELHA DE ENCAIXE, TIPO FRANCESA DE VIDRO, COM ATÉ 2 ÁGUAS, INCLUSO TRANSPORTE VERTICAL. AF_07/2019</v>
          </cell>
          <cell r="I1274" t="str">
            <v>M2</v>
          </cell>
          <cell r="J1274" t="str">
            <v>COEFICIENTE DE REPRESENTATIVIDADE</v>
          </cell>
          <cell r="K1274">
            <v>735.27</v>
          </cell>
        </row>
        <row r="1275">
          <cell r="G1275">
            <v>102661</v>
          </cell>
          <cell r="H1275" t="str">
            <v>DRENO SUBSUPERFICIAL (SEÇÃO 0,40 X 0,40 M), COM TUBO DE PEAD CORRUGADO PERFURADO, DN 100 MM, ENCHIMENTO COM AREIA. AF_07/2021</v>
          </cell>
          <cell r="I1275" t="str">
            <v>M</v>
          </cell>
          <cell r="J1275" t="str">
            <v>ATRIBUÍDO SÃO PAULO</v>
          </cell>
          <cell r="K1275">
            <v>24.82</v>
          </cell>
        </row>
        <row r="1276">
          <cell r="G1276">
            <v>102663</v>
          </cell>
          <cell r="H1276" t="str">
            <v>DRENO SUBSUPERFICIAL (SEÇÃO 0,40 X 0,40 M), COM TUBO DE CONCRETO SIMPLES POROSO, DN 200 MM, ENCHIMENTO COM AREIA. AF_07/2021</v>
          </cell>
          <cell r="I1276" t="str">
            <v>M</v>
          </cell>
          <cell r="J1276" t="str">
            <v>ATRIBUÍDO SÃO PAULO</v>
          </cell>
          <cell r="K1276">
            <v>40.380000000000003</v>
          </cell>
        </row>
        <row r="1277">
          <cell r="G1277">
            <v>102664</v>
          </cell>
          <cell r="H1277" t="str">
            <v>DRENO SUBSUPERFICIAL (SEÇÃO 0,40 X 0,40 M), CEGO, ENCHIMENTO DE BRITA, ENVOLVIDO COM MANTA GEOTÊXTIL. AF_07/2021</v>
          </cell>
          <cell r="I1277" t="str">
            <v>M</v>
          </cell>
          <cell r="J1277" t="str">
            <v>COEFICIENTE DE REPRESENTATIVIDADE</v>
          </cell>
          <cell r="K1277">
            <v>36.83</v>
          </cell>
        </row>
        <row r="1278">
          <cell r="G1278">
            <v>102665</v>
          </cell>
          <cell r="H1278" t="str">
            <v>DRENO SUBSUPERFICIAL (SEÇÃO 0,40 X 0,40 M), CEGO, ENCHIMENTO DE BRITA. AF_07/2021</v>
          </cell>
          <cell r="I1278" t="str">
            <v>M</v>
          </cell>
          <cell r="J1278" t="str">
            <v>COEFICIENTE DE REPRESENTATIVIDADE</v>
          </cell>
          <cell r="K1278">
            <v>19.87</v>
          </cell>
        </row>
        <row r="1279">
          <cell r="G1279">
            <v>102666</v>
          </cell>
          <cell r="H1279" t="str">
            <v>DRENO SUBSUPERFICIAL (SEÇÃO 0,40 X 0,40 M), COM TUBO DE PEAD CORRUGADO PERFURADO, DN 100 MM, ENCHIMENTO COM BRITA, ENVOLVIDO COM MANTA GEOTÊXTIL. AF_07/2021</v>
          </cell>
          <cell r="I1279" t="str">
            <v>M</v>
          </cell>
          <cell r="J1279" t="str">
            <v>ATRIBUÍDO SÃO PAULO</v>
          </cell>
          <cell r="K1279">
            <v>46.31</v>
          </cell>
        </row>
        <row r="1280">
          <cell r="G1280">
            <v>102669</v>
          </cell>
          <cell r="H1280" t="str">
            <v>DRENO SUBSUPERFICIAL (SEÇÃO 0,40 X 0,40 M), COM TUBO DE CONCRETO SIMPLES POROSO, DN 200 MM, ENCHIMENTO COM BRITA, ENVOLVIDO COM MANTA GEOTÊXTIL. AF_07/2021</v>
          </cell>
          <cell r="I1280" t="str">
            <v>M</v>
          </cell>
          <cell r="J1280" t="str">
            <v>ATRIBUÍDO SÃO PAULO</v>
          </cell>
          <cell r="K1280">
            <v>61.17</v>
          </cell>
        </row>
        <row r="1281">
          <cell r="G1281">
            <v>102670</v>
          </cell>
          <cell r="H1281" t="str">
            <v>DRENO PROFUNDO (SEÇÃO 0,50 X 1,50 M), COM TUBO DE PEAD CORRUGADO PERFURADO, DN 100 MM, ENCHIMENTO COM AREIA, COM SELO DE ARGILA. AF_07/2021</v>
          </cell>
          <cell r="I1281" t="str">
            <v>M</v>
          </cell>
          <cell r="J1281" t="str">
            <v>ATRIBUÍDO SÃO PAULO</v>
          </cell>
          <cell r="K1281">
            <v>69.7</v>
          </cell>
        </row>
        <row r="1282">
          <cell r="G1282">
            <v>102673</v>
          </cell>
          <cell r="H1282" t="str">
            <v>DRENO PROFUNDO (SEÇÃO 0,50 X 1,50 M), COM TUBO DE CONCRETO SIMPLES POROSO, DN 200 MM, ENCHIMENTO COM AREIA, COM SELO DE ARGILA. AF_07/2021</v>
          </cell>
          <cell r="I1282" t="str">
            <v>M</v>
          </cell>
          <cell r="J1282" t="str">
            <v>ATRIBUÍDO SÃO PAULO</v>
          </cell>
          <cell r="K1282">
            <v>104.62</v>
          </cell>
        </row>
        <row r="1283">
          <cell r="G1283">
            <v>102674</v>
          </cell>
          <cell r="H1283" t="str">
            <v>DRENO PROFUNDO (SEÇÃO 0,50 X 1,50 M), COM TUBO DE PEAD CORRUGADO PERFURADO, DN 100 MM, ENCHIMENTO COM AREIA. AF_07/2021</v>
          </cell>
          <cell r="I1283" t="str">
            <v>M</v>
          </cell>
          <cell r="J1283" t="str">
            <v>ATRIBUÍDO SÃO PAULO</v>
          </cell>
          <cell r="K1283">
            <v>74.27</v>
          </cell>
        </row>
        <row r="1284">
          <cell r="G1284">
            <v>102677</v>
          </cell>
          <cell r="H1284" t="str">
            <v>DRENO PROFUNDO (SEÇÃO 0,50 X 1,50 M), COM TUBO DE CONCRETO SIMPLES POROSO, DN 200 MM, ENCHIMENTO COM AREIA. AF_07/2021</v>
          </cell>
          <cell r="I1284" t="str">
            <v>M</v>
          </cell>
          <cell r="J1284" t="str">
            <v>ATRIBUÍDO SÃO PAULO</v>
          </cell>
          <cell r="K1284">
            <v>94.16</v>
          </cell>
        </row>
        <row r="1285">
          <cell r="G1285">
            <v>102678</v>
          </cell>
          <cell r="H1285" t="str">
            <v>DRENO PROFUNDO (SEÇÃO 0,50 X 1,50 M), CEGO, ENCHIMENTO DE BRITA, ENVOLVIDO COM MANTA GEOTÊXTIL, COM SELO DE ARGILA. AF_07/2021</v>
          </cell>
          <cell r="I1285" t="str">
            <v>M</v>
          </cell>
          <cell r="J1285" t="str">
            <v>COEFICIENTE DE REPRESENTATIVIDADE</v>
          </cell>
          <cell r="K1285">
            <v>110.68</v>
          </cell>
        </row>
        <row r="1286">
          <cell r="G1286">
            <v>102679</v>
          </cell>
          <cell r="H1286" t="str">
            <v>DRENO PROFUNDO (SEÇÃO 0,50 X 1,50 M), CEGO, ENCHIMENTO DE BRITA, ENVOLVIDO COM MANTA GEOTÊXTIL. AF_07/2021</v>
          </cell>
          <cell r="I1286" t="str">
            <v>M</v>
          </cell>
          <cell r="J1286" t="str">
            <v>COEFICIENTE DE REPRESENTATIVIDADE</v>
          </cell>
          <cell r="K1286">
            <v>120.12</v>
          </cell>
        </row>
        <row r="1287">
          <cell r="G1287">
            <v>102680</v>
          </cell>
          <cell r="H1287" t="str">
            <v>DRENO PROFUNDO (SEÇÃO 0,50 X 1,50 M), COM TUBO DE PEAD CORRUGADO PERFURADO, DN 100 MM, ENCHIMENTO COM BRITA, ENVOLVIDO COM MANTA GEOTÊXTIL, COM SELO DE ARGILA. AF_07/2021</v>
          </cell>
          <cell r="I1287" t="str">
            <v>M</v>
          </cell>
          <cell r="J1287" t="str">
            <v>ATRIBUÍDO SÃO PAULO</v>
          </cell>
          <cell r="K1287">
            <v>121.04</v>
          </cell>
        </row>
        <row r="1288">
          <cell r="G1288">
            <v>102683</v>
          </cell>
          <cell r="H1288" t="str">
            <v>DRENO PROFUNDO (SEÇÃO 0,50 X 1,50 M), COM TUBO DE CONCRETO SIMPLES POROSO, DN 200 MM, ENCHIMENTO COM BRITA, ENVOLVIDO COM MANTA GEOTÊXTIL, COM SELO DE ARGILA. AF_07/2021</v>
          </cell>
          <cell r="I1288" t="str">
            <v>M</v>
          </cell>
          <cell r="J1288" t="str">
            <v>ATRIBUÍDO SÃO PAULO</v>
          </cell>
          <cell r="K1288">
            <v>143.84</v>
          </cell>
        </row>
        <row r="1289">
          <cell r="G1289">
            <v>102684</v>
          </cell>
          <cell r="H1289" t="str">
            <v>DRENO PROFUNDO (SEÇÃO 0,50 X 1,50 M), COM TUBO DE PEAD CORRUGADO PERFURADO, DN 100 MM, ENCHIMENTO COM BRITA, ENVOLVIDO COM MANTA GEOTÊXTIL. AF_07/2021</v>
          </cell>
          <cell r="I1289" t="str">
            <v>M</v>
          </cell>
          <cell r="J1289" t="str">
            <v>ATRIBUÍDO SÃO PAULO</v>
          </cell>
          <cell r="K1289">
            <v>130.47999999999999</v>
          </cell>
        </row>
        <row r="1290">
          <cell r="G1290">
            <v>102687</v>
          </cell>
          <cell r="H1290" t="str">
            <v>DRENO PROFUNDO (SEÇÃO 0,50 X 1,50 M), COM TUBO DE CONCRETO SIMPLES POROSO, DN 200 MM, ENCHIMENTO COM BRITA, ENVOLVIDO COM MANTA GEOTÊXTIL. AF_07/2021</v>
          </cell>
          <cell r="I1290" t="str">
            <v>M</v>
          </cell>
          <cell r="J1290" t="str">
            <v>ATRIBUÍDO SÃO PAULO</v>
          </cell>
          <cell r="K1290">
            <v>149.65</v>
          </cell>
        </row>
        <row r="1291">
          <cell r="G1291">
            <v>102688</v>
          </cell>
          <cell r="H1291" t="str">
            <v>DRENO ESPINHA DE PEIXE (SEÇÃO (0,40 X 0,40 M), COM TUBO DE PEAD CORRUGADO PERFURADO, DN 100 MM, ENCHIMENTO COM AREIA, INCLUSIVE CONEXÕES. AF_07/2021</v>
          </cell>
          <cell r="I1291" t="str">
            <v>M</v>
          </cell>
          <cell r="J1291" t="str">
            <v>ATRIBUÍDO SÃO PAULO</v>
          </cell>
          <cell r="K1291">
            <v>29.9</v>
          </cell>
        </row>
        <row r="1292">
          <cell r="G1292">
            <v>102690</v>
          </cell>
          <cell r="H1292" t="str">
            <v>DRENO ESPINHA DE PEIXE (SEÇÃO (0,40 X 0,40 M), COM TUBO DE PEAD CORRUGADO PERFURADO, DN 100 MM, ENCHIMENTO COM BRITA, ENVOLVIDO COM MANTA GEOTÊXTIL, INCLUSIVE CONEXÕES. AF_07/2021</v>
          </cell>
          <cell r="I1292" t="str">
            <v>M</v>
          </cell>
          <cell r="J1292" t="str">
            <v>ATRIBUÍDO SÃO PAULO</v>
          </cell>
          <cell r="K1292">
            <v>51.39</v>
          </cell>
        </row>
        <row r="1293">
          <cell r="G1293">
            <v>102694</v>
          </cell>
          <cell r="H1293" t="str">
            <v>DRENO ESPINHA DE PEIXE (SEÇÃO (0,50 X 0,80 M), COM TUBO DE PEAD CORRUGADO PERFURADO, DN 100 MM, ENCHIMENTO COM AREIA, INCLUSIVE CONEXÕES. AF_07/2021</v>
          </cell>
          <cell r="I1293" t="str">
            <v>M</v>
          </cell>
          <cell r="J1293" t="str">
            <v>ATRIBUÍDO SÃO PAULO</v>
          </cell>
          <cell r="K1293">
            <v>52.99</v>
          </cell>
        </row>
        <row r="1294">
          <cell r="G1294">
            <v>102697</v>
          </cell>
          <cell r="H1294" t="str">
            <v>DRENO ESPINHA DE PEIXE (SEÇÃO (0,50 X 0,80 M), COM TUBO DE PEAD CORRUGADO PERFURADO, DN 100 MM, ENCHIMENTO COM BRITA, ENVOLVIDO COM MANTA GEOTÊXTIL, INCLUSIVE CONEXÕES. AF_07/2021</v>
          </cell>
          <cell r="I1294" t="str">
            <v>M</v>
          </cell>
          <cell r="J1294" t="str">
            <v>ATRIBUÍDO SÃO PAULO</v>
          </cell>
          <cell r="K1294">
            <v>87.97</v>
          </cell>
        </row>
        <row r="1295">
          <cell r="G1295">
            <v>102704</v>
          </cell>
          <cell r="H1295" t="str">
            <v>TUBO DE PEAD CORRUGADO PERFURADO, DN 100 MM, PARA DRENO - FORNECIMENTO E ASSENTAMENTO. AF_07/2021</v>
          </cell>
          <cell r="I1295" t="str">
            <v>M</v>
          </cell>
          <cell r="J1295" t="str">
            <v>ATRIBUÍDO SÃO PAULO</v>
          </cell>
          <cell r="K1295">
            <v>10.16</v>
          </cell>
        </row>
        <row r="1296">
          <cell r="G1296">
            <v>102706</v>
          </cell>
          <cell r="H1296" t="str">
            <v>TUBO DE PVC CORRUGADO FLEXÍVEL PERFURADO, DN 100 MM, PARA DRENO - FORNECIMENTO E ASSENTAMENTO. AF_07/2021</v>
          </cell>
          <cell r="I1296" t="str">
            <v>M</v>
          </cell>
          <cell r="J1296" t="str">
            <v>ATRIBUÍDO SÃO PAULO</v>
          </cell>
          <cell r="K1296">
            <v>11.76</v>
          </cell>
        </row>
        <row r="1297">
          <cell r="G1297">
            <v>102707</v>
          </cell>
          <cell r="H1297" t="str">
            <v>TUBO DE CONCRETO SIMPLES POROSO, DN 200 MM, PARA DRENO - FORNECIMENTO E ASSENTAMENTO. AF_07/2021</v>
          </cell>
          <cell r="I1297" t="str">
            <v>M</v>
          </cell>
          <cell r="J1297" t="str">
            <v>ATRIBUÍDO SÃO PAULO</v>
          </cell>
          <cell r="K1297">
            <v>28.07</v>
          </cell>
        </row>
        <row r="1298">
          <cell r="G1298">
            <v>102708</v>
          </cell>
          <cell r="H1298" t="str">
            <v>LUVA DE PVC, SÉRIE NORMAL, PARA ESGOTO PREDIAL, DN 100 MM, INSTALADA EM DRENO  - FORNECIMENTO E INSTALAÇÃO. AF_07/2021</v>
          </cell>
          <cell r="I1298" t="str">
            <v>UN</v>
          </cell>
          <cell r="J1298" t="str">
            <v>COEFICIENTE DE REPRESENTATIVIDADE</v>
          </cell>
          <cell r="K1298">
            <v>19.45</v>
          </cell>
        </row>
        <row r="1299">
          <cell r="G1299">
            <v>102710</v>
          </cell>
          <cell r="H1299" t="str">
            <v>JUNÇÃO SIMPLES DE PVC, 45 GRAUS, SÉRIE NORMAL, PARA ESGOTO PREDIAL, DN 100 MM, INSTALADA EM DRENO - FORNECIMENTO E INSTALAÇÃO. AF_07/2021</v>
          </cell>
          <cell r="I1299" t="str">
            <v>UN</v>
          </cell>
          <cell r="J1299" t="str">
            <v>COEFICIENTE DE REPRESENTATIVIDADE</v>
          </cell>
          <cell r="K1299">
            <v>49.67</v>
          </cell>
        </row>
        <row r="1300">
          <cell r="G1300">
            <v>102711</v>
          </cell>
          <cell r="H1300" t="str">
            <v>JUNÇÃO DUPLA DE PVC, SÉRIE NORMAL, PARA ESGOTO PREDIAL, DN 100 X 100 X 100 MM, INSTALADA EM DRENO  - FORNECIMENTO E INSTALAÇÃO. AF_07/2021</v>
          </cell>
          <cell r="I1300" t="str">
            <v>UN</v>
          </cell>
          <cell r="J1300" t="str">
            <v>COEFICIENTE DE REPRESENTATIVIDADE</v>
          </cell>
          <cell r="K1300">
            <v>71.040000000000006</v>
          </cell>
        </row>
        <row r="1301">
          <cell r="G1301">
            <v>102712</v>
          </cell>
          <cell r="H1301" t="str">
            <v>GEOTÊXTIL NÃO TECIDO 100% POLIÉSTER, RESISTÊNCIA A TRAÇÃO DE 9 KN/M (RT - 9), INSTALADO EM DRENO - FORNECIMENTO E INSTALAÇÃO. AF_07/2021</v>
          </cell>
          <cell r="I1301" t="str">
            <v>M2</v>
          </cell>
          <cell r="J1301" t="str">
            <v>COEFICIENTE DE REPRESENTATIVIDADE</v>
          </cell>
          <cell r="K1301">
            <v>6.57</v>
          </cell>
        </row>
        <row r="1302">
          <cell r="G1302">
            <v>102713</v>
          </cell>
          <cell r="H1302" t="str">
            <v>GEOTÊXTIL NÃO TECIDO 100% POLIÉSTER, RESISTÊNCIA A TRAÇÃO DE 14 KN/M (RT - 14), INSTALADO EM DRENO - FORNECIMENTO E INSTALAÇÃO. AF_07/2021</v>
          </cell>
          <cell r="I1302" t="str">
            <v>M2</v>
          </cell>
          <cell r="J1302" t="str">
            <v>COEFICIENTE DE REPRESENTATIVIDADE</v>
          </cell>
          <cell r="K1302">
            <v>9.0500000000000007</v>
          </cell>
        </row>
        <row r="1303">
          <cell r="G1303">
            <v>102715</v>
          </cell>
          <cell r="H1303" t="str">
            <v>GEOTÊXTIL NÃO TECIDO 100% POLIÉSTER, RESISTÊNCIA A TRAÇÃO DE 26 KN/M (RT - 26), INSTALADO EM DRENO - FORNECIMENTO E INSTALAÇÃO. AF_07/2021</v>
          </cell>
          <cell r="I1303" t="str">
            <v>M2</v>
          </cell>
          <cell r="J1303" t="str">
            <v>COEFICIENTE DE REPRESENTATIVIDADE</v>
          </cell>
          <cell r="K1303">
            <v>21.42</v>
          </cell>
        </row>
        <row r="1304">
          <cell r="G1304">
            <v>102716</v>
          </cell>
          <cell r="H1304" t="str">
            <v>ENCHIMENTO DE AREIA PARA DRENO, LANÇAMENTO MECANIZADO. AF_07/2021</v>
          </cell>
          <cell r="I1304" t="str">
            <v>M3</v>
          </cell>
          <cell r="J1304" t="str">
            <v>COEFICIENTE DE REPRESENTATIVIDADE</v>
          </cell>
          <cell r="K1304">
            <v>83.82</v>
          </cell>
        </row>
        <row r="1305">
          <cell r="G1305">
            <v>102717</v>
          </cell>
          <cell r="H1305" t="str">
            <v>ENCHIMENTO DE BRITA PARA DRENO, LANÇAMENTO MECANIZADO. AF_07/2021</v>
          </cell>
          <cell r="I1305" t="str">
            <v>M3</v>
          </cell>
          <cell r="J1305" t="str">
            <v>COEFICIENTE DE REPRESENTATIVIDADE</v>
          </cell>
          <cell r="K1305">
            <v>113.67</v>
          </cell>
        </row>
        <row r="1306">
          <cell r="G1306">
            <v>102718</v>
          </cell>
          <cell r="H1306" t="str">
            <v>ENCHIMENTO DE AREIA PARA DRENO, LANÇAMENTO MANUAL. AF_07/2021</v>
          </cell>
          <cell r="I1306" t="str">
            <v>M3</v>
          </cell>
          <cell r="J1306" t="str">
            <v>COLETADO</v>
          </cell>
          <cell r="K1306">
            <v>88.99</v>
          </cell>
        </row>
        <row r="1307">
          <cell r="G1307">
            <v>102719</v>
          </cell>
          <cell r="H1307" t="str">
            <v>ENCHIMENTO DE BRITA PARA DRENO, LANÇAMENTO MANUAL. AF_07/2021</v>
          </cell>
          <cell r="I1307" t="str">
            <v>M3</v>
          </cell>
          <cell r="J1307" t="str">
            <v>COLETADO</v>
          </cell>
          <cell r="K1307">
            <v>118.84</v>
          </cell>
        </row>
        <row r="1308">
          <cell r="G1308">
            <v>102722</v>
          </cell>
          <cell r="H1308" t="str">
            <v>DRENO EM MURO DE CONTENÇÃO, EXECUTADO NO PÉ DO MURO, COM TUBO DE PEAD CORRUGADO FLEXÍVEL PERFURADO, ENCHIMENTO COM BRITA, ENVOLVIDO COM MANTA GEOTÊXTIL. AF_07/2021</v>
          </cell>
          <cell r="I1308" t="str">
            <v>M</v>
          </cell>
          <cell r="J1308" t="str">
            <v>ATRIBUÍDO SÃO PAULO</v>
          </cell>
          <cell r="K1308">
            <v>41.18</v>
          </cell>
        </row>
        <row r="1309">
          <cell r="G1309">
            <v>102723</v>
          </cell>
          <cell r="H1309" t="str">
            <v>DRENO EM MURO DE CONTENÇÃO, EXECUTADO NO PÉ DO MURO, COM TUBO DE PVC CORRUGADO FLEXÍVEL PERFURADO, ENCHIMENTO COM BRITA, ENVOLVIDO COM MANTA GEOTÊXTIL. AF_07/2021</v>
          </cell>
          <cell r="I1309" t="str">
            <v>M</v>
          </cell>
          <cell r="J1309" t="str">
            <v>ATRIBUÍDO SÃO PAULO</v>
          </cell>
          <cell r="K1309">
            <v>41.65</v>
          </cell>
        </row>
        <row r="1310">
          <cell r="G1310">
            <v>102724</v>
          </cell>
          <cell r="H1310" t="str">
            <v>DRENO BARBACÃ, DN 100 MM, COM MATERIAL DRENANTE. AF_07/2021</v>
          </cell>
          <cell r="I1310" t="str">
            <v>UN</v>
          </cell>
          <cell r="J1310" t="str">
            <v>COEFICIENTE DE REPRESENTATIVIDADE</v>
          </cell>
          <cell r="K1310">
            <v>24.69</v>
          </cell>
        </row>
        <row r="1311">
          <cell r="G1311">
            <v>102725</v>
          </cell>
          <cell r="H1311" t="str">
            <v>DRENO BARBACÃ, DN 75 MM, COM MATERIAL DRENANTE. AF_07/2021</v>
          </cell>
          <cell r="I1311" t="str">
            <v>UN</v>
          </cell>
          <cell r="J1311" t="str">
            <v>COEFICIENTE DE REPRESENTATIVIDADE</v>
          </cell>
          <cell r="K1311">
            <v>23.46</v>
          </cell>
        </row>
        <row r="1312">
          <cell r="G1312">
            <v>102726</v>
          </cell>
          <cell r="H1312" t="str">
            <v>DRENO BARBACÃ, DN 50 MM, COM MATERIAL DRENANTE. AF_07/2021</v>
          </cell>
          <cell r="I1312" t="str">
            <v>UN</v>
          </cell>
          <cell r="J1312" t="str">
            <v>COEFICIENTE DE REPRESENTATIVIDADE</v>
          </cell>
          <cell r="K1312">
            <v>20.83</v>
          </cell>
        </row>
        <row r="1313">
          <cell r="G1313">
            <v>92743</v>
          </cell>
          <cell r="H1313" t="str">
            <v>MURO DE GABIÃO, ENCHIMENTO COM PEDRA DE MÃO TIPO RACHÃO, DE GRAVIDADE, COM GAIOLAS DE COMPRIMENTO IGUAL A 2 M, PARA MUROS COM ALTURA MENOR OU IGUAL A 4 M  FORNECIMENTO E EXECUÇÃO. AF_12/2015</v>
          </cell>
          <cell r="I1313" t="str">
            <v>M3</v>
          </cell>
          <cell r="J1313" t="str">
            <v>ATRIBUÍDO SÃO PAULO</v>
          </cell>
          <cell r="K1313">
            <v>527.15</v>
          </cell>
        </row>
        <row r="1314">
          <cell r="G1314">
            <v>92744</v>
          </cell>
          <cell r="H1314" t="str">
            <v>MURO DE GABIÃO, ENCHIMENTO COM PEDRA DE MÃO TIPO RACHÃO, DE GRAVIDADE, COM GAIOLAS DE COMPRIMENTO IGUAL A 5 M, PARA MUROS COM ALTURA MENOR OU IGUAL A 4 M  FORNECIMENTO E EXECUÇÃO. AF_12/2015</v>
          </cell>
          <cell r="I1314" t="str">
            <v>M3</v>
          </cell>
          <cell r="J1314" t="str">
            <v>ATRIBUÍDO SÃO PAULO</v>
          </cell>
          <cell r="K1314">
            <v>508.24</v>
          </cell>
        </row>
        <row r="1315">
          <cell r="G1315">
            <v>92745</v>
          </cell>
          <cell r="H1315" t="str">
            <v>MURO DE GABIÃO, ENCHIMENTO COM PEDRA DE MÃO TIPO RACHÃO, DE GRAVIDADE, COM GAIOLAS DE COMPRIMENTO IGUAL A 2 M, PARA MUROS COM ALTURA MAIOR QUE 4 M E MENOR OU IGUAL A 6 M  FORNECIMENTO E EXECUÇÃO. AF_12/2015</v>
          </cell>
          <cell r="I1315" t="str">
            <v>M3</v>
          </cell>
          <cell r="J1315" t="str">
            <v>ATRIBUÍDO SÃO PAULO</v>
          </cell>
          <cell r="K1315">
            <v>648.29</v>
          </cell>
        </row>
        <row r="1316">
          <cell r="G1316">
            <v>92746</v>
          </cell>
          <cell r="H1316" t="str">
            <v>MURO DE GABIÃO, ENCHIMENTO COM PEDRA DE MÃO TIPO RACHÃO, DE GRAVIDADE, COM GAIOLAS DE COMPRIMENTO IGUAL A 5 M, PARA MUROS COM ALTURA MAIOR QUE 4 M E MENOR OU IGUAL A 6 M   FORNECIMENTO E EXECUÇÃO. AF_12/2015</v>
          </cell>
          <cell r="I1316" t="str">
            <v>M3</v>
          </cell>
          <cell r="J1316" t="str">
            <v>ATRIBUÍDO SÃO PAULO</v>
          </cell>
          <cell r="K1316">
            <v>597.41</v>
          </cell>
        </row>
        <row r="1317">
          <cell r="G1317">
            <v>92747</v>
          </cell>
          <cell r="H1317" t="str">
            <v>MURO DE GABIÃO, ENCHIMENTO COM PEDRA DE MÃO TIPO RACHÃO, DE GRAVIDADE, COM GAIOLAS DE COMPRIMENTO IGUAL A 2 M, PARA MUROS COM ALTURA MAIOR QUE 6 M E MENOR OU IGUAL A 10 M   FORNECIMENTO E EXECUÇÃO. AF_12/2015</v>
          </cell>
          <cell r="I1317" t="str">
            <v>M3</v>
          </cell>
          <cell r="J1317" t="str">
            <v>ATRIBUÍDO SÃO PAULO</v>
          </cell>
          <cell r="K1317">
            <v>716.12</v>
          </cell>
        </row>
        <row r="1318">
          <cell r="G1318">
            <v>92748</v>
          </cell>
          <cell r="H1318" t="str">
            <v>MURO DE GABIÃO, ENCHIMENTO COM PEDRA DE MÃO TIPO RACHÃO, DE GRAVIDADE, COM GAIOLAS DE COMPRIMENTO IGUAL A 5 M, PARA MUROS COM ALTURA MAIOR QUE 6 M E MENOR OU IGUAL A 10 M FORNECIMENTO E EXECUÇÃO. AF_12/2015</v>
          </cell>
          <cell r="I1318" t="str">
            <v>M3</v>
          </cell>
          <cell r="J1318" t="str">
            <v>ATRIBUÍDO SÃO PAULO</v>
          </cell>
          <cell r="K1318">
            <v>647.34</v>
          </cell>
        </row>
        <row r="1319">
          <cell r="G1319">
            <v>92749</v>
          </cell>
          <cell r="H1319" t="str">
            <v>MURO DE GABIÃO, ENCHIMENTO COM PEDRA DE MÃO TIPO RACHÃO, COM SOLO REFORÇADO, PARA MUROS COM ALTURA MENOR OU IGUAL A 4 M   FORNECIMENTO E EXECUÇÃO. AF_12/2015</v>
          </cell>
          <cell r="I1319" t="str">
            <v>M3</v>
          </cell>
          <cell r="J1319" t="str">
            <v>ATRIBUÍDO SÃO PAULO</v>
          </cell>
          <cell r="K1319">
            <v>755.23</v>
          </cell>
        </row>
        <row r="1320">
          <cell r="G1320">
            <v>92750</v>
          </cell>
          <cell r="H1320" t="str">
            <v>MURO DE GABIÃO, ENCHIMENTO COM PEDRA DE MÃO TIPO RACHÃO, COM SOLO REFORÇADO, PARA MUROS COM ALTURA MAIOR QUE 4 M E MENOR OU IGUAL A 12 M   FORNECIMENTO E EXECUÇÃO. AF_12/2015</v>
          </cell>
          <cell r="I1320" t="str">
            <v>M3</v>
          </cell>
          <cell r="J1320" t="str">
            <v>ATRIBUÍDO SÃO PAULO</v>
          </cell>
          <cell r="K1320">
            <v>1283.98</v>
          </cell>
        </row>
        <row r="1321">
          <cell r="G1321">
            <v>92751</v>
          </cell>
          <cell r="H1321" t="str">
            <v>MURO DE GABIÃO, ENCHIMENTO COM PEDRA DE MÃO TIPO RACHÃO, COM SOLO REFORÇADO, PARA MUROS COM ALTURA MAIOR QUE 12 M E MENOR OU IGUAL A 20 M    FORNECIMENTO E EXECUÇÃO. AF_12/2015</v>
          </cell>
          <cell r="I1321" t="str">
            <v>M3</v>
          </cell>
          <cell r="J1321" t="str">
            <v>ATRIBUÍDO SÃO PAULO</v>
          </cell>
          <cell r="K1321">
            <v>1589.93</v>
          </cell>
        </row>
        <row r="1322">
          <cell r="G1322">
            <v>92752</v>
          </cell>
          <cell r="H1322" t="str">
            <v>MURO DE GABIÃO, ENCHIMENTO COM PEDRA DE MÃO TIPO RACHÃO, COM SOLO REFORÇADO, PARA MUROS COM ALTURA MAIOR QUE 20 M E MENOR OU IGUAL A 28 M   FORNECIMENTO E EXECUÇÃO. AF_12/2015</v>
          </cell>
          <cell r="I1322" t="str">
            <v>M3</v>
          </cell>
          <cell r="J1322" t="str">
            <v>ATRIBUÍDO SÃO PAULO</v>
          </cell>
          <cell r="K1322">
            <v>1894.7</v>
          </cell>
        </row>
        <row r="1323">
          <cell r="G1323">
            <v>92753</v>
          </cell>
          <cell r="H1323" t="str">
            <v>MURO DE GABIÃO, ENCHIMENTO COM RESÍDUO DE CONSTRUÇÃO E DEMOLIÇÃO, DE GRAVIDADE, COM GAIOLA TRAPEZOIDAL DE COMPRIMENTO IGUAL A 2 M, PARA MUROS COM ALTURA MENOR OU IGUAL A 2 M   FORNECIMENTO E EXECUÇÃO. AF_12/2015</v>
          </cell>
          <cell r="I1323" t="str">
            <v>M3</v>
          </cell>
          <cell r="J1323" t="str">
            <v>ATRIBUÍDO SÃO PAULO</v>
          </cell>
          <cell r="K1323">
            <v>492.12</v>
          </cell>
        </row>
        <row r="1324">
          <cell r="G1324">
            <v>92754</v>
          </cell>
          <cell r="H1324" t="str">
            <v>MURO DE GABIÃO, ENCHIMENTO COM RESÍDUO DE CONSTRUÇÃO E DEMOLIÇÃO, DE GRAVIDADE, COM GAIOLA TRAPEZOIDAL DE COMPRIMENTO IGUAL A 2 M, PARA MUROS COM ALTURA MAIOR QUE 2 M E MENOR OU IGUAL A 4 M    FORNECIMENTO E EXECUÇÃO. AF_12/2015</v>
          </cell>
          <cell r="I1324" t="str">
            <v>M3</v>
          </cell>
          <cell r="J1324" t="str">
            <v>ATRIBUÍDO SÃO PAULO</v>
          </cell>
          <cell r="K1324">
            <v>445.96</v>
          </cell>
        </row>
        <row r="1325">
          <cell r="G1325">
            <v>92755</v>
          </cell>
          <cell r="H1325" t="str">
            <v>PROTEÇÃO SUPERFICIAL DE CANAL EM GABIÃO TIPO COLCHÃO, ALTURA DE 17 CENTÍMETROS, ENCHIMENTO COM PEDRA DE MÃO TIPO RACHÃO - FORNECIMENTO E EXECUÇÃO. AF_12/2015</v>
          </cell>
          <cell r="I1325" t="str">
            <v>M2</v>
          </cell>
          <cell r="J1325" t="str">
            <v>ATRIBUÍDO SÃO PAULO</v>
          </cell>
          <cell r="K1325">
            <v>188.16</v>
          </cell>
        </row>
        <row r="1326">
          <cell r="G1326">
            <v>92756</v>
          </cell>
          <cell r="H1326" t="str">
            <v>PROTEÇÃO SUPERFICIAL DE CANAL EM GABIÃO TIPO COLCHÃO, ALTURA DE 23 CENTÍMETROS, ENCHIMENTO COM PEDRA DE MÃO TIPO RACHÃO - FORNECIMENTO E EXECUÇÃO. AF_12/2015</v>
          </cell>
          <cell r="I1326" t="str">
            <v>M2</v>
          </cell>
          <cell r="J1326" t="str">
            <v>ATRIBUÍDO SÃO PAULO</v>
          </cell>
          <cell r="K1326">
            <v>213.98</v>
          </cell>
        </row>
        <row r="1327">
          <cell r="G1327">
            <v>92757</v>
          </cell>
          <cell r="H1327" t="str">
            <v>PROTEÇÃO SUPERFICIAL DE CANAL EM GABIÃO TIPO COLCHÃO, ALTURA DE 30 CENTÍMETROS, ENCHIMENTO COM PEDRA DE MÃO TIPO RACHÃO - FORNECIMENTO E EXECUÇÃO. AF_12/2015</v>
          </cell>
          <cell r="I1327" t="str">
            <v>M2</v>
          </cell>
          <cell r="J1327" t="str">
            <v>ATRIBUÍDO SÃO PAULO</v>
          </cell>
          <cell r="K1327">
            <v>245.36</v>
          </cell>
        </row>
        <row r="1328">
          <cell r="G1328">
            <v>92758</v>
          </cell>
          <cell r="H1328" t="str">
            <v>PROTEÇÃO SUPERFICIAL DE CANAL EM GABIÃO TIPO SACO, DIÂMETRO DE 65 CENTÍMETROS, ENCHIMENTO MANUAL COM PEDRA DE MÃO TIPO RACHÃO - FORNECIMENTO E EXECUÇÃO. AF_12/2015</v>
          </cell>
          <cell r="I1328" t="str">
            <v>M3</v>
          </cell>
          <cell r="J1328" t="str">
            <v>ATRIBUÍDO SÃO PAULO</v>
          </cell>
          <cell r="K1328">
            <v>587.04999999999995</v>
          </cell>
        </row>
        <row r="1329">
          <cell r="G1329">
            <v>91069</v>
          </cell>
          <cell r="H1329" t="str">
            <v>EXECUÇÃO DE REVESTIMENTO DE CONCRETO PROJETADO COM ESPESSURA DE 7 CM, ARMADO COM TELA, INCLINAÇÃO MENOR QUE 90°, APLICAÇÃO CONTÍNUA, UTILIZANDO EQUIPAMENTO DE PROJEÇÃO COM 6 M³/H DE CAPACIDADE. AF_01/2016</v>
          </cell>
          <cell r="I1329" t="str">
            <v>M2</v>
          </cell>
          <cell r="J1329" t="str">
            <v>ATRIBUÍDO SÃO PAULO</v>
          </cell>
          <cell r="K1329">
            <v>113.29</v>
          </cell>
        </row>
        <row r="1330">
          <cell r="G1330">
            <v>91070</v>
          </cell>
          <cell r="H1330" t="str">
            <v>EXECUÇÃO DE REVESTIMENTO DE CONCRETO PROJETADO COM ESPESSURA DE 10 CM, ARMADO COM TELA, INCLINAÇÃO MENOR QUE 90°, APLICAÇÃO CONTÍNUA, UTILIZANDO EQUIPAMENTO DE PROJEÇÃO COM 6 M³/H DE CAPACIDADE. AF_01/2016</v>
          </cell>
          <cell r="I1330" t="str">
            <v>M2</v>
          </cell>
          <cell r="J1330" t="str">
            <v>ATRIBUÍDO SÃO PAULO</v>
          </cell>
          <cell r="K1330">
            <v>123.85</v>
          </cell>
        </row>
        <row r="1331">
          <cell r="G1331">
            <v>91071</v>
          </cell>
          <cell r="H1331" t="str">
            <v>EXECUÇÃO DE REVESTIMENTO DE CONCRETO PROJETADO COM ESPESSURA DE 7 CM, ARMADO COM TELA, INCLINAÇÃO DE 90°, APLICAÇÃO CONTÍNUA, UTILIZANDO EQUIPAMENTO DE PROJEÇÃO COM 6 M³/H DE CAPACIDADE. AF_01/2016</v>
          </cell>
          <cell r="I1331" t="str">
            <v>M2</v>
          </cell>
          <cell r="J1331" t="str">
            <v>ATRIBUÍDO SÃO PAULO</v>
          </cell>
          <cell r="K1331">
            <v>145.15</v>
          </cell>
        </row>
        <row r="1332">
          <cell r="G1332">
            <v>91072</v>
          </cell>
          <cell r="H1332" t="str">
            <v>EXECUÇÃO DE REVESTIMENTO DE CONCRETO PROJETADO COM ESPESSURA DE 10 CM, ARMADO COM TELA, INCLINAÇÃO DE 90°, APLICAÇÃO CONTÍNUA, UTILIZANDO EQUIPAMENTO DE PROJEÇÃO COM 6 M³/H DE CAPACIDADE. AF_01/2016</v>
          </cell>
          <cell r="I1332" t="str">
            <v>M2</v>
          </cell>
          <cell r="J1332" t="str">
            <v>ATRIBUÍDO SÃO PAULO</v>
          </cell>
          <cell r="K1332">
            <v>155.66</v>
          </cell>
        </row>
        <row r="1333">
          <cell r="G1333">
            <v>91073</v>
          </cell>
          <cell r="H1333" t="str">
            <v>EXECUÇÃO DE REVESTIMENTO DE CONCRETO PROJETADO COM ESPESSURA DE 7 CM, ARMADO COM TELA, INCLINAÇÃO MENOR QUE 90°, APLICAÇÃO CONTÍNUA, UTILIZANDO EQUIPAMENTO DE PROJEÇÃO COM 3 M³/H DE CAPACIDADE. AF_01/2016</v>
          </cell>
          <cell r="I1333" t="str">
            <v>M2</v>
          </cell>
          <cell r="J1333" t="str">
            <v>ATRIBUÍDO SÃO PAULO</v>
          </cell>
          <cell r="K1333">
            <v>124.15</v>
          </cell>
        </row>
        <row r="1334">
          <cell r="G1334">
            <v>91074</v>
          </cell>
          <cell r="H1334" t="str">
            <v>EXECUÇÃO DE REVESTIMENTO DE CONCRETO PROJETADO COM ESPESSURA DE 10 CM, ARMADO COM TELA, INCLINAÇÃO MENOR QUE 90°, APLICAÇÃO CONTÍNUA, UTILIZANDO EQUIPAMENTO DE PROJEÇÃO COM 3 M³/H DE CAPACIDADE. AF_01/2016</v>
          </cell>
          <cell r="I1334" t="str">
            <v>M2</v>
          </cell>
          <cell r="J1334" t="str">
            <v>ATRIBUÍDO SÃO PAULO</v>
          </cell>
          <cell r="K1334">
            <v>135.83000000000001</v>
          </cell>
        </row>
        <row r="1335">
          <cell r="G1335">
            <v>91075</v>
          </cell>
          <cell r="H1335" t="str">
            <v>EXECUÇÃO DE REVESTIMENTO DE CONCRETO PROJETADO COM ESPESSURA DE 7 CM, ARMADO COM TELA, INCLINAÇÃO DE 90°, APLICAÇÃO CONTÍNUA, UTILIZANDO EQUIPAMENTO DE PROJEÇÃO COM 3 M³/H DE CAPACIDADE. AF_01/2016</v>
          </cell>
          <cell r="I1335" t="str">
            <v>M2</v>
          </cell>
          <cell r="J1335" t="str">
            <v>ATRIBUÍDO SÃO PAULO</v>
          </cell>
          <cell r="K1335">
            <v>157.68</v>
          </cell>
        </row>
        <row r="1336">
          <cell r="G1336">
            <v>91076</v>
          </cell>
          <cell r="H1336" t="str">
            <v>EXECUÇÃO DE REVESTIMENTO DE CONCRETO PROJETADO COM ESPESSURA DE 10 CM, ARMADO COM TELA, INCLINAÇÃO DE 90°, APLICAÇÃO CONTÍNUA, UTILIZANDO EQUIPAMENTO DE PROJEÇÃO COM 3 M³/H DE CAPACIDADE. AF_01/2016</v>
          </cell>
          <cell r="I1336" t="str">
            <v>M2</v>
          </cell>
          <cell r="J1336" t="str">
            <v>ATRIBUÍDO SÃO PAULO</v>
          </cell>
          <cell r="K1336">
            <v>169.38</v>
          </cell>
        </row>
        <row r="1337">
          <cell r="G1337">
            <v>91077</v>
          </cell>
          <cell r="H1337" t="str">
            <v>EXECUÇÃO DE REVESTIMENTO DE CONCRETO PROJETADO COM ESPESSURA DE 7 CM, ARMADO COM FIBRAS DE AÇO, INCLINAÇÃO MENOR QUE 90°, APLICAÇÃO CONTÍNUA, UTILIZANDO EQUIPAMENTO DE PROJEÇÃO COM 6 M³/H DE CAPACIDADE. AF_01/2016</v>
          </cell>
          <cell r="I1337" t="str">
            <v>M2</v>
          </cell>
          <cell r="J1337" t="str">
            <v>ATRIBUÍDO SÃO PAULO</v>
          </cell>
          <cell r="K1337">
            <v>121.77</v>
          </cell>
        </row>
        <row r="1338">
          <cell r="G1338">
            <v>91078</v>
          </cell>
          <cell r="H1338" t="str">
            <v>EXECUÇÃO DE REVESTIMENTO DE CONCRETO PROJETADO COM ESPESSURA DE 10 CM, ARMADO COM FIBRAS DE AÇO, INCLINAÇÃO MENOR QUE 90°, APLICAÇÃO CONTÍNUA, UTILIZANDO EQUIPAMENTO DE PROJEÇÃO COM 6 M³/H DE CAPACIDADE. AF_01/2016</v>
          </cell>
          <cell r="I1338" t="str">
            <v>M2</v>
          </cell>
          <cell r="J1338" t="str">
            <v>ATRIBUÍDO SÃO PAULO</v>
          </cell>
          <cell r="K1338">
            <v>143.49</v>
          </cell>
        </row>
        <row r="1339">
          <cell r="G1339">
            <v>91079</v>
          </cell>
          <cell r="H1339" t="str">
            <v>EXECUÇÃO DE REVESTIMENTO DE CONCRETO PROJETADO COM ESPESSURA DE 7 CM, ARMADO COM FIBRAS DE AÇO, INCLINAÇÃO DE 90°, APLICAÇÃO CONTÍNUA, UTILIZANDO EQUIPAMENTO DE PROJEÇÃO COM 6 M³/H DE CAPACIDADE. AF_01/2016</v>
          </cell>
          <cell r="I1339" t="str">
            <v>M2</v>
          </cell>
          <cell r="J1339" t="str">
            <v>ATRIBUÍDO SÃO PAULO</v>
          </cell>
          <cell r="K1339">
            <v>126.45</v>
          </cell>
        </row>
        <row r="1340">
          <cell r="G1340">
            <v>91080</v>
          </cell>
          <cell r="H1340" t="str">
            <v>EXECUÇÃO DE REVESTIMENTO DE CONCRETO PROJETADO COM ESPESSURA DE 10 CM, ARMADO COM FIBRAS DE AÇO, INCLINAÇÃO DE 90°, APLICAÇÃO CONTÍNUA, UTILIZANDO EQUIPAMENTO DE PROJEÇÃO COM 6 M³/H DE CAPACIDADE. AF_01/2016</v>
          </cell>
          <cell r="I1340" t="str">
            <v>M2</v>
          </cell>
          <cell r="J1340" t="str">
            <v>ATRIBUÍDO SÃO PAULO</v>
          </cell>
          <cell r="K1340">
            <v>147.99</v>
          </cell>
        </row>
        <row r="1341">
          <cell r="G1341">
            <v>91081</v>
          </cell>
          <cell r="H1341" t="str">
            <v>EXECUÇÃO DE REVESTIMENTO DE CONCRETO PROJETADO COM ESPESSURA DE 7 CM, ARMADO COM FIBRAS DE AÇO, INCLINAÇÃO MENOR QUE 90°, APLICAÇÃO CONTÍNUA, UTILIZANDO EQUIPAMENTO DE PROJEÇÃO COM 3 M³/H DE CAPACIDADE. AF_01/2016</v>
          </cell>
          <cell r="I1341" t="str">
            <v>M2</v>
          </cell>
          <cell r="J1341" t="str">
            <v>ATRIBUÍDO SÃO PAULO</v>
          </cell>
          <cell r="K1341">
            <v>134.05000000000001</v>
          </cell>
        </row>
        <row r="1342">
          <cell r="G1342">
            <v>91082</v>
          </cell>
          <cell r="H1342" t="str">
            <v>EXECUÇÃO DE REVESTIMENTO DE CONCRETO PROJETADO COM ESPESSURA DE 10 CM, ARMADO COM FIBRAS DE AÇO, INCLINAÇÃO MENOR QUE 90°, APLICAÇÃO CONTÍNUA, UTILIZANDO EQUIPAMENTO DE PROJEÇÃO COM 3 M³/H DE CAPACIDADE. AF_01/2016</v>
          </cell>
          <cell r="I1342" t="str">
            <v>M2</v>
          </cell>
          <cell r="J1342" t="str">
            <v>ATRIBUÍDO SÃO PAULO</v>
          </cell>
          <cell r="K1342">
            <v>156.75</v>
          </cell>
        </row>
        <row r="1343">
          <cell r="G1343">
            <v>91083</v>
          </cell>
          <cell r="H1343" t="str">
            <v>EXECUÇÃO DE REVESTIMENTO DE CONCRETO PROJETADO COM ESPESSURA DE 7 CM, ARMADO COM FIBRAS DE AÇO, INCLINAÇÃO DE 90°, APLICAÇÃO CONTÍNUA, UTILIZANDO EQUIPAMENTO DE PROJEÇÃO COM 3 M³/H DE CAPACIDADE. AF_01/2016</v>
          </cell>
          <cell r="I1343" t="str">
            <v>M2</v>
          </cell>
          <cell r="J1343" t="str">
            <v>ATRIBUÍDO SÃO PAULO</v>
          </cell>
          <cell r="K1343">
            <v>142.18</v>
          </cell>
        </row>
        <row r="1344">
          <cell r="G1344">
            <v>91084</v>
          </cell>
          <cell r="H1344" t="str">
            <v>EXECUÇÃO DE REVESTIMENTO DE CONCRETO PROJETADO COM ESPESSURA DE 10 CM, ARMADO COM FIBRAS DE AÇO, INCLINAÇÃO DE 90°, APLICAÇÃO CONTÍNUA, UTILIZANDO EQUIPAMENTO DE PROJEÇÃO COM 3 M³/H DE CAPACIDADE. AF_01/2016</v>
          </cell>
          <cell r="I1344" t="str">
            <v>M2</v>
          </cell>
          <cell r="J1344" t="str">
            <v>ATRIBUÍDO SÃO PAULO</v>
          </cell>
          <cell r="K1344">
            <v>164.67</v>
          </cell>
        </row>
        <row r="1345">
          <cell r="G1345">
            <v>91086</v>
          </cell>
          <cell r="H1345" t="str">
            <v>EXECUÇÃO DE REVESTIMENTO DE CONCRETO PROJETADO COM ESPESSURA DE 7 CM, ARMADO COM TELA, INCLINAÇÃO MENOR QUE 90°, APLICAÇÃO DESCONTÍNUA, UTILIZANDO EQUIPAMENTO DE PROJEÇÃO COM 6 M³/H DE CAPACIDADE. AF_01/2016</v>
          </cell>
          <cell r="I1345" t="str">
            <v>M2</v>
          </cell>
          <cell r="J1345" t="str">
            <v>ATRIBUÍDO SÃO PAULO</v>
          </cell>
          <cell r="K1345">
            <v>122.02</v>
          </cell>
        </row>
        <row r="1346">
          <cell r="G1346">
            <v>91087</v>
          </cell>
          <cell r="H1346" t="str">
            <v>EXECUÇÃO DE REVESTIMENTO DE CONCRETO PROJETADO COM ESPESSURA DE 10 CM, ARMADO COM TELA, INCLINAÇÃO MENOR QUE 90°, APLICAÇÃO DESCONTÍNUA, UTILIZANDO EQUIPAMENTO DE PROJEÇÃO COM 6 M³/H DE CAPACIDADE. AF_01/2016</v>
          </cell>
          <cell r="I1346" t="str">
            <v>M2</v>
          </cell>
          <cell r="J1346" t="str">
            <v>ATRIBUÍDO SÃO PAULO</v>
          </cell>
          <cell r="K1346">
            <v>132.85</v>
          </cell>
        </row>
        <row r="1347">
          <cell r="G1347">
            <v>91088</v>
          </cell>
          <cell r="H1347" t="str">
            <v>EXECUÇÃO DE REVESTIMENTO DE CONCRETO PROJETADO COM ESPESSURA DE 7 CM, ARMADO COM TELA, INCLINAÇÃO DE 90°, APLICAÇÃO DESCONTÍNUA, UTILIZANDO EQUIPAMENTO DE PROJEÇÃO COM 6 M³/H DE CAPACIDADE. AF_01/2016</v>
          </cell>
          <cell r="I1347" t="str">
            <v>M2</v>
          </cell>
          <cell r="J1347" t="str">
            <v>ATRIBUÍDO SÃO PAULO</v>
          </cell>
          <cell r="K1347">
            <v>155</v>
          </cell>
        </row>
        <row r="1348">
          <cell r="G1348">
            <v>91089</v>
          </cell>
          <cell r="H1348" t="str">
            <v>EXECUÇÃO DE REVESTIMENTO DE CONCRETO PROJETADO COM ESPESSURA DE 10 CM, ARMADO COM TELA, INCLINAÇÃO DE 90°, APLICAÇÃO DESCONTÍNUA, UTILIZANDO EQUIPAMENTO DE PROJEÇÃO COM 6 M³/H DE CAPACIDADE. AF_01/2016</v>
          </cell>
          <cell r="I1348" t="str">
            <v>M2</v>
          </cell>
          <cell r="J1348" t="str">
            <v>ATRIBUÍDO SÃO PAULO</v>
          </cell>
          <cell r="K1348">
            <v>165.95</v>
          </cell>
        </row>
        <row r="1349">
          <cell r="G1349">
            <v>91090</v>
          </cell>
          <cell r="H1349" t="str">
            <v>EXECUÇÃO DE REVESTIMENTO DE CONCRETO PROJETADO COM ESPESSURA DE 7 CM, ARMADO COM TELA, INCLINAÇÃO MENOR QUE 90°, APLICAÇÃO DESCONTÍNUA, UTILIZANDO EQUIPAMENTO DE PROJEÇÃO COM 3 M³/H DE CAPACIDADE. AF_01/2016</v>
          </cell>
          <cell r="I1349" t="str">
            <v>M2</v>
          </cell>
          <cell r="J1349" t="str">
            <v>ATRIBUÍDO SÃO PAULO</v>
          </cell>
          <cell r="K1349">
            <v>131.19999999999999</v>
          </cell>
        </row>
        <row r="1350">
          <cell r="G1350">
            <v>91091</v>
          </cell>
          <cell r="H1350" t="str">
            <v>EXECUÇÃO DE REVESTIMENTO DE CONCRETO PROJETADO COM ESPESSURA DE 10 CM, ARMADO COM TELA, INCLINAÇÃO MENOR QUE 90°, APLICAÇÃO DESCONTÍNUA, UTILIZANDO EQUIPAMENTO DE PROJEÇÃO COM 3 M³/H DE CAPACIDADE. AF_01/2016</v>
          </cell>
          <cell r="I1350" t="str">
            <v>M2</v>
          </cell>
          <cell r="J1350" t="str">
            <v>ATRIBUÍDO SÃO PAULO</v>
          </cell>
          <cell r="K1350">
            <v>143.33000000000001</v>
          </cell>
        </row>
        <row r="1351">
          <cell r="G1351">
            <v>91092</v>
          </cell>
          <cell r="H1351" t="str">
            <v>EXECUÇÃO DE REVESTIMENTO DE CONCRETO PROJETADO COM ESPESSURA DE 7 CM, ARMADO COM TELA, INCLINAÇÃO DE 90°, APLICAÇÃO DESCONTÍNUA, UTILIZANDO EQUIPAMENTO DE PROJEÇÃO COM 3 M³/H DE CAPACIDADE. AF_01/2016</v>
          </cell>
          <cell r="I1351" t="str">
            <v>M2</v>
          </cell>
          <cell r="J1351" t="str">
            <v>ATRIBUÍDO SÃO PAULO</v>
          </cell>
          <cell r="K1351">
            <v>165.52</v>
          </cell>
        </row>
        <row r="1352">
          <cell r="G1352">
            <v>91093</v>
          </cell>
          <cell r="H1352" t="str">
            <v>EXECUÇÃO DE REVESTIMENTO DE CONCRETO PROJETADO COM ESPESSURA DE 10 CM, ARMADO COM TELA, INCLINAÇÃO DE 90°, APLICAÇÃO DESCONTÍNUA, UTILIZANDO EQUIPAMENTO DE PROJEÇÃO COM 3 M³/H DE CAPACIDADE. AF_01/2016</v>
          </cell>
          <cell r="I1352" t="str">
            <v>M2</v>
          </cell>
          <cell r="J1352" t="str">
            <v>ATRIBUÍDO SÃO PAULO</v>
          </cell>
          <cell r="K1352">
            <v>177.85</v>
          </cell>
        </row>
        <row r="1353">
          <cell r="G1353">
            <v>91094</v>
          </cell>
          <cell r="H1353" t="str">
            <v>EXECUÇÃO DE REVESTIMENTO DE CONCRETO PROJETADO COM ESPESSURA DE 7 CM, ARMADO COM FIBRAS DE AÇO, INCLINAÇÃO MENOR QUE 90°, APLICAÇÃO DESCONTÍNUA, UTILIZANDO EQUIPAMENTO DE PROJEÇÃO COM 6 M³/H DE CAPACIDADE. AF_01/2016</v>
          </cell>
          <cell r="I1353" t="str">
            <v>M2</v>
          </cell>
          <cell r="J1353" t="str">
            <v>ATRIBUÍDO SÃO PAULO</v>
          </cell>
          <cell r="K1353">
            <v>126.62</v>
          </cell>
        </row>
        <row r="1354">
          <cell r="G1354">
            <v>91095</v>
          </cell>
          <cell r="H1354" t="str">
            <v>EXECUÇÃO DE REVESTIMENTO DE CONCRETO PROJETADO COM ESPESSURA DE 10 CM, ARMADO COM FIBRAS DE AÇO, INCLINAÇÃO MENOR QUE 90°, APLICAÇÃO DESCONTÍNUA, UTILIZANDO EQUIPAMENTO DE PROJEÇÃO COM 6 M³/H DE CAPACIDADE. AF_01/2016</v>
          </cell>
          <cell r="I1354" t="str">
            <v>M2</v>
          </cell>
          <cell r="J1354" t="str">
            <v>ATRIBUÍDO SÃO PAULO</v>
          </cell>
          <cell r="K1354">
            <v>148.66</v>
          </cell>
        </row>
        <row r="1355">
          <cell r="G1355">
            <v>91096</v>
          </cell>
          <cell r="H1355" t="str">
            <v>EXECUÇÃO DE REVESTIMENTO DE CONCRETO PROJETADO COM ESPESSURA DE 7 CM, ARMADO COM FIBRAS DE AÇO, INCLINAÇÃO DE 90°, APLICAÇÃO DESCONTÍNUA, UTILIZANDO EQUIPAMENTO DE PROJEÇÃO COM 6 M³/H DE CAPACIDADE. AF_01/2016</v>
          </cell>
          <cell r="I1355" t="str">
            <v>M2</v>
          </cell>
          <cell r="J1355" t="str">
            <v>ATRIBUÍDO SÃO PAULO</v>
          </cell>
          <cell r="K1355">
            <v>129</v>
          </cell>
        </row>
        <row r="1356">
          <cell r="G1356">
            <v>91097</v>
          </cell>
          <cell r="H1356" t="str">
            <v>EXECUÇÃO DE REVESTIMENTO DE CONCRETO PROJETADO COM ESPESSURA DE 10 CM, ARMADO COM FIBRAS DE AÇO, INCLINAÇÃO DE 90°, APLICAÇÃO DESCONTÍNUA, UTILIZANDO EQUIPAMENTO DE PROJEÇÃO COM 6 M³/H DE CAPACIDADE. AF_01/2016</v>
          </cell>
          <cell r="I1356" t="str">
            <v>M2</v>
          </cell>
          <cell r="J1356" t="str">
            <v>ATRIBUÍDO SÃO PAULO</v>
          </cell>
          <cell r="K1356">
            <v>150.93</v>
          </cell>
        </row>
        <row r="1357">
          <cell r="G1357">
            <v>91098</v>
          </cell>
          <cell r="H1357" t="str">
            <v>EXECUÇÃO DE REVESTIMENTO DE CONCRETO PROJETADO COM ESPESSURA DE 7 CM, ARMADO COM FIBRAS DE AÇO, INCLINAÇÃO MENOR QUE 90°, APLICAÇÃO DESCONTÍNUA, UTILIZANDO EQUIPAMENTO DE PROJEÇÃO COM 3 M³/H DE CAPACIDADE. AF_01/2016</v>
          </cell>
          <cell r="I1357" t="str">
            <v>M2</v>
          </cell>
          <cell r="J1357" t="str">
            <v>ATRIBUÍDO SÃO PAULO</v>
          </cell>
          <cell r="K1357">
            <v>138.63</v>
          </cell>
        </row>
        <row r="1358">
          <cell r="G1358">
            <v>91099</v>
          </cell>
          <cell r="H1358" t="str">
            <v>EXECUÇÃO DE REVESTIMENTO DE CONCRETO PROJETADO COM ESPESSURA DE 10 CM, ARMADO COM FIBRAS DE AÇO, INCLINAÇÃO MENOR QUE 90°, APLICAÇÃO DESCONTÍNUA, UTILIZANDO EQUIPAMENTO DE PROJEÇÃO COM 3 M³/H DE CAPACIDADE. AF_01/2016</v>
          </cell>
          <cell r="I1358" t="str">
            <v>M2</v>
          </cell>
          <cell r="J1358" t="str">
            <v>ATRIBUÍDO SÃO PAULO</v>
          </cell>
          <cell r="K1358">
            <v>161.78</v>
          </cell>
        </row>
        <row r="1359">
          <cell r="G1359">
            <v>91100</v>
          </cell>
          <cell r="H1359" t="str">
            <v>EXECUÇÃO DE REVESTIMENTO DE CONCRETO PROJETADO COM ESPESSURA DE 7 CM, ARMADO COM FIBRAS DE AÇO, INCLINAÇÃO DE 90°, APLICAÇÃO DESCONTÍNUA, UTILIZANDO EQUIPAMENTO DE PROJEÇÃO COM 3 M³/H DE CAPACIDADE. AF_01/2016</v>
          </cell>
          <cell r="I1359" t="str">
            <v>M2</v>
          </cell>
          <cell r="J1359" t="str">
            <v>ATRIBUÍDO SÃO PAULO</v>
          </cell>
          <cell r="K1359">
            <v>145.11000000000001</v>
          </cell>
        </row>
        <row r="1360">
          <cell r="G1360">
            <v>91101</v>
          </cell>
          <cell r="H1360" t="str">
            <v>EXECUÇÃO DE REVESTIMENTO DE CONCRETO PROJETADO COM ESPESSURA DE 10 CM, ARMADO COM FIBRAS DE AÇO, INCLINAÇÃO DE 90°, APLICAÇÃO DESCONTÍNUA, UTILIZANDO EQUIPAMENTO DE PROJEÇÃO COM 3 M³/H DE CAPACIDADE. AF_01/2016</v>
          </cell>
          <cell r="I1360" t="str">
            <v>M2</v>
          </cell>
          <cell r="J1360" t="str">
            <v>ATRIBUÍDO SÃO PAULO</v>
          </cell>
          <cell r="K1360">
            <v>168.17</v>
          </cell>
        </row>
        <row r="1361">
          <cell r="G1361">
            <v>93952</v>
          </cell>
          <cell r="H1361" t="str">
            <v>EXECUÇÃO DE GRAMPO PARA SOLO GRAMPEADO COM COMPRIMENTO MENOR OU IGUAL A 4 M, DIÂMETRO DE 10 CM, PERFURAÇÃO COM EQUIPAMENTO MANUAL E ARMADURA COM DIÂMETRO DE 16 MM. AF_05/2016</v>
          </cell>
          <cell r="I1361" t="str">
            <v>M</v>
          </cell>
          <cell r="J1361" t="str">
            <v>ATRIBUÍDO SÃO PAULO</v>
          </cell>
          <cell r="K1361">
            <v>193.14</v>
          </cell>
        </row>
        <row r="1362">
          <cell r="G1362">
            <v>93953</v>
          </cell>
          <cell r="H1362" t="str">
            <v>EXECUÇÃO DE GRAMPO PARA SOLO GRAMPEADO COM COMPRIMENTO MAIOR QUE 4 M E MENOR OU IGUAL A 6 M, DIÂMETRO DE 10 CM, PERFURAÇÃO COM EQUIPAMENTO MANUAL E ARMADURA COM DIÂMETRO DE 16 MM. AF_05/2016</v>
          </cell>
          <cell r="I1362" t="str">
            <v>M</v>
          </cell>
          <cell r="J1362" t="str">
            <v>ATRIBUÍDO SÃO PAULO</v>
          </cell>
          <cell r="K1362">
            <v>180.87</v>
          </cell>
        </row>
        <row r="1363">
          <cell r="G1363">
            <v>93954</v>
          </cell>
          <cell r="H1363" t="str">
            <v>EXECUÇÃO DE GRAMPO PARA SOLO GRAMPEADO COM COMPRIMENTO MAIOR QUE 6 M E MENOR OU IGUAL A 8 M, DIÂMETRO DE 10 CM, PERFURAÇÃO COM EQUIPAMENTO MANUAL E ARMADURA COM DIÂMETRO DE 16 MM. AF_05/2016</v>
          </cell>
          <cell r="I1363" t="str">
            <v>M</v>
          </cell>
          <cell r="J1363" t="str">
            <v>ATRIBUÍDO SÃO PAULO</v>
          </cell>
          <cell r="K1363">
            <v>173.53</v>
          </cell>
        </row>
        <row r="1364">
          <cell r="G1364">
            <v>93955</v>
          </cell>
          <cell r="H1364" t="str">
            <v>EXECUÇÃO DE GRAMPO PARA SOLO GRAMPEADO COM COMPRIMENTO MAIOR QUE 8 M E MENOR OU IGUAL A 10 M, DIÂMETRO DE 10 CM, PERFURAÇÃO COM EQUIPAMENTO MANUAL E ARMADURA COM DIÂMETRO DE 16 MM. AF_05/2016</v>
          </cell>
          <cell r="I1364" t="str">
            <v>M</v>
          </cell>
          <cell r="J1364" t="str">
            <v>ATRIBUÍDO SÃO PAULO</v>
          </cell>
          <cell r="K1364">
            <v>168.34</v>
          </cell>
        </row>
        <row r="1365">
          <cell r="G1365">
            <v>93956</v>
          </cell>
          <cell r="H1365" t="str">
            <v>EXECUÇÃO DE GRAMPO PARA SOLO GRAMPEADO COM COMPRIMENTO MAIOR QUE 10 M, DIÂMETRO DE 10 CM, PERFURAÇÃO COM EQUIPAMENTO MANUAL E ARMADURA COM DIÂMETRO DE 16 MM. AF_05/2016</v>
          </cell>
          <cell r="I1365" t="str">
            <v>M</v>
          </cell>
          <cell r="J1365" t="str">
            <v>ATRIBUÍDO SÃO PAULO</v>
          </cell>
          <cell r="K1365">
            <v>164.23</v>
          </cell>
        </row>
        <row r="1366">
          <cell r="G1366">
            <v>93957</v>
          </cell>
          <cell r="H1366" t="str">
            <v>EXECUÇÃO DE GRAMPO PARA SOLO GRAMPEADO COM COMPRIMENTO MENOR OU IGUAL A 4 M, DIÂMETRO DE 10 CM, PERFURAÇÃO COM EQUIPAMENTO MANUAL E ARMADURA COM DIÂMETRO DE 20 MM. AF_05/2016</v>
          </cell>
          <cell r="I1366" t="str">
            <v>M</v>
          </cell>
          <cell r="J1366" t="str">
            <v>ATRIBUÍDO SÃO PAULO</v>
          </cell>
          <cell r="K1366">
            <v>210.46</v>
          </cell>
        </row>
        <row r="1367">
          <cell r="G1367">
            <v>93958</v>
          </cell>
          <cell r="H1367" t="str">
            <v>EXECUÇÃO DE GRAMPO PARA SOLO GRAMPEADO COM COMPRIMENTO MAIOR QUE 4 M E MENOR OU IGUAL A 6 M, DIÂMETRO DE 10 CM, PERFURAÇÃO COM EQUIPAMENTO MANUAL E ARMADURA COM DIÂMETRO DE 20 MM. AF_05/2016</v>
          </cell>
          <cell r="I1367" t="str">
            <v>M</v>
          </cell>
          <cell r="J1367" t="str">
            <v>ATRIBUÍDO SÃO PAULO</v>
          </cell>
          <cell r="K1367">
            <v>197.36</v>
          </cell>
        </row>
        <row r="1368">
          <cell r="G1368">
            <v>93959</v>
          </cell>
          <cell r="H1368" t="str">
            <v>EXECUÇÃO DE GRAMPO PARA SOLO GRAMPEADO COM COMPRIMENTO MAIOR QUE 6 M E MENOR OU IGUAL A 8 M, DIÂMETRO DE 10 CM, PERFURAÇÃO COM EQUIPAMENTO MANUAL E ARMADURA COM DIÂMETRO DE 20 MM. AF_05/2016</v>
          </cell>
          <cell r="I1368" t="str">
            <v>M</v>
          </cell>
          <cell r="J1368" t="str">
            <v>ATRIBUÍDO SÃO PAULO</v>
          </cell>
          <cell r="K1368">
            <v>189.62</v>
          </cell>
        </row>
        <row r="1369">
          <cell r="G1369">
            <v>93960</v>
          </cell>
          <cell r="H1369" t="str">
            <v>EXECUÇÃO DE GRAMPO PARA SOLO GRAMPEADO COM COMPRIMENTO MAIOR QUE 8 M E MENOR OU IGUAL A 10 M, DIÂMETRO DE 10 CM, PERFURAÇÃO COM EQUIPAMENTO MANUAL E ARMADURA COM DIÂMETRO DE 20 MM. AF_05/2016</v>
          </cell>
          <cell r="I1369" t="str">
            <v>M</v>
          </cell>
          <cell r="J1369" t="str">
            <v>ATRIBUÍDO SÃO PAULO</v>
          </cell>
          <cell r="K1369">
            <v>184.16</v>
          </cell>
        </row>
        <row r="1370">
          <cell r="G1370">
            <v>93961</v>
          </cell>
          <cell r="H1370" t="str">
            <v>EXECUÇÃO DE GRAMPO PARA SOLO GRAMPEADO COM COMPRIMENTO MAIOR QUE 10 M, DIÂMETRO DE 10 CM, PERFURAÇÃO COM EQUIPAMENTO MANUAL E ARMADURA COM DIÂMETRO DE 20 MM. AF_05/2016</v>
          </cell>
          <cell r="I1370" t="str">
            <v>M</v>
          </cell>
          <cell r="J1370" t="str">
            <v>ATRIBUÍDO SÃO PAULO</v>
          </cell>
          <cell r="K1370">
            <v>179.9</v>
          </cell>
        </row>
        <row r="1371">
          <cell r="G1371">
            <v>93962</v>
          </cell>
          <cell r="H1371" t="str">
            <v>EXECUÇÃO DE GRAMPO PARA SOLO GRAMPEADO COM COMPRIMENTO MENOR OU IGUAL A 4 M, DIÂMETRO DE 7 CM, PERFURAÇÃO COM EQUIPAMENTO MANUAL E ARMADURA COM DIÂMETRO DE 16 MM. AF_05/2016</v>
          </cell>
          <cell r="I1371" t="str">
            <v>M</v>
          </cell>
          <cell r="J1371" t="str">
            <v>ATRIBUÍDO SÃO PAULO</v>
          </cell>
          <cell r="K1371">
            <v>182.06</v>
          </cell>
        </row>
        <row r="1372">
          <cell r="G1372">
            <v>93963</v>
          </cell>
          <cell r="H1372" t="str">
            <v>EXECUÇÃO DE GRAMPO PARA SOLO GRAMPEADO COM COMPRIMENTO MAIOR QUE 4 E MENOR OU IGUAL A 6 M, DIÂMETRO DE 7 CM, PERFURAÇÃO COM EQUIPAMENTO MANUAL E ARMADURA COM DIÂMETRO DE 16 MM. AF_05/2016</v>
          </cell>
          <cell r="I1372" t="str">
            <v>M</v>
          </cell>
          <cell r="J1372" t="str">
            <v>ATRIBUÍDO SÃO PAULO</v>
          </cell>
          <cell r="K1372">
            <v>169.84</v>
          </cell>
        </row>
        <row r="1373">
          <cell r="G1373">
            <v>93964</v>
          </cell>
          <cell r="H1373" t="str">
            <v>EXECUÇÃO DE GRAMPO PARA SOLO GRAMPEADO COM COMPRIMENTO MAIOR QUE 6 M E MENOR OU IGUAL A 8 M, DIÂMETRO DE 7 CM, PERFURAÇÃO COM EQUIPAMENTO MANUAL E ARMADURA COM DIÂMETRO DE 16 MM. AF_05/2016</v>
          </cell>
          <cell r="I1373" t="str">
            <v>M</v>
          </cell>
          <cell r="J1373" t="str">
            <v>ATRIBUÍDO SÃO PAULO</v>
          </cell>
          <cell r="K1373">
            <v>162.52000000000001</v>
          </cell>
        </row>
        <row r="1374">
          <cell r="G1374">
            <v>93965</v>
          </cell>
          <cell r="H1374" t="str">
            <v>EXECUÇÃO DE GRAMPO PARA SOLO GRAMPEADO COM COMPRIMENTO MAIOR QUE 8 M E MENOR OU IGUAL A 10 M, DIÂMETRO DE 7 CM, PERFURAÇÃO COM EQUIPAMENTO MANUAL E ARMADURA COM DIÂMETRO DE 16 MM. AF_05/2016</v>
          </cell>
          <cell r="I1374" t="str">
            <v>M</v>
          </cell>
          <cell r="J1374" t="str">
            <v>ATRIBUÍDO SÃO PAULO</v>
          </cell>
          <cell r="K1374">
            <v>155.55000000000001</v>
          </cell>
        </row>
        <row r="1375">
          <cell r="G1375">
            <v>93966</v>
          </cell>
          <cell r="H1375" t="str">
            <v>EXECUÇÃO DE GRAMPO PARA SOLO GRAMPEADO COM COMPRIMENTO MAIOR QUE 10 M, DIÂMETRO DE 7 CM, PERFURAÇÃO COM EQUIPAMENTO MANUAL E ARMADURA COM DIÂMETRO DE 16 MM. AF_05/2016</v>
          </cell>
          <cell r="I1375" t="str">
            <v>M</v>
          </cell>
          <cell r="J1375" t="str">
            <v>ATRIBUÍDO SÃO PAULO</v>
          </cell>
          <cell r="K1375">
            <v>153.27000000000001</v>
          </cell>
        </row>
        <row r="1376">
          <cell r="G1376">
            <v>93967</v>
          </cell>
          <cell r="H1376" t="str">
            <v>EXECUÇÃO DE GRAMPO PARA SOLO GRAMPEADO COM COMPRIMENTO MENOR OU IGUAL A 4 M, DIÂMETRO DE 7 CM, PERFURAÇÃO COM EQUIPAMENTO MANUAL E ARMADURA COM DIÂMETRO DE 20 MM. AF_05/2016</v>
          </cell>
          <cell r="I1376" t="str">
            <v>M</v>
          </cell>
          <cell r="J1376" t="str">
            <v>ATRIBUÍDO SÃO PAULO</v>
          </cell>
          <cell r="K1376">
            <v>199.37</v>
          </cell>
        </row>
        <row r="1377">
          <cell r="G1377">
            <v>93968</v>
          </cell>
          <cell r="H1377" t="str">
            <v>EXECUÇÃO DE GRAMPO PARA SOLO GRAMPEADO COM COMPRIMENTO MAIOR QUE 4 E MENOR OU IGUAL A 6 M, DIÂMETRO DE 7 CM, PERFURAÇÃO COM EQUIPAMENTO MANUAL E ARMADURA COM DIÂMETRO DE 20 MM. AF_05/2016</v>
          </cell>
          <cell r="I1377" t="str">
            <v>M</v>
          </cell>
          <cell r="J1377" t="str">
            <v>ATRIBUÍDO SÃO PAULO</v>
          </cell>
          <cell r="K1377">
            <v>186.34</v>
          </cell>
        </row>
        <row r="1378">
          <cell r="G1378">
            <v>93969</v>
          </cell>
          <cell r="H1378" t="str">
            <v>EXECUÇÃO DE GRAMPO PARA SOLO GRAMPEADO COM COMPRIMENTO MAIOR QUE 6 M E MENOR OU IGUAL A 8 M, DIÂMETRO DE 7 CM, PERFURAÇÃO COM EQUIPAMENTO MANUAL E ARMADURA COM DIÂMETRO DE 20 MM. AF_05/2016</v>
          </cell>
          <cell r="I1378" t="str">
            <v>M</v>
          </cell>
          <cell r="J1378" t="str">
            <v>ATRIBUÍDO SÃO PAULO</v>
          </cell>
          <cell r="K1378">
            <v>178.62</v>
          </cell>
        </row>
        <row r="1379">
          <cell r="G1379">
            <v>93970</v>
          </cell>
          <cell r="H1379" t="str">
            <v>EXECUÇÃO DE GRAMPO PARA SOLO GRAMPEADO COM COMPRIMENTO MAIOR QUE 8 MENOR OU IGUAL A 10 M, DIÂMETRO DE 7 CM, PERFURAÇÃO COM EQUIPAMENTO MANUAL E ARMADURA COM DIÂMETRO DE 20 MM. AF_05/2016</v>
          </cell>
          <cell r="I1379" t="str">
            <v>M</v>
          </cell>
          <cell r="J1379" t="str">
            <v>ATRIBUÍDO SÃO PAULO</v>
          </cell>
          <cell r="K1379">
            <v>173.18</v>
          </cell>
        </row>
        <row r="1380">
          <cell r="G1380">
            <v>93971</v>
          </cell>
          <cell r="H1380" t="str">
            <v>EXECUÇÃO DE GRAMPO PARA SOLO GRAMPEADO COM COMPRIMENTO MAIOR QUE 10 M, DIÂMETRO DE 7 CM, PERFURAÇÃO COM EQUIPAMENTO MANUAL E ARMADURA COM DIÂMETRO DE 20 MM. AF_05/2016</v>
          </cell>
          <cell r="I1380" t="str">
            <v>M</v>
          </cell>
          <cell r="J1380" t="str">
            <v>ATRIBUÍDO SÃO PAULO</v>
          </cell>
          <cell r="K1380">
            <v>164.3</v>
          </cell>
        </row>
        <row r="1381">
          <cell r="G1381">
            <v>95108</v>
          </cell>
          <cell r="H1381" t="str">
            <v>EXECUÇÃO DE PROTEÇÃO DA CABEÇA DO TIRANTE COM USO DE FÔRMAS EM CHAPA COMPENSADA PLASTIFICADA DE MADEIRA E CONCRETO FCK =15 MPA. AF_07/2016</v>
          </cell>
          <cell r="I1381" t="str">
            <v>UN</v>
          </cell>
          <cell r="J1381" t="str">
            <v>COEFICIENTE DE REPRESENTATIVIDADE</v>
          </cell>
          <cell r="K1381">
            <v>23.28</v>
          </cell>
        </row>
        <row r="1382">
          <cell r="G1382">
            <v>100332</v>
          </cell>
          <cell r="H1382" t="str">
            <v>CONTENÇÃO EM PERFIL PRANCHADO COM PRANCHÃO DE MADEIRA, PERFIS ESPAÇADOS A 1,5 M PARA 1 SUBSOLO. AF_07/2019</v>
          </cell>
          <cell r="I1382" t="str">
            <v>M2</v>
          </cell>
          <cell r="J1382" t="str">
            <v>ATRIBUÍDO SÃO PAULO</v>
          </cell>
          <cell r="K1382">
            <v>794.63</v>
          </cell>
        </row>
        <row r="1383">
          <cell r="G1383">
            <v>100333</v>
          </cell>
          <cell r="H1383" t="str">
            <v>CONTENÇÃO EM PERFIL PRANCHADO COM PRANCHÃO DE MADEIRA, PERFIS ESPAÇADOS A 1,5 M PARA 2 OU MAIS SUBSOLOS. AF_07/2019</v>
          </cell>
          <cell r="I1383" t="str">
            <v>M2</v>
          </cell>
          <cell r="J1383" t="str">
            <v>ATRIBUÍDO SÃO PAULO</v>
          </cell>
          <cell r="K1383">
            <v>482.81</v>
          </cell>
        </row>
        <row r="1384">
          <cell r="G1384">
            <v>100334</v>
          </cell>
          <cell r="H1384" t="str">
            <v>CONTENÇÃO EM PERFIL PRANCHADO COM PRANCHÃO DE MADEIRA, PERFIS ESPAÇADOS A 2 M PARA 1 SUBSOLO. AF_07/2019</v>
          </cell>
          <cell r="I1384" t="str">
            <v>M2</v>
          </cell>
          <cell r="J1384" t="str">
            <v>ATRIBUÍDO SÃO PAULO</v>
          </cell>
          <cell r="K1384">
            <v>625.98</v>
          </cell>
        </row>
        <row r="1385">
          <cell r="G1385">
            <v>100335</v>
          </cell>
          <cell r="H1385" t="str">
            <v>CONTENÇÃO EM PERFIL PRANCHADO COM PRANCHÃO DE MADEIRA, PERFIS ESPAÇADOS A 2 M PARA 2 OU MAIS SUBSOLOS. AF_07/2019</v>
          </cell>
          <cell r="I1385" t="str">
            <v>M2</v>
          </cell>
          <cell r="J1385" t="str">
            <v>ATRIBUÍDO SÃO PAULO</v>
          </cell>
          <cell r="K1385">
            <v>392.12</v>
          </cell>
        </row>
        <row r="1386">
          <cell r="G1386">
            <v>100341</v>
          </cell>
          <cell r="H1386" t="str">
            <v>FABRICAÇÃO, MONTAGEM E DESMONTAGEM DE FÔRMA PARA CORTINA DE CONTENÇÃO, EM CHAPA DE MADEIRA COMPENSADA PLASTIFICADA, E = 18 MM, 10 UTILIZAÇÕES. AF_07/2019</v>
          </cell>
          <cell r="I1386" t="str">
            <v>M2</v>
          </cell>
          <cell r="J1386" t="str">
            <v>COEFICIENTE DE REPRESENTATIVIDADE</v>
          </cell>
          <cell r="K1386">
            <v>28.68</v>
          </cell>
        </row>
        <row r="1387">
          <cell r="G1387">
            <v>100342</v>
          </cell>
          <cell r="H1387" t="str">
            <v>ARMAÇÃO DE CORTINA DE CONTENÇÃO EM CONCRETO ARMADO, COM AÇO CA-50 DE 6,3 MM - MONTAGEM. AF_07/2019</v>
          </cell>
          <cell r="I1387" t="str">
            <v>KG</v>
          </cell>
          <cell r="J1387" t="str">
            <v>COEFICIENTE DE REPRESENTATIVIDADE</v>
          </cell>
          <cell r="K1387">
            <v>17.649999999999999</v>
          </cell>
        </row>
        <row r="1388">
          <cell r="G1388">
            <v>100343</v>
          </cell>
          <cell r="H1388" t="str">
            <v>ARMAÇÃO DE CORTINA DE CONTENÇÃO EM CONCRETO ARMADO, COM AÇO CA-50 DE 8 MM - MONTAGEM. AF_07/2019</v>
          </cell>
          <cell r="I1388" t="str">
            <v>KG</v>
          </cell>
          <cell r="J1388" t="str">
            <v>COEFICIENTE DE REPRESENTATIVIDADE</v>
          </cell>
          <cell r="K1388">
            <v>17.18</v>
          </cell>
        </row>
        <row r="1389">
          <cell r="G1389">
            <v>100344</v>
          </cell>
          <cell r="H1389" t="str">
            <v>ARMAÇÃO DE CORTINA DE CONTENÇÃO EM CONCRETO ARMADO, COM AÇO CA-50 DE 10 MM - MONTAGEM. AF_07/2019</v>
          </cell>
          <cell r="I1389" t="str">
            <v>KG</v>
          </cell>
          <cell r="J1389" t="str">
            <v>COEFICIENTE DE REPRESENTATIVIDADE</v>
          </cell>
          <cell r="K1389">
            <v>15.68</v>
          </cell>
        </row>
        <row r="1390">
          <cell r="G1390">
            <v>100345</v>
          </cell>
          <cell r="H1390" t="str">
            <v>ARMAÇÃO DE CORTINA DE CONTENÇÃO EM CONCRETO ARMADO, COM AÇO CA-50 DE 12,5 MM - MONTAGEM. AF_07/2019</v>
          </cell>
          <cell r="I1390" t="str">
            <v>KG</v>
          </cell>
          <cell r="J1390" t="str">
            <v>COEFICIENTE DE REPRESENTATIVIDADE</v>
          </cell>
          <cell r="K1390">
            <v>13.38</v>
          </cell>
        </row>
        <row r="1391">
          <cell r="G1391">
            <v>100346</v>
          </cell>
          <cell r="H1391" t="str">
            <v>ARMAÇÃO DE CORTINA DE CONTENÇÃO EM CONCRETO ARMADO, COM AÇO CA-50 DE 16 MM - MONTAGEM. AF_07/2019</v>
          </cell>
          <cell r="I1391" t="str">
            <v>KG</v>
          </cell>
          <cell r="J1391" t="str">
            <v>COEFICIENTE DE REPRESENTATIVIDADE</v>
          </cell>
          <cell r="K1391">
            <v>12.97</v>
          </cell>
        </row>
        <row r="1392">
          <cell r="G1392">
            <v>100347</v>
          </cell>
          <cell r="H1392" t="str">
            <v>ARMAÇÃO DE CORTINA DE CONTENÇÃO EM CONCRETO ARMADO, COM AÇO CA-50 DE 20 MM - MONTAGEM. AF_07/2019</v>
          </cell>
          <cell r="I1392" t="str">
            <v>KG</v>
          </cell>
          <cell r="J1392" t="str">
            <v>COEFICIENTE DE REPRESENTATIVIDADE</v>
          </cell>
          <cell r="K1392">
            <v>14.81</v>
          </cell>
        </row>
        <row r="1393">
          <cell r="G1393">
            <v>100348</v>
          </cell>
          <cell r="H1393" t="str">
            <v>ARMAÇÃO DE CORTINA DE CONTENÇÃO EM CONCRETO ARMADO, COM AÇO CA-50 DE 25 MM - MONTAGEM. AF_07/2019</v>
          </cell>
          <cell r="I1393" t="str">
            <v>KG</v>
          </cell>
          <cell r="J1393" t="str">
            <v>COEFICIENTE DE REPRESENTATIVIDADE</v>
          </cell>
          <cell r="K1393">
            <v>14.6</v>
          </cell>
        </row>
        <row r="1394">
          <cell r="G1394">
            <v>100349</v>
          </cell>
          <cell r="H1394" t="str">
            <v>CONCRETAGEM DE CORTINA DE CONTENÇÃO, ATRAVÉS DE BOMBA   LANÇAMENTO, ADENSAMENTO E ACABAMENTO. AF_07/2019</v>
          </cell>
          <cell r="I1394" t="str">
            <v>M3</v>
          </cell>
          <cell r="J1394" t="str">
            <v>ATRIBUÍDO SÃO PAULO</v>
          </cell>
          <cell r="K1394">
            <v>445.82</v>
          </cell>
        </row>
        <row r="1395">
          <cell r="G1395">
            <v>83716</v>
          </cell>
          <cell r="H1395" t="str">
            <v>GRELHA FF 30X90CM, 135KG, P/ CX RALO COM ASSENTAMENTO DE ARGAMASSA CIMENTO/AREIA 1:4 - FORNECIMENTO E INSTALAÇÃO</v>
          </cell>
          <cell r="I1395" t="str">
            <v>UN</v>
          </cell>
          <cell r="J1395" t="str">
            <v>COEFICIENTE DE REPRESENTATIVIDADE</v>
          </cell>
          <cell r="K1395">
            <v>317.26</v>
          </cell>
        </row>
        <row r="1396">
          <cell r="G1396">
            <v>97933</v>
          </cell>
          <cell r="H1396" t="str">
            <v>CAIXA COM GRELHA SIMPLES RETANGULAR, EM CONCRETO PRÉ-MOLDADO, DIMENSÕES INTERNAS: 0,6X1,0X1,0 M. AF_12/2020</v>
          </cell>
          <cell r="I1396" t="str">
            <v>UN</v>
          </cell>
          <cell r="J1396" t="str">
            <v>ATRIBUÍDO SÃO PAULO</v>
          </cell>
          <cell r="K1396">
            <v>897.9</v>
          </cell>
        </row>
        <row r="1397">
          <cell r="G1397">
            <v>97934</v>
          </cell>
          <cell r="H1397" t="str">
            <v>CAIXA COM GRELHA DUPLA RETANGULAR, EM CONCRETO PRÉ-MOLDADO, DIMENSÕES INTERNAS: 0,6X2,2X1,0 M. AF_12/2020</v>
          </cell>
          <cell r="I1397" t="str">
            <v>UN</v>
          </cell>
          <cell r="J1397" t="str">
            <v>ATRIBUÍDO SÃO PAULO</v>
          </cell>
          <cell r="K1397">
            <v>1892.71</v>
          </cell>
        </row>
        <row r="1398">
          <cell r="G1398">
            <v>97935</v>
          </cell>
          <cell r="H1398" t="str">
            <v>CAIXA PARA BOCA DE LOBO SIMPLES RETANGULAR, EM CONCRETO PRÉ-MOLDADO, DIMENSÕES INTERNAS: 0,6X1,0X1,2 M. AF_12/2020</v>
          </cell>
          <cell r="I1398" t="str">
            <v>UN</v>
          </cell>
          <cell r="J1398" t="str">
            <v>ATRIBUÍDO SÃO PAULO</v>
          </cell>
          <cell r="K1398">
            <v>707.79</v>
          </cell>
        </row>
        <row r="1399">
          <cell r="G1399">
            <v>97936</v>
          </cell>
          <cell r="H1399" t="str">
            <v>CAIXA PARA BOCA DE LOBO DUPLA RETANGULAR, EM CONCRETO PRÉ-MOLDADO, DIMENSÕES INTERNAS: 0,6X2,2X1,2 M. AF_12/2020</v>
          </cell>
          <cell r="I1399" t="str">
            <v>UN</v>
          </cell>
          <cell r="J1399" t="str">
            <v>ATRIBUÍDO SÃO PAULO</v>
          </cell>
          <cell r="K1399">
            <v>1556.81</v>
          </cell>
        </row>
        <row r="1400">
          <cell r="G1400">
            <v>97947</v>
          </cell>
          <cell r="H1400" t="str">
            <v>CAIXA COM GRELHA SIMPLES RETANGULAR, EM ALVENARIA COM TIJOLOS CERÂMICOS MACIÇOS, DIMENSÕES INTERNAS: 0,5X1X1 M. AF_12/2020</v>
          </cell>
          <cell r="I1400" t="str">
            <v>UN</v>
          </cell>
          <cell r="J1400" t="str">
            <v>ATRIBUÍDO SÃO PAULO</v>
          </cell>
          <cell r="K1400">
            <v>1485.71</v>
          </cell>
        </row>
        <row r="1401">
          <cell r="G1401">
            <v>97948</v>
          </cell>
          <cell r="H1401" t="str">
            <v>CAIXA COM GRELHA DUPLA RETANGULAR, EM ALVENARIA COM TIJOLOS CERÂMICOS MACIÇOS, DIMENSÕES INTERNAS: 0,5X2,2X1 M. AF_12/2020</v>
          </cell>
          <cell r="I1401" t="str">
            <v>UN</v>
          </cell>
          <cell r="J1401" t="str">
            <v>ATRIBUÍDO SÃO PAULO</v>
          </cell>
          <cell r="K1401">
            <v>2743.53</v>
          </cell>
        </row>
        <row r="1402">
          <cell r="G1402">
            <v>97949</v>
          </cell>
          <cell r="H1402" t="str">
            <v>CAIXA PARA BOCA DE LOBO SIMPLES RETANGULAR, EM ALVENARIA COM TIJOLOS CERÂMICOS MACIÇOS, DIMENSÕES INTERNAS: 0,6X1X1,2 M. AF_12/2020</v>
          </cell>
          <cell r="I1402" t="str">
            <v>UN</v>
          </cell>
          <cell r="J1402" t="str">
            <v>ATRIBUÍDO SÃO PAULO</v>
          </cell>
          <cell r="K1402">
            <v>1458.32</v>
          </cell>
        </row>
        <row r="1403">
          <cell r="G1403">
            <v>97950</v>
          </cell>
          <cell r="H1403" t="str">
            <v>CAIXA PARA BOCA DE LOBO DUPLA RETANGULAR, EM ALVENARIA COM TIJOLOS CERÂMICOS MACIÇOS, DIMENSÕES INTERNAS: 0,6X2,2X1,2 M. AF_12/2020</v>
          </cell>
          <cell r="I1403" t="str">
            <v>UN</v>
          </cell>
          <cell r="J1403" t="str">
            <v>ATRIBUÍDO SÃO PAULO</v>
          </cell>
          <cell r="K1403">
            <v>2569.63</v>
          </cell>
        </row>
        <row r="1404">
          <cell r="G1404">
            <v>97951</v>
          </cell>
          <cell r="H1404" t="str">
            <v>CAIXA PARA BOCA DE LOBO COMBINADA COM GRELHA RETANGULAR, EM ALVENARIA COM TIJOLOS CERÂMICOS MACIÇOS, DIMENSÕES INTERNAS: 1,3X1X1,2 M. AF_12/2020</v>
          </cell>
          <cell r="I1404" t="str">
            <v>UN</v>
          </cell>
          <cell r="J1404" t="str">
            <v>ATRIBUÍDO SÃO PAULO</v>
          </cell>
          <cell r="K1404">
            <v>2355.7199999999998</v>
          </cell>
        </row>
        <row r="1405">
          <cell r="G1405">
            <v>97952</v>
          </cell>
          <cell r="H1405" t="str">
            <v>CAIXA PARA BOCA DE LOBO DUPLA COMBINADA COM GRELHA RETANGULAR, EM ALVENARIA COM TIJOLOS CERÂMICOS MACIÇOS, DIMENSÕES INTERNAS: 1,3X2,2X1,2 M. AF_12/2020</v>
          </cell>
          <cell r="I1405" t="str">
            <v>UN</v>
          </cell>
          <cell r="J1405" t="str">
            <v>ATRIBUÍDO SÃO PAULO</v>
          </cell>
          <cell r="K1405">
            <v>4077.17</v>
          </cell>
        </row>
        <row r="1406">
          <cell r="G1406">
            <v>97953</v>
          </cell>
          <cell r="H1406" t="str">
            <v>CAIXA COM GRELHA SIMPLES RETANGULAR, EM ALVENARIA COM BLOCOS DE CONCRETO, DIMENSÕES INTERNAS: 0,5X1X1 M. AF_12/2020</v>
          </cell>
          <cell r="I1406" t="str">
            <v>UN</v>
          </cell>
          <cell r="J1406" t="str">
            <v>ATRIBUÍDO SÃO PAULO</v>
          </cell>
          <cell r="K1406">
            <v>1040.07</v>
          </cell>
        </row>
        <row r="1407">
          <cell r="G1407">
            <v>97955</v>
          </cell>
          <cell r="H1407" t="str">
            <v>CAIXA COM GRELHA DUPLA RETANGULAR, EM ALVENARIA COM BLOCOS DE CONCRETO, DIMENSÕES INTERNAS: 0,5X2,2X1 M. AF_12/2020</v>
          </cell>
          <cell r="I1407" t="str">
            <v>UN</v>
          </cell>
          <cell r="J1407" t="str">
            <v>ATRIBUÍDO SÃO PAULO</v>
          </cell>
          <cell r="K1407">
            <v>2292.71</v>
          </cell>
        </row>
        <row r="1408">
          <cell r="G1408">
            <v>97956</v>
          </cell>
          <cell r="H1408" t="str">
            <v>CAIXA PARA BOCA DE LOBO SIMPLES RETANGULAR, EM ALVENARIA COM BLOCOS DE CONCRETO, DIMENSÕES INTERNAS: 0,6X1X1,2 M. AF_12/2020</v>
          </cell>
          <cell r="I1408" t="str">
            <v>UN</v>
          </cell>
          <cell r="J1408" t="str">
            <v>ATRIBUÍDO SÃO PAULO</v>
          </cell>
          <cell r="K1408">
            <v>1069.52</v>
          </cell>
        </row>
        <row r="1409">
          <cell r="G1409">
            <v>97957</v>
          </cell>
          <cell r="H1409" t="str">
            <v>CAIXA PARA BOCA DE LOBO DUPLA RETANGULAR, EM ALVENARIA COM BLOCOS DE CONCRETO, DIMENSÕES INTERNAS: 0,6X2,2X1,2 M. AF_12/2020</v>
          </cell>
          <cell r="I1409" t="str">
            <v>UN</v>
          </cell>
          <cell r="J1409" t="str">
            <v>ATRIBUÍDO SÃO PAULO</v>
          </cell>
          <cell r="K1409">
            <v>1933.47</v>
          </cell>
        </row>
        <row r="1410">
          <cell r="G1410">
            <v>97961</v>
          </cell>
          <cell r="H1410" t="str">
            <v>CAIXA PARA BOCA DE LOBO COMBINADA COM GRELHA RETANGULAR, EM ALVENARIA COM BLOCOS DE CONCRETO, DIMENSÕES INTERNAS: 1,3X1X1,2 M. AF_12/2020</v>
          </cell>
          <cell r="I1410" t="str">
            <v>UN</v>
          </cell>
          <cell r="J1410" t="str">
            <v>ATRIBUÍDO SÃO PAULO</v>
          </cell>
          <cell r="K1410">
            <v>1791.13</v>
          </cell>
        </row>
        <row r="1411">
          <cell r="G1411">
            <v>97973</v>
          </cell>
          <cell r="H1411" t="str">
            <v>CAIXA PARA BOCA DE LOBO DUPLA COMBINADA COM GRELHA RETANGULAR, EM ALVENARIA COM BLOCOS DE CONCRETO, DIMENSÕES INTERNAS: 1,3X2,2X1,2 M. AF_12/2020</v>
          </cell>
          <cell r="I1411" t="str">
            <v>UN</v>
          </cell>
          <cell r="J1411" t="str">
            <v>ATRIBUÍDO SÃO PAULO</v>
          </cell>
          <cell r="K1411">
            <v>3418.09</v>
          </cell>
        </row>
        <row r="1412">
          <cell r="G1412">
            <v>97974</v>
          </cell>
          <cell r="H1412" t="str">
            <v>POÇO DE INSPEÇÃO CIRCULAR PARA ESGOTO, EM CONCRETO PRÉ-MOLDADO, DIÂMETRO INTERNO = 0,6 M, PROFUNDIDADE = 1 M, EXCLUINDO TAMPÃO. AF_12/2020</v>
          </cell>
          <cell r="I1412" t="str">
            <v>UN</v>
          </cell>
          <cell r="J1412" t="str">
            <v>ATRIBUÍDO SÃO PAULO</v>
          </cell>
          <cell r="K1412">
            <v>390.82</v>
          </cell>
        </row>
        <row r="1413">
          <cell r="G1413">
            <v>97975</v>
          </cell>
          <cell r="H1413" t="str">
            <v>POÇO DE INSPEÇÃO CIRCULAR PARA ESGOTO, EM CONCRETO PRÉ-MOLDADO, DIÂMETRO INTERNO = 0,6 M, PROFUNDIDADE = 1,5 M, EXCLUINDO TAMPÃO. AF_12/2020</v>
          </cell>
          <cell r="I1413" t="str">
            <v>UN</v>
          </cell>
          <cell r="J1413" t="str">
            <v>ATRIBUÍDO SÃO PAULO</v>
          </cell>
          <cell r="K1413">
            <v>407.43</v>
          </cell>
        </row>
        <row r="1414">
          <cell r="G1414">
            <v>97976</v>
          </cell>
          <cell r="H1414" t="str">
            <v>POÇO DE INSPEÇÃO CIRCULAR PARA ESGOTO, EM ALVENARIA COM TIJOLOS CERÂMICOS MACIÇOS, DIÂMETRO INTERNO = 0,6 M, PROFUNDIDADE = 1 M, EXCLUINDO TAMPÃO. AF_12/2020</v>
          </cell>
          <cell r="I1414" t="str">
            <v>UN</v>
          </cell>
          <cell r="J1414" t="str">
            <v>ATRIBUÍDO SÃO PAULO</v>
          </cell>
          <cell r="K1414">
            <v>926.61</v>
          </cell>
        </row>
        <row r="1415">
          <cell r="G1415">
            <v>97977</v>
          </cell>
          <cell r="H1415" t="str">
            <v>POÇO DE INSPEÇÃO CIRCULAR PARA ESGOTO, EM ALVENARIA COM TIJOLOS CERÂMICOS MACIÇOS, DIÂMETRO INTERNO = 0,6 M, PROFUNDIDADE = 1,5 M, EXCLUINDO TAMPÃO. AF_12/2020</v>
          </cell>
          <cell r="I1415" t="str">
            <v>UN</v>
          </cell>
          <cell r="J1415" t="str">
            <v>ATRIBUÍDO SÃO PAULO</v>
          </cell>
          <cell r="K1415">
            <v>1267.26</v>
          </cell>
        </row>
        <row r="1416">
          <cell r="G1416">
            <v>97978</v>
          </cell>
          <cell r="H1416" t="str">
            <v>BASE PARA POÇO DE VISITA CIRCULAR PARA ESGOTO, EM CONCRETO PRÉ-MOLDADO, DIÂMETRO INTERNO = 0,8 M, PROFUNDIDADE = 1,45 M, EXCLUINDO TAMPÃO. AF_12/2020</v>
          </cell>
          <cell r="I1416" t="str">
            <v>UN</v>
          </cell>
          <cell r="J1416" t="str">
            <v>ATRIBUÍDO SÃO PAULO</v>
          </cell>
          <cell r="K1416">
            <v>767.15</v>
          </cell>
        </row>
        <row r="1417">
          <cell r="G1417">
            <v>97980</v>
          </cell>
          <cell r="H1417" t="str">
            <v>BASE PARA POÇO DE VISITA CIRCULAR PARA  ESGOTO, EM ALVENARIA COM TIJOLOS CERÂMICOS MACIÇOS, DIÂMETRO INTERNO = 0,8 M, PROFUNDIDADE = 1,45 M, EXCLUINDO TAMPÃO. AF_12/2020</v>
          </cell>
          <cell r="I1417" t="str">
            <v>UN</v>
          </cell>
          <cell r="J1417" t="str">
            <v>ATRIBUÍDO SÃO PAULO</v>
          </cell>
          <cell r="K1417">
            <v>1706.81</v>
          </cell>
        </row>
        <row r="1418">
          <cell r="G1418">
            <v>97981</v>
          </cell>
          <cell r="H1418" t="str">
            <v>ACRÉSCIMO PARA POÇO DE VISITA CIRCULAR PARA ESGOTO, EM ALVENARIA COM TIJOLOS CERÂMICOS MACIÇOS, DIÂMETRO INTERNO = 0,8 M. AF_12/2020</v>
          </cell>
          <cell r="I1418" t="str">
            <v>M</v>
          </cell>
          <cell r="J1418" t="str">
            <v>COEFICIENTE DE REPRESENTATIVIDADE</v>
          </cell>
          <cell r="K1418">
            <v>927.86</v>
          </cell>
        </row>
        <row r="1419">
          <cell r="G1419">
            <v>97983</v>
          </cell>
          <cell r="H1419" t="str">
            <v>ACRÉSCIMO PARA POÇO DE VISITA CIRCULAR PARA ESGOTO, EM CONCRETO PRÉ-MOLDADO, DIÂMETRO INTERNO = 1 M. AF_12/2020</v>
          </cell>
          <cell r="I1419" t="str">
            <v>M</v>
          </cell>
          <cell r="J1419" t="str">
            <v>COEFICIENTE DE REPRESENTATIVIDADE</v>
          </cell>
          <cell r="K1419">
            <v>428.29</v>
          </cell>
        </row>
        <row r="1420">
          <cell r="G1420">
            <v>97985</v>
          </cell>
          <cell r="H1420" t="str">
            <v>ACRÉSCIMO PARA POÇO DE VISITA CIRCULAR PARA  ESGOTO, EM ALVENARIA COM TIJOLOS CERÂMICOS MACIÇOS, DIÂMETRO INTERNO = 1 M. AF_12/2020</v>
          </cell>
          <cell r="I1420" t="str">
            <v>M</v>
          </cell>
          <cell r="J1420" t="str">
            <v>COEFICIENTE DE REPRESENTATIVIDADE</v>
          </cell>
          <cell r="K1420">
            <v>1121.07</v>
          </cell>
        </row>
        <row r="1421">
          <cell r="G1421">
            <v>97987</v>
          </cell>
          <cell r="H1421" t="str">
            <v>ACRÉSCIMO PARA POÇO DE VISITA CIRCULAR PARA ESGOTO, EM CONCRETO PRÉ-MOLDADO, DIÂMETRO INTERNO = 1,2 M. AF_12/2020</v>
          </cell>
          <cell r="I1421" t="str">
            <v>M</v>
          </cell>
          <cell r="J1421" t="str">
            <v>COEFICIENTE DE REPRESENTATIVIDADE</v>
          </cell>
          <cell r="K1421">
            <v>571.25</v>
          </cell>
        </row>
        <row r="1422">
          <cell r="G1422">
            <v>97988</v>
          </cell>
          <cell r="H1422" t="str">
            <v>BASE PARA POÇO DE VISITA CIRCULAR PARA  ESGOTO, EM ALVENARIA COM TIJOLOS CERÂMICOS MACIÇOS, DIÂMETRO INTERNO = 1,2 M, PROFUNDIDADE = 1,45 M, EXCLUINDO TAMPÃO. AF_12/2020</v>
          </cell>
          <cell r="I1422" t="str">
            <v>UN</v>
          </cell>
          <cell r="J1422" t="str">
            <v>ATRIBUÍDO SÃO PAULO</v>
          </cell>
          <cell r="K1422">
            <v>2536.33</v>
          </cell>
        </row>
        <row r="1423">
          <cell r="G1423">
            <v>97989</v>
          </cell>
          <cell r="H1423" t="str">
            <v>ACRÉSCIMO PARA POÇO DE VISITA CIRCULAR PARA ESGOTO, EM ALVENARIA COM TIJOLOS CERÂMICOS MACIÇOS, DIÂMETRO INTERNO = 1,2 M. AF_12/2020</v>
          </cell>
          <cell r="I1423" t="str">
            <v>M</v>
          </cell>
          <cell r="J1423" t="str">
            <v>COEFICIENTE DE REPRESENTATIVIDADE</v>
          </cell>
          <cell r="K1423">
            <v>1314.31</v>
          </cell>
        </row>
        <row r="1424">
          <cell r="G1424">
            <v>97991</v>
          </cell>
          <cell r="H1424" t="str">
            <v>ACRÉSCIMO PARA POÇO DE VISITA CIRCULAR PARA  ESGOTO, EM CONCRETO PRÉ-MOLDADO, DIÂMETRO INTERNO = 1,5 M. AF_12/2020</v>
          </cell>
          <cell r="I1424" t="str">
            <v>M</v>
          </cell>
          <cell r="J1424" t="str">
            <v>COEFICIENTE DE REPRESENTATIVIDADE</v>
          </cell>
          <cell r="K1424">
            <v>810.46</v>
          </cell>
        </row>
        <row r="1425">
          <cell r="G1425">
            <v>97992</v>
          </cell>
          <cell r="H1425" t="str">
            <v>BASE PARA POÇO DE VISITA CIRCULAR PARA ESGOTO, EM ALVENARIA COM TIJOLOS CERÂMICOS MACIÇOS, DIÂMETRO INTERNO = 1,5 M, PROFUNDIDADE = 1,45 M, EXCLUINDO TAMPÃO. AF_12/2020</v>
          </cell>
          <cell r="I1425" t="str">
            <v>UN</v>
          </cell>
          <cell r="J1425" t="str">
            <v>ATRIBUÍDO SÃO PAULO</v>
          </cell>
          <cell r="K1425">
            <v>3277.04</v>
          </cell>
        </row>
        <row r="1426">
          <cell r="G1426">
            <v>97993</v>
          </cell>
          <cell r="H1426" t="str">
            <v>ACRÉSCIMO PARA POÇO DE VISITA CIRCULAR PARA  ESGOTO, EM ALVENARIA COM TIJOLOS CERÂMICOS MACIÇOS, DIÂMETRO INTERNO = 1,5 M. AF_12/2020</v>
          </cell>
          <cell r="I1426" t="str">
            <v>M</v>
          </cell>
          <cell r="J1426" t="str">
            <v>COEFICIENTE DE REPRESENTATIVIDADE</v>
          </cell>
          <cell r="K1426">
            <v>1604.15</v>
          </cell>
        </row>
        <row r="1427">
          <cell r="G1427">
            <v>97994</v>
          </cell>
          <cell r="H1427" t="str">
            <v>BASE PARA POÇO DE VISITA RETANGULAR PARA  ESGOTO, EM ALVENARIA COM BLOCOS DE CONCRETO, DIMENSÕES INTERNAS = 1X1 M, PROFUNDIDADE = 1,45 M, EXCLUINDO TAMPÃO. AF_12/2020</v>
          </cell>
          <cell r="I1427" t="str">
            <v>UN</v>
          </cell>
          <cell r="J1427" t="str">
            <v>ATRIBUÍDO SÃO PAULO</v>
          </cell>
          <cell r="K1427">
            <v>2065.1</v>
          </cell>
        </row>
        <row r="1428">
          <cell r="G1428">
            <v>97995</v>
          </cell>
          <cell r="H1428" t="str">
            <v>ACRÉSCIMO PARA POÇO DE VISITA RETANGULAR PARA ESGOTO, EM ALVENARIA COM BLOCOS DE CONCRETO, DIMENSÕES INTERNAS = 1X1 M. AF_12/2020</v>
          </cell>
          <cell r="I1428" t="str">
            <v>M</v>
          </cell>
          <cell r="J1428" t="str">
            <v>COEFICIENTE DE REPRESENTATIVIDADE</v>
          </cell>
          <cell r="K1428">
            <v>919.38</v>
          </cell>
        </row>
        <row r="1429">
          <cell r="G1429">
            <v>97996</v>
          </cell>
          <cell r="H1429" t="str">
            <v>BASE PARA POÇO DE VISITA RETANGULAR PARA ESGOTO, EM ALVENARIA COM BLOCOS DE CONCRETO, DIMENSÕES INTERNAS = 1X1,5 M, PROFUNDIDADE = 1,45 M, EXCLUINDO TAMPÃO. AF_12/2020</v>
          </cell>
          <cell r="I1429" t="str">
            <v>UN</v>
          </cell>
          <cell r="J1429" t="str">
            <v>ATRIBUÍDO SÃO PAULO</v>
          </cell>
          <cell r="K1429">
            <v>2618.5300000000002</v>
          </cell>
        </row>
        <row r="1430">
          <cell r="G1430">
            <v>97997</v>
          </cell>
          <cell r="H1430" t="str">
            <v>ACRÉSCIMO PARA POÇO DE VISITA RETANGULAR PARA ESGOTO, EM ALVENARIA COM BLOCOS DE CONCRETO, DIMENSÕES INTERNAS = 1X1,5 M. AF_12/2020</v>
          </cell>
          <cell r="I1430" t="str">
            <v>M</v>
          </cell>
          <cell r="J1430" t="str">
            <v>COEFICIENTE DE REPRESENTATIVIDADE</v>
          </cell>
          <cell r="K1430">
            <v>1096.73</v>
          </cell>
        </row>
        <row r="1431">
          <cell r="G1431">
            <v>97999</v>
          </cell>
          <cell r="H1431" t="str">
            <v>ACRÉSCIMO PARA POÇO DE VISITA RETANGULAR PARA ESGOTO, EM ALVENARIA COM BLOCOS DE CONCRETO, DIMENSÕES INTERNAS = 1X2 M. AF_12/2020</v>
          </cell>
          <cell r="I1431" t="str">
            <v>M</v>
          </cell>
          <cell r="J1431" t="str">
            <v>COEFICIENTE DE REPRESENTATIVIDADE</v>
          </cell>
          <cell r="K1431">
            <v>1274.1300000000001</v>
          </cell>
        </row>
        <row r="1432">
          <cell r="G1432">
            <v>98001</v>
          </cell>
          <cell r="H1432" t="str">
            <v>ACRÉSCIMO PARA POÇO DE VISITA RETANGULAR PARA ESGOTO, EM ALVENARIA COM BLOCOS DE CONCRETO, DIMENSÕES INTERNAS = 1X2,5 M. AF_12/2020</v>
          </cell>
          <cell r="I1432" t="str">
            <v>M</v>
          </cell>
          <cell r="J1432" t="str">
            <v>COEFICIENTE DE REPRESENTATIVIDADE</v>
          </cell>
          <cell r="K1432">
            <v>1451.5</v>
          </cell>
        </row>
        <row r="1433">
          <cell r="G1433">
            <v>98002</v>
          </cell>
          <cell r="H1433" t="str">
            <v>BASE PARA POÇO DE VISITA RETANGULAR PARA ESGOTO, EM ALVENARIA COM BLOCOS DE CONCRETO, DIMENSÕES INTERNAS = 1X3 M, PROFUNDIDADE = 1,45 M, EXCLUINDO TAMPÃO. AF_12/2020</v>
          </cell>
          <cell r="I1433" t="str">
            <v>UN</v>
          </cell>
          <cell r="J1433" t="str">
            <v>ATRIBUÍDO SÃO PAULO</v>
          </cell>
          <cell r="K1433">
            <v>4302.24</v>
          </cell>
        </row>
        <row r="1434">
          <cell r="G1434">
            <v>98003</v>
          </cell>
          <cell r="H1434" t="str">
            <v>ACRÉSCIMO PARA POÇO DE VISITA RETANGULAR PARA ESGOTO, EM ALVENARIA COM BLOCOS DE CONCRETO, DIMENSÕES INTERNAS = 1X3 M. AF_12/2020</v>
          </cell>
          <cell r="I1434" t="str">
            <v>M</v>
          </cell>
          <cell r="J1434" t="str">
            <v>COEFICIENTE DE REPRESENTATIVIDADE</v>
          </cell>
          <cell r="K1434">
            <v>1628.91</v>
          </cell>
        </row>
        <row r="1435">
          <cell r="G1435">
            <v>98005</v>
          </cell>
          <cell r="H1435" t="str">
            <v>ACRÉSCIMO PARA POÇO DE VISITA RETANGULAR PARA ESGOTO, EM ALVENARIA COM BLOCOS DE CONCRETO, DIMENSÕES INTERNAS = 1X3,5 M. AF_12/2020</v>
          </cell>
          <cell r="I1435" t="str">
            <v>M</v>
          </cell>
          <cell r="J1435" t="str">
            <v>COEFICIENTE DE REPRESENTATIVIDADE</v>
          </cell>
          <cell r="K1435">
            <v>1806.3</v>
          </cell>
        </row>
        <row r="1436">
          <cell r="G1436">
            <v>98006</v>
          </cell>
          <cell r="H1436" t="str">
            <v>BASE PARA POÇO DE VISITA RETANGULAR PARA ESGOTO, EM ALVENARIA COM BLOCOS DE CONCRETO, DIMENSÕES INTERNAS = 1X4 M, PROFUNDIDADE = 1,45 M, EXCLUINDO TAMPÃO. AF_12/2020</v>
          </cell>
          <cell r="I1436" t="str">
            <v>UN</v>
          </cell>
          <cell r="J1436" t="str">
            <v>ATRIBUÍDO SÃO PAULO</v>
          </cell>
          <cell r="K1436">
            <v>5407.26</v>
          </cell>
        </row>
        <row r="1437">
          <cell r="G1437">
            <v>98007</v>
          </cell>
          <cell r="H1437" t="str">
            <v>ACRÉSCIMO PARA POÇO DE VISITA RETANGULAR PARA ESGOTO, EM ALVENARIA COM BLOCOS DE CONCRETO, DIMENSÕES INTERNAS = 1X4 M. AF_12/2020</v>
          </cell>
          <cell r="I1437" t="str">
            <v>M</v>
          </cell>
          <cell r="J1437" t="str">
            <v>COEFICIENTE DE REPRESENTATIVIDADE</v>
          </cell>
          <cell r="K1437">
            <v>1983.67</v>
          </cell>
        </row>
        <row r="1438">
          <cell r="G1438">
            <v>98008</v>
          </cell>
          <cell r="H1438" t="str">
            <v>BASE PARA POÇO DE VISITA RETANGULAR PARA ESGOTO, EM ALVENARIA COM BLOCOS DE CONCRETO, DIMENSÕES INTERNAS = 1,5X1,5 M, PROFUNDIDADE = 1,45 M, EXCLUINDO TAMPÃO . AF_12/2020</v>
          </cell>
          <cell r="I1438" t="str">
            <v>UN</v>
          </cell>
          <cell r="J1438" t="str">
            <v>ATRIBUÍDO SÃO PAULO</v>
          </cell>
          <cell r="K1438">
            <v>3260.94</v>
          </cell>
        </row>
        <row r="1439">
          <cell r="G1439">
            <v>98009</v>
          </cell>
          <cell r="H1439" t="str">
            <v>ACRÉSCIMO PARA POÇO DE VISITA RETANGULAR PARA ESGOTO, EM ALVENARIA COM BLOCOS DE CONCRETO, DIMENSÕES INTERNAS = 1,5X1,5 M. AF_12/2020</v>
          </cell>
          <cell r="I1439" t="str">
            <v>M</v>
          </cell>
          <cell r="J1439" t="str">
            <v>COEFICIENTE DE REPRESENTATIVIDADE</v>
          </cell>
          <cell r="K1439">
            <v>1274.1300000000001</v>
          </cell>
        </row>
        <row r="1440">
          <cell r="G1440">
            <v>98010</v>
          </cell>
          <cell r="H1440" t="str">
            <v>BASE PARA POÇO DE VISITA RETANGULAR PARA ESGOTO, EM ALVENARIA COM BLOCOS DE CONCRETO, DIMENSÕES INTERNAS = 1,5X2 M, PROFUNDIDADE = 1,45 M, EXCLUINDO TAMPÃO. AF_12/2020</v>
          </cell>
          <cell r="I1440" t="str">
            <v>UN</v>
          </cell>
          <cell r="J1440" t="str">
            <v>ATRIBUÍDO SÃO PAULO</v>
          </cell>
          <cell r="K1440">
            <v>3982.03</v>
          </cell>
        </row>
        <row r="1441">
          <cell r="G1441">
            <v>98011</v>
          </cell>
          <cell r="H1441" t="str">
            <v>ACRÉSCIMO PARA POÇO DE VISITA RETANGULAR PARA ESGOTO, EM ALVENARIA COM BLOCOS DE CONCRETO, DIMENSÕES INTERNAS = 1,5X2 M. AF_12/2020</v>
          </cell>
          <cell r="I1441" t="str">
            <v>M</v>
          </cell>
          <cell r="J1441" t="str">
            <v>COEFICIENTE DE REPRESENTATIVIDADE</v>
          </cell>
          <cell r="K1441">
            <v>1451.5</v>
          </cell>
        </row>
        <row r="1442">
          <cell r="G1442">
            <v>98012</v>
          </cell>
          <cell r="H1442" t="str">
            <v>BASE PARA POÇO DE VISITA RETANGULAR PARA ESGOTO, EM ALVENARIA COM BLOCOS DE CONCRETO, DIMENSÕES INTERNAS = 1,5X2,5 M, PROFUNDIDADE = 1,45 M, EXCLUINDO TAMPÃO. AF_12/2020</v>
          </cell>
          <cell r="I1442" t="str">
            <v>UN</v>
          </cell>
          <cell r="J1442" t="str">
            <v>ATRIBUÍDO SÃO PAULO</v>
          </cell>
          <cell r="K1442">
            <v>4684.29</v>
          </cell>
        </row>
        <row r="1443">
          <cell r="G1443">
            <v>98013</v>
          </cell>
          <cell r="H1443" t="str">
            <v>ACRÉSCIMO PARA POÇO DE VISITA RETANGULAR PARA ESGOTO, EM ALVENARIA COM BLOCOS DE CONCRETO, DIMENSÕES INTERNAS = 1,5X2,5 M. AF_12/2020</v>
          </cell>
          <cell r="I1443" t="str">
            <v>M</v>
          </cell>
          <cell r="J1443" t="str">
            <v>COEFICIENTE DE REPRESENTATIVIDADE</v>
          </cell>
          <cell r="K1443">
            <v>1628.91</v>
          </cell>
        </row>
        <row r="1444">
          <cell r="G1444">
            <v>98014</v>
          </cell>
          <cell r="H1444" t="str">
            <v>BASE PARA POÇO DE VISITA RETANGULAR PARA ESGOTO, EM ALVENARIA COM BLOCOS DE CONCRETO, DIMENSÕES INTERNAS = 1,5X3 M, PROFUNDIDADE = 1,45 M, EXCLUINDO TAMPÃO. AF_12/2020</v>
          </cell>
          <cell r="I1444" t="str">
            <v>UN</v>
          </cell>
          <cell r="J1444" t="str">
            <v>ATRIBUÍDO SÃO PAULO</v>
          </cell>
          <cell r="K1444">
            <v>5386.51</v>
          </cell>
        </row>
        <row r="1445">
          <cell r="G1445">
            <v>98015</v>
          </cell>
          <cell r="H1445" t="str">
            <v>ACRÉSCIMO PARA POÇO DE VISITA RETANGULAR PARA ESGOTO, EM ALVENARIA COM BLOCOS DE CONCRETO, DIMENSÕES INTERNAS = 1,5X3 M. AF_12/2020</v>
          </cell>
          <cell r="I1445" t="str">
            <v>M</v>
          </cell>
          <cell r="J1445" t="str">
            <v>COEFICIENTE DE REPRESENTATIVIDADE</v>
          </cell>
          <cell r="K1445">
            <v>1806.3</v>
          </cell>
        </row>
        <row r="1446">
          <cell r="G1446">
            <v>98016</v>
          </cell>
          <cell r="H1446" t="str">
            <v>BASE PARA POÇO DE VISITA RETANGULAR PARA ESGOTO, EM ALVENARIA COM BLOCOS DE CONCRETO, DIMENSÕES INTERNAS = 1,5X3,5 M, PROFUNDIDADE = 1,45 M, EXCLUINDO TAMPÃO. AF_12/2020</v>
          </cell>
          <cell r="I1446" t="str">
            <v>UN</v>
          </cell>
          <cell r="J1446" t="str">
            <v>ATRIBUÍDO SÃO PAULO</v>
          </cell>
          <cell r="K1446">
            <v>6091.92</v>
          </cell>
        </row>
        <row r="1447">
          <cell r="G1447">
            <v>98017</v>
          </cell>
          <cell r="H1447" t="str">
            <v>ACRÉSCIMO PARA POÇO DE VISITA RETANGULAR PARA ESGOTO, EM ALVENARIA COM BLOCOS DE CONCRETO, DIMENSÕES INTERNAS = 1,5X3,5 M. AF_12/2020</v>
          </cell>
          <cell r="I1447" t="str">
            <v>M</v>
          </cell>
          <cell r="J1447" t="str">
            <v>COEFICIENTE DE REPRESENTATIVIDADE</v>
          </cell>
          <cell r="K1447">
            <v>1983.67</v>
          </cell>
        </row>
        <row r="1448">
          <cell r="G1448">
            <v>98018</v>
          </cell>
          <cell r="H1448" t="str">
            <v>BASE PARA POÇO DE VISITA RETANGULAR PARA ESGOTO, EM ALVENARIA COM BLOCOS DE CONCRETO, DIMENSÕES INTERNAS = 1,5X4 M, PROFUNDIDADE = 1,45 M, EXCLUINDO TAMPÃO. AF_12/2020</v>
          </cell>
          <cell r="I1448" t="str">
            <v>UN</v>
          </cell>
          <cell r="J1448" t="str">
            <v>ATRIBUÍDO SÃO PAULO</v>
          </cell>
          <cell r="K1448">
            <v>6791.02</v>
          </cell>
        </row>
        <row r="1449">
          <cell r="G1449">
            <v>98019</v>
          </cell>
          <cell r="H1449" t="str">
            <v>ACRÉSCIMO PARA POÇO DE VISITA RETANGULAR PARA ESGOTO, EM ALVENARIA COM BLOCOS DE CONCRETO, DIMENSÕES INTERNAS = 1,5X4 M. AF_12/2020</v>
          </cell>
          <cell r="I1449" t="str">
            <v>M</v>
          </cell>
          <cell r="J1449" t="str">
            <v>COEFICIENTE DE REPRESENTATIVIDADE</v>
          </cell>
          <cell r="K1449">
            <v>2178.06</v>
          </cell>
        </row>
        <row r="1450">
          <cell r="G1450">
            <v>98020</v>
          </cell>
          <cell r="H1450" t="str">
            <v>BASE PARA POÇO DE VISITA RETANGULAR PARA ESGOTO, EM ALVENARIA COM BLOCOS DE CONCRETO, DIMENSÕES INTERNAS = 2X2 M, PROFUNDIDADE = 1,45 M, EXCLUINDO TAMPÃO. AF_12/2020</v>
          </cell>
          <cell r="I1450" t="str">
            <v>UN</v>
          </cell>
          <cell r="J1450" t="str">
            <v>ATRIBUÍDO SÃO PAULO</v>
          </cell>
          <cell r="K1450">
            <v>4816.97</v>
          </cell>
        </row>
        <row r="1451">
          <cell r="G1451">
            <v>98021</v>
          </cell>
          <cell r="H1451" t="str">
            <v>ACRÉSCIMO PARA POÇO DE VISITA RETANGULAR PARA ESGOTO, EM ALVENARIA COM BLOCOS DE CONCRETO, DIMENSÕES INTERNAS = 2X2 M. AF_12/2020</v>
          </cell>
          <cell r="I1451" t="str">
            <v>M</v>
          </cell>
          <cell r="J1451" t="str">
            <v>COEFICIENTE DE REPRESENTATIVIDADE</v>
          </cell>
          <cell r="K1451">
            <v>1645.98</v>
          </cell>
        </row>
        <row r="1452">
          <cell r="G1452">
            <v>98022</v>
          </cell>
          <cell r="H1452" t="str">
            <v>BASE PARA POÇO DE VISITA RETANGULAR PARA ESGOTO, EM ALVENARIA COM BLOCOS DE CONCRETO, DIMENSÕES INTERNAS = 2X2,5 M, PROFUNDIDADE = 1,45 M, EXCLUINDO TAMPÃO. AF_12/2020</v>
          </cell>
          <cell r="I1452" t="str">
            <v>UN</v>
          </cell>
          <cell r="J1452" t="str">
            <v>ATRIBUÍDO SÃO PAULO</v>
          </cell>
          <cell r="K1452">
            <v>5660.57</v>
          </cell>
        </row>
        <row r="1453">
          <cell r="G1453">
            <v>98023</v>
          </cell>
          <cell r="H1453" t="str">
            <v>ACRÉSCIMO PARA POÇO DE VISITA RETANGULAR PARA ESGOTO, EM ALVENARIA COM BLOCOS DE CONCRETO, DIMENSÕES INTERNAS = 2X2,5 M. AF_12/2020</v>
          </cell>
          <cell r="I1453" t="str">
            <v>M</v>
          </cell>
          <cell r="J1453" t="str">
            <v>COEFICIENTE DE REPRESENTATIVIDADE</v>
          </cell>
          <cell r="K1453">
            <v>1823.31</v>
          </cell>
        </row>
        <row r="1454">
          <cell r="G1454">
            <v>98024</v>
          </cell>
          <cell r="H1454" t="str">
            <v>BASE PARA POÇO DE VISITA RETANGULAR PARA ESGOTO, EM ALVENARIA COM BLOCOS DE CONCRETO, DIMENSÕES INTERNAS = 2X3 M, PROFUNDIDADE = 1,45 M, EXCLUINDO TAMPÃO. AF_12/2020</v>
          </cell>
          <cell r="I1454" t="str">
            <v>UN</v>
          </cell>
          <cell r="J1454" t="str">
            <v>ATRIBUÍDO SÃO PAULO</v>
          </cell>
          <cell r="K1454">
            <v>6541.39</v>
          </cell>
        </row>
        <row r="1455">
          <cell r="G1455">
            <v>98025</v>
          </cell>
          <cell r="H1455" t="str">
            <v>ACRÉSCIMO PARA POÇO DE VISITA RETANGULAR PARA ESGOTO, EM ALVENARIA COM BLOCOS DE CONCRETO, DIMENSÕES INTERNAS = 2X3 M. AF_12/2020</v>
          </cell>
          <cell r="I1455" t="str">
            <v>M</v>
          </cell>
          <cell r="J1455" t="str">
            <v>COEFICIENTE DE REPRESENTATIVIDADE</v>
          </cell>
          <cell r="K1455">
            <v>2000.74</v>
          </cell>
        </row>
        <row r="1456">
          <cell r="G1456">
            <v>98026</v>
          </cell>
          <cell r="H1456" t="str">
            <v>BASE PARA POÇO DE VISITA RETANGULAR PARA ESGOTO, EM ALVENARIA COM BLOCOS DE CONCRETO, DIMENSÕES INTERNAS = 2X3,5 M, PROFUNDIDADE = 1,45 M, EXCLUINDO TAMPÃO. AF_12/2020</v>
          </cell>
          <cell r="I1456" t="str">
            <v>UN</v>
          </cell>
          <cell r="J1456" t="str">
            <v>ATRIBUÍDO SÃO PAULO</v>
          </cell>
          <cell r="K1456">
            <v>7385.79</v>
          </cell>
        </row>
        <row r="1457">
          <cell r="G1457">
            <v>98027</v>
          </cell>
          <cell r="H1457" t="str">
            <v>ACRÉSCIMO PARA POÇO DE VISITA RETANGULAR PARA ESGOTO, EM ALVENARIA COM BLOCOS DE CONCRETO, DIMENSÕES INTERNAS = 2X3,5 M. AF_12/2020</v>
          </cell>
          <cell r="I1457" t="str">
            <v>M</v>
          </cell>
          <cell r="J1457" t="str">
            <v>COEFICIENTE DE REPRESENTATIVIDADE</v>
          </cell>
          <cell r="K1457">
            <v>2178.06</v>
          </cell>
        </row>
        <row r="1458">
          <cell r="G1458">
            <v>98028</v>
          </cell>
          <cell r="H1458" t="str">
            <v>BASE PARA POÇO DE VISITA RETANGULAR PARA ESGOTO, EM ALVENARIA COM BLOCOS DE CONCRETO, DIMENSÕES INTERNAS = 2X4 M, PROFUNDIDADE = 1,45 M, EXCLUINDO TAMPÃO. AF_12/2020</v>
          </cell>
          <cell r="I1458" t="str">
            <v>UN</v>
          </cell>
          <cell r="J1458" t="str">
            <v>ATRIBUÍDO SÃO PAULO</v>
          </cell>
          <cell r="K1458">
            <v>8230.23</v>
          </cell>
        </row>
        <row r="1459">
          <cell r="G1459">
            <v>98029</v>
          </cell>
          <cell r="H1459" t="str">
            <v>ACRÉSCIMO PARA POÇO DE VISITA RETANGULAR PARA ESGOTO, EM ALVENARIA COM BLOCOS DE CONCRETO, DIMENSÕES INTERNAS = 2X4 M. AF_12/2020</v>
          </cell>
          <cell r="I1459" t="str">
            <v>M</v>
          </cell>
          <cell r="J1459" t="str">
            <v>COEFICIENTE DE REPRESENTATIVIDADE</v>
          </cell>
          <cell r="K1459">
            <v>2358.9899999999998</v>
          </cell>
        </row>
        <row r="1460">
          <cell r="G1460">
            <v>98030</v>
          </cell>
          <cell r="H1460" t="str">
            <v>BASE PARA POÇO DE VISITA RETANGULAR PARA ESGOTO, EM ALVENARIA COM BLOCOS DE CONCRETO, DIMENSÕES INTERNAS = 2,5X2,5 M, PROFUNDIDADE = 1,45 M, EXCLUINDO TAMPÃO. AF_12/2020</v>
          </cell>
          <cell r="I1460" t="str">
            <v>UN</v>
          </cell>
          <cell r="J1460" t="str">
            <v>ATRIBUÍDO SÃO PAULO</v>
          </cell>
          <cell r="K1460">
            <v>6699.4</v>
          </cell>
        </row>
        <row r="1461">
          <cell r="G1461">
            <v>98031</v>
          </cell>
          <cell r="H1461" t="str">
            <v>ACRÉSCIMO PARA POÇO DE VISITA RETANGULAR PARA ESGOTO, EM ALVENARIA COM BLOCOS DE CONCRETO, DIMENSÕES INTERNAS = 2,5X2,5 M. AF_12/2020</v>
          </cell>
          <cell r="I1461" t="str">
            <v>M</v>
          </cell>
          <cell r="J1461" t="str">
            <v>COEFICIENTE DE REPRESENTATIVIDADE</v>
          </cell>
          <cell r="K1461">
            <v>2004.31</v>
          </cell>
        </row>
        <row r="1462">
          <cell r="G1462">
            <v>98032</v>
          </cell>
          <cell r="H1462" t="str">
            <v>BASE PARA POÇO DE VISITA RETANGULAR PARA ESGOTO, EM ALVENARIA COM BLOCOS DE CONCRETO, DIMENSÕES INTERNAS = 2,5X3 M, PROFUNDIDADE = 1,45 M, EXCLUINDO TAMPÃO. AF_12/2020</v>
          </cell>
          <cell r="I1462" t="str">
            <v>UN</v>
          </cell>
          <cell r="J1462" t="str">
            <v>ATRIBUÍDO SÃO PAULO</v>
          </cell>
          <cell r="K1462">
            <v>7715.5</v>
          </cell>
        </row>
        <row r="1463">
          <cell r="G1463">
            <v>98033</v>
          </cell>
          <cell r="H1463" t="str">
            <v>ACRÉSCIMO PARA POÇO DE VISITA RETANGULAR PARA ESGOTO, EM ALVENARIA COM BLOCOS DE CONCRETO, DIMENSÕES INTERNAS = 2,5X3 M. AF_12/2020</v>
          </cell>
          <cell r="I1463" t="str">
            <v>M</v>
          </cell>
          <cell r="J1463" t="str">
            <v>COEFICIENTE DE REPRESENTATIVIDADE</v>
          </cell>
          <cell r="K1463">
            <v>2181.61</v>
          </cell>
        </row>
        <row r="1464">
          <cell r="G1464">
            <v>98034</v>
          </cell>
          <cell r="H1464" t="str">
            <v>BASE PARA POÇO DE VISITA RETANGULAR PARA ESGOTO, EM ALVENARIA COM BLOCOS DE CONCRETO, DIMENSÕES INTERNAS = 2,5X3,5 M, PROFUNDIDADE = 1,45 M, EXCLUINDO TAMPÃO. AF_12/2020</v>
          </cell>
          <cell r="I1464" t="str">
            <v>UN</v>
          </cell>
          <cell r="J1464" t="str">
            <v>ATRIBUÍDO SÃO PAULO</v>
          </cell>
          <cell r="K1464">
            <v>8731.57</v>
          </cell>
        </row>
        <row r="1465">
          <cell r="G1465">
            <v>98035</v>
          </cell>
          <cell r="H1465" t="str">
            <v>ACRÉSCIMO PARA POÇO DE VISITA RETANGULAR PARA ESGOTO, EM ALVENARIA COM BLOCOS DE CONCRETO, DIMENSÕES INTERNAS = 2,5X3,5 M. AF_12/2020</v>
          </cell>
          <cell r="I1465" t="str">
            <v>M</v>
          </cell>
          <cell r="J1465" t="str">
            <v>COEFICIENTE DE REPRESENTATIVIDADE</v>
          </cell>
          <cell r="K1465">
            <v>2358.9899999999998</v>
          </cell>
        </row>
        <row r="1466">
          <cell r="G1466">
            <v>98036</v>
          </cell>
          <cell r="H1466" t="str">
            <v>BASE PARA POÇO DE VISITA RETANGULAR PARA ESGOTO, EM ALVENARIA COM BLOCOS DE CONCRETO, DIMENSÕES INTERNAS = 2,5X4 M, PROFUNDIDADE = 1,45 M, EXCLUINDO TAMPÃO. AF_12/2020</v>
          </cell>
          <cell r="I1466" t="str">
            <v>UN</v>
          </cell>
          <cell r="J1466" t="str">
            <v>ATRIBUÍDO SÃO PAULO</v>
          </cell>
          <cell r="K1466">
            <v>9747.67</v>
          </cell>
        </row>
        <row r="1467">
          <cell r="G1467">
            <v>98037</v>
          </cell>
          <cell r="H1467" t="str">
            <v>ACRÉSCIMO PARA POÇO DE VISITA RETANGULAR PARA ESGOTO, EM ALVENARIA COM BLOCOS DE CONCRETO, DIMENSÕES INTERNAS = 2,5X4 M. AF_12/2020</v>
          </cell>
          <cell r="I1467" t="str">
            <v>M</v>
          </cell>
          <cell r="J1467" t="str">
            <v>COEFICIENTE DE REPRESENTATIVIDADE</v>
          </cell>
          <cell r="K1467">
            <v>2539.92</v>
          </cell>
        </row>
        <row r="1468">
          <cell r="G1468">
            <v>98038</v>
          </cell>
          <cell r="H1468" t="str">
            <v>BASE PARA POÇO DE VISITA RETANGULAR PARA ESGOTO, EM ALVENARIA COM BLOCOS DE CONCRETO, DIMENSÕES INTERNAS = 3X3 M, PROFUNDIDADE = 1,45 M, EXCLUINDO TAMPÃO. AF_12/2020</v>
          </cell>
          <cell r="I1468" t="str">
            <v>UN</v>
          </cell>
          <cell r="J1468" t="str">
            <v>ATRIBUÍDO SÃO PAULO</v>
          </cell>
          <cell r="K1468">
            <v>8914.2099999999991</v>
          </cell>
        </row>
        <row r="1469">
          <cell r="G1469">
            <v>98039</v>
          </cell>
          <cell r="H1469" t="str">
            <v>ACRÉSCIMO PARA POÇO DE VISITA RETANGULAR PARA ESGOTO, EM ALVENARIA COM BLOCOS DE CONCRETO, DIMENSÕES INTERNAS = 3X3 M. AF_12/2020</v>
          </cell>
          <cell r="I1469" t="str">
            <v>M</v>
          </cell>
          <cell r="J1469" t="str">
            <v>COEFICIENTE DE REPRESENTATIVIDADE</v>
          </cell>
          <cell r="K1469">
            <v>2362.5500000000002</v>
          </cell>
        </row>
        <row r="1470">
          <cell r="G1470">
            <v>98040</v>
          </cell>
          <cell r="H1470" t="str">
            <v>BASE PARA POÇO DE VISITA RETANGULAR PARA ESGOTO, EM ALVENARIA COM BLOCOS DE CONCRETO, DIMENSÕES INTERNAS = 3X3,5 M, PROFUNDIDADE = 1,45 M, EXCLUINDO TAMPÃO. AF_12/2020</v>
          </cell>
          <cell r="I1470" t="str">
            <v>UN</v>
          </cell>
          <cell r="J1470" t="str">
            <v>ATRIBUÍDO SÃO PAULO</v>
          </cell>
          <cell r="K1470">
            <v>10083.56</v>
          </cell>
        </row>
        <row r="1471">
          <cell r="G1471">
            <v>98041</v>
          </cell>
          <cell r="H1471" t="str">
            <v>ACRÉSCIMO PARA POÇO DE VISITA RETANGULAR PARA ESGOTO, EM ALVENARIA COM BLOCOS DE CONCRETO, DIMENSÕES INTERNAS = 3X3,5 M. AF_12/2020</v>
          </cell>
          <cell r="I1471" t="str">
            <v>M</v>
          </cell>
          <cell r="J1471" t="str">
            <v>COEFICIENTE DE REPRESENTATIVIDADE</v>
          </cell>
          <cell r="K1471">
            <v>2539.92</v>
          </cell>
        </row>
        <row r="1472">
          <cell r="G1472">
            <v>98042</v>
          </cell>
          <cell r="H1472" t="str">
            <v>BASE PARA POÇO DE VISITA RETANGULAR PARA ESGOTO, EM ALVENARIA COM BLOCOS DE CONCRETO, DIMENSÕES INTERNAS = 3X4 M, PROFUNDIDADE = 1,45 M, EXCLUINDO TAMPÃO. AF_12/2020</v>
          </cell>
          <cell r="I1472" t="str">
            <v>UN</v>
          </cell>
          <cell r="J1472" t="str">
            <v>ATRIBUÍDO SÃO PAULO</v>
          </cell>
          <cell r="K1472">
            <v>11252.91</v>
          </cell>
        </row>
        <row r="1473">
          <cell r="G1473">
            <v>98043</v>
          </cell>
          <cell r="H1473" t="str">
            <v>ACRÉSCIMO PARA POÇO DE VISITA RETANGULAR PARA ESGOTO, EM ALVENARIA COM BLOCOS DE CONCRETO, DIMENSÕES INTERNAS = 3X4 M. AF_12/2020</v>
          </cell>
          <cell r="I1473" t="str">
            <v>M</v>
          </cell>
          <cell r="J1473" t="str">
            <v>COEFICIENTE DE REPRESENTATIVIDADE</v>
          </cell>
          <cell r="K1473">
            <v>2720.87</v>
          </cell>
        </row>
        <row r="1474">
          <cell r="G1474">
            <v>98044</v>
          </cell>
          <cell r="H1474" t="str">
            <v>BASE PARA POÇO DE VISITA RETANGULAR PARA ESGOTO, EM ALVENARIA COM BLOCOS DE CONCRETO, DIMENSÕES INTERNAS = 3,5X3,5 M, PROFUNDIDADE = 1,45 M, EXCLUINDO TAMPÃO. AF_12/2020</v>
          </cell>
          <cell r="I1474" t="str">
            <v>UN</v>
          </cell>
          <cell r="J1474" t="str">
            <v>ATRIBUÍDO SÃO PAULO</v>
          </cell>
          <cell r="K1474">
            <v>11427.27</v>
          </cell>
        </row>
        <row r="1475">
          <cell r="G1475">
            <v>98045</v>
          </cell>
          <cell r="H1475" t="str">
            <v>ACRÉSCIMO PARA POÇO DE VISITA RETANGULAR PARA ESGOTO, EM ALVENARIA COM BLOCOS DE CONCRETO, DIMENSÕES INTERNAS = 3,5X3,5 M. AF_12/2020</v>
          </cell>
          <cell r="I1475" t="str">
            <v>M</v>
          </cell>
          <cell r="J1475" t="str">
            <v>COEFICIENTE DE REPRESENTATIVIDADE</v>
          </cell>
          <cell r="K1475">
            <v>2720.87</v>
          </cell>
        </row>
        <row r="1476">
          <cell r="G1476">
            <v>98046</v>
          </cell>
          <cell r="H1476" t="str">
            <v>BASE PARA POÇO DE VISITA RETANGULAR PARA ESGOTO, EM ALVENARIA COM BLOCOS DE CONCRETO, DIMENSÕES INTERNAS = 3,5X4 M, PROFUNDIDADE = 1,45 M, EXCLUINDO TAMPÃO. AF_12/2020</v>
          </cell>
          <cell r="I1476" t="str">
            <v>UN</v>
          </cell>
          <cell r="J1476" t="str">
            <v>ATRIBUÍDO SÃO PAULO</v>
          </cell>
          <cell r="K1476">
            <v>12758.15</v>
          </cell>
        </row>
        <row r="1477">
          <cell r="G1477">
            <v>98047</v>
          </cell>
          <cell r="H1477" t="str">
            <v>ACRÉSCIMO PARA POÇO DE VISITA RETANGULAR PARA ESGOTO, EM ALVENARIA COM BLOCOS DE CONCRETO, DIMENSÕES INTERNAS = 3,5X4 M. AF_12/2020</v>
          </cell>
          <cell r="I1477" t="str">
            <v>M</v>
          </cell>
          <cell r="J1477" t="str">
            <v>COEFICIENTE DE REPRESENTATIVIDADE</v>
          </cell>
          <cell r="K1477">
            <v>2901.78</v>
          </cell>
        </row>
        <row r="1478">
          <cell r="G1478">
            <v>98048</v>
          </cell>
          <cell r="H1478" t="str">
            <v>BASE PARA POÇO DE VISITA RETANGULAR PARA ESGOTO, EM ALVENARIA COM BLOCOS DE CONCRETO, DIMENSÕES INTERNAS = 4X4 M, PROFUNDIDADE = 1,45 M, EXCLUINDO TAMPÃO. AF_12/2020</v>
          </cell>
          <cell r="I1478" t="str">
            <v>UN</v>
          </cell>
          <cell r="J1478" t="str">
            <v>ATRIBUÍDO SÃO PAULO</v>
          </cell>
          <cell r="K1478">
            <v>14864.15</v>
          </cell>
        </row>
        <row r="1479">
          <cell r="G1479">
            <v>98049</v>
          </cell>
          <cell r="H1479" t="str">
            <v>ACRÉSCIMO PARA POÇO DE VISITA RETANGULAR PARA ESGOTO, EM ALVENARIA COM BLOCOS DE CONCRETO, DIMENSÕES INTERNAS = 4X4 M. AF_12/2020</v>
          </cell>
          <cell r="I1479" t="str">
            <v>M</v>
          </cell>
          <cell r="J1479" t="str">
            <v>COEFICIENTE DE REPRESENTATIVIDADE</v>
          </cell>
          <cell r="K1479">
            <v>3047.92</v>
          </cell>
        </row>
        <row r="1480">
          <cell r="G1480">
            <v>98050</v>
          </cell>
          <cell r="H1480" t="str">
            <v>CHAMINÉ CIRCULAR PARA POÇO DE VISITA PARA ESGOTO, EM CONCRETO PRÉ-MOLDADO, DIÂMETRO INTERNO = 0,6 M. AF_12/2020</v>
          </cell>
          <cell r="I1480" t="str">
            <v>M</v>
          </cell>
          <cell r="J1480" t="str">
            <v>COEFICIENTE DE REPRESENTATIVIDADE</v>
          </cell>
          <cell r="K1480">
            <v>237.58</v>
          </cell>
        </row>
        <row r="1481">
          <cell r="G1481">
            <v>98051</v>
          </cell>
          <cell r="H1481" t="str">
            <v>CHAMINÉ CIRCULAR PARA POÇO DE VISITA PARA ESGOTO, EM ALVENARIA COM TIJOLOS CERÂMICOS MACIÇOS, DIÂMETRO INTERNO = 0,6 M. AF_12/2020</v>
          </cell>
          <cell r="I1481" t="str">
            <v>M</v>
          </cell>
          <cell r="J1481" t="str">
            <v>COEFICIENTE DE REPRESENTATIVIDADE</v>
          </cell>
          <cell r="K1481">
            <v>744.96</v>
          </cell>
        </row>
        <row r="1482">
          <cell r="G1482">
            <v>98405</v>
          </cell>
          <cell r="H1482" t="str">
            <v>BASE PARA POÇO DE VISITA CIRCULAR PARA  ESGOTO, EM ALVENARIA COM TIJOLOS CERÂMICOS MACIÇOS, DIÂMETRO INTERNO = 1 M, PROFUNDIDADE = 1,45 M, EXCLUINDO TAMPÃO. AF_12/2020</v>
          </cell>
          <cell r="I1482" t="str">
            <v>UN</v>
          </cell>
          <cell r="J1482" t="str">
            <v>ATRIBUÍDO SÃO PAULO</v>
          </cell>
          <cell r="K1482">
            <v>2118.89</v>
          </cell>
        </row>
        <row r="1483">
          <cell r="G1483">
            <v>98406</v>
          </cell>
          <cell r="H1483" t="str">
            <v>BASE PARA POÇO DE VISITA RETANGULAR PARA ESGOTO, EM ALVENARIA COM BLOCOS DE CONCRETO, DIMENSÕES INTERNAS = 1X3,5 M, PROFUNDIDADE = 1,45 M, EXCLUINDO TAMPÃO. AF_12/2020</v>
          </cell>
          <cell r="I1483" t="str">
            <v>UN</v>
          </cell>
          <cell r="J1483" t="str">
            <v>ATRIBUÍDO SÃO PAULO</v>
          </cell>
          <cell r="K1483">
            <v>4858.57</v>
          </cell>
        </row>
        <row r="1484">
          <cell r="G1484">
            <v>98407</v>
          </cell>
          <cell r="H1484" t="str">
            <v>BASE PARA POÇO DE VISITA RETANGULAR PARA ESGOTO, EM ALVENARIA COM BLOCOS DE CONCRETO, DIMENSÕES INTERNAS = 1X2 M, PROFUNDIDADE = 1,45 M, EXCLUINDO TAMPÃO. AF_12/2020</v>
          </cell>
          <cell r="I1484" t="str">
            <v>UN</v>
          </cell>
          <cell r="J1484" t="str">
            <v>ATRIBUÍDO SÃO PAULO</v>
          </cell>
          <cell r="K1484">
            <v>3171.79</v>
          </cell>
        </row>
        <row r="1485">
          <cell r="G1485">
            <v>98408</v>
          </cell>
          <cell r="H1485" t="str">
            <v>BASE PARA POÇO DE VISITA RETANGULAR PARA ESGOTO, EM ALVENARIA COM BLOCOS DE CONCRETO, DIMENSÕES INTERNAS = 1X2,5 M, PROFUNDIDADE = 1,45 M, EXCLUINDO TAMPÃO. AF_12/2020</v>
          </cell>
          <cell r="I1485" t="str">
            <v>UN</v>
          </cell>
          <cell r="J1485" t="str">
            <v>ATRIBUÍDO SÃO PAULO</v>
          </cell>
          <cell r="K1485">
            <v>3725.18</v>
          </cell>
        </row>
        <row r="1486">
          <cell r="G1486">
            <v>98409</v>
          </cell>
          <cell r="H1486" t="str">
            <v>ACRÉSCIMO PARA POÇO DE VISITA CIRCULAR PARA ESGOTO, EM CONCRETO PRÉ-MOLDADO, DIÂMETRO INTERNO = 0,8 M. AF_12/2020</v>
          </cell>
          <cell r="I1486" t="str">
            <v>M</v>
          </cell>
          <cell r="J1486" t="str">
            <v>COEFICIENTE DE REPRESENTATIVIDADE</v>
          </cell>
          <cell r="K1486">
            <v>323.77</v>
          </cell>
        </row>
        <row r="1487">
          <cell r="G1487">
            <v>98410</v>
          </cell>
          <cell r="H1487" t="str">
            <v>BASE PARA POÇO DE VISITA CIRCULAR PARA ESGOTO, EM CONCRETO PRÉ-MOLDADO, DIÂMETRO INTERNO = 1 M, PROFUNDIDADE = 1,45 M, EXCLUINDO TAMPÃO. AF_12/2020</v>
          </cell>
          <cell r="I1487" t="str">
            <v>UN</v>
          </cell>
          <cell r="J1487" t="str">
            <v>ATRIBUÍDO SÃO PAULO</v>
          </cell>
          <cell r="K1487">
            <v>1017.91</v>
          </cell>
        </row>
        <row r="1488">
          <cell r="G1488">
            <v>98414</v>
          </cell>
          <cell r="H1488" t="str">
            <v>BASE PARA POÇO DE VISITA CIRCULAR PARA  ESGOTO, EM CONCRETO PRÉ-MOLDADO, DIÂMETRO INTERNO = 1 M, PROFUNDIDADE = 1,45 M, EXCLUINDO TAMPÃO. AF_12/2020</v>
          </cell>
          <cell r="I1488" t="str">
            <v>UN</v>
          </cell>
          <cell r="J1488" t="str">
            <v>ATRIBUÍDO SÃO PAULO</v>
          </cell>
          <cell r="K1488">
            <v>1009.15</v>
          </cell>
        </row>
        <row r="1489">
          <cell r="G1489">
            <v>98415</v>
          </cell>
          <cell r="H1489" t="str">
            <v>(COMPOSIÇÃO REPRESENTATIVA) POÇO DE VISITA CIRCULAR PARA ESGOTO, EM CONCRETO PRÉ-MOLDADO, DIÂMETRO INTERNO = 1,0 M, PROFUNDIDADE ATÉ 1,50 M, EXCLUINDO TAMPÃO. AF_04/2018</v>
          </cell>
          <cell r="I1489" t="str">
            <v>UN</v>
          </cell>
          <cell r="J1489" t="str">
            <v>ATRIBUÍDO SÃO PAULO</v>
          </cell>
          <cell r="K1489">
            <v>1154.99</v>
          </cell>
        </row>
        <row r="1490">
          <cell r="G1490">
            <v>98416</v>
          </cell>
          <cell r="H1490" t="str">
            <v>(COMPOSIÇÃO REPRESENTATIVA) POÇO DE VISITA CIRCULAR PARA ESGOTO, EM CONCRETO PRÉ-MOLDADO, DIÂMETRO INTERNO = 1,0 M, PROFUNDIDADE DE 1,50 A 2,00 M, EXCLUINDO TAMPÃO. AF_04/2018</v>
          </cell>
          <cell r="I1490" t="str">
            <v>UN</v>
          </cell>
          <cell r="J1490" t="str">
            <v>ATRIBUÍDO SÃO PAULO</v>
          </cell>
          <cell r="K1490">
            <v>1223.29</v>
          </cell>
        </row>
        <row r="1491">
          <cell r="G1491">
            <v>98417</v>
          </cell>
          <cell r="H1491" t="str">
            <v>(COMPOSIÇÃO REPRESENTATIVA) POÇO DE VISITA CIRCULAR PARA ESGOTO, EM CONCRETO PRÉ-MOLDADO, DIÂMETRO INTERNO = 1,0 M, PROFUNDIDADE DE 2,00 A 2,50 M, EXCLUINDO TAMPÃO. AF_04/2018</v>
          </cell>
          <cell r="I1491" t="str">
            <v>UN</v>
          </cell>
          <cell r="J1491" t="str">
            <v>ATRIBUÍDO SÃO PAULO</v>
          </cell>
          <cell r="K1491">
            <v>1437.44</v>
          </cell>
        </row>
        <row r="1492">
          <cell r="G1492">
            <v>98418</v>
          </cell>
          <cell r="H1492" t="str">
            <v>(COMPOSIÇÃO REPRESENTATIVA) POÇO DE VISITA CIRCULAR PARA ESGOTO, EM CONCRETO PRÉ-MOLDADO, DIÂMETRO INTERNO = 1,0 M, PROFUNDIDADE DE 2,50 A 3,00 M, EXCLUINDO TAMPÃO. AF_04/2018</v>
          </cell>
          <cell r="I1492" t="str">
            <v>UN</v>
          </cell>
          <cell r="J1492" t="str">
            <v>ATRIBUÍDO SÃO PAULO</v>
          </cell>
          <cell r="K1492">
            <v>1556.23</v>
          </cell>
        </row>
        <row r="1493">
          <cell r="G1493">
            <v>98419</v>
          </cell>
          <cell r="H1493" t="str">
            <v>(COMPOSIÇÃO REPRESENTATIVA) POÇO DE VISITA CIRCULAR PARA ESGOTO, EM CONCRETO PRÉ-MOLDADO, DIÂMETRO INTERNO = 1,0 M, PROFUNDIDADE DE 3,00 A 3,50 M, EXCLUINDO TAMPÃO. AF_04/2018</v>
          </cell>
          <cell r="I1493" t="str">
            <v>UN</v>
          </cell>
          <cell r="J1493" t="str">
            <v>ATRIBUÍDO SÃO PAULO</v>
          </cell>
          <cell r="K1493">
            <v>1675.02</v>
          </cell>
        </row>
        <row r="1494">
          <cell r="G1494">
            <v>98420</v>
          </cell>
          <cell r="H1494" t="str">
            <v>(COMPOSIÇÃO REPRESENTATIVA) POÇO DE VISITA CIRCULAR PARA ESGOTO, EM CONCRETO PRÉ-MOLDADO, DIÂMETRO INTERNO = 1,0 M, PROFUNDIDADE ATÉ 1,50 M, INCLUINDO TAMPÃO DE FERRO FUNDIDO, DIÂMETRO DE 60 CM. AF_04/2018</v>
          </cell>
          <cell r="I1494" t="str">
            <v>UN</v>
          </cell>
          <cell r="J1494" t="str">
            <v>ATRIBUÍDO SÃO PAULO</v>
          </cell>
          <cell r="K1494">
            <v>1436.81</v>
          </cell>
        </row>
        <row r="1495">
          <cell r="G1495">
            <v>98421</v>
          </cell>
          <cell r="H1495" t="str">
            <v>(COMPOSIÇÃO REPRESENTATIVA) POÇO DE VISITA CIRCULAR PARA ESGOTO, EM CONCRETO PRÉ-MOLDADO, DIÂMETRO INTERNO = 1,0 M, PROFUNDIDADE DE 1,50 A 2,00 M, INCLUINDO TAMPÃO DE FERRO FUNDIDO, DIÂMETRO DE 60 CM. AF_04/2018</v>
          </cell>
          <cell r="I1495" t="str">
            <v>UN</v>
          </cell>
          <cell r="J1495" t="str">
            <v>ATRIBUÍDO SÃO PAULO</v>
          </cell>
          <cell r="K1495">
            <v>1650.95</v>
          </cell>
        </row>
        <row r="1496">
          <cell r="G1496">
            <v>98422</v>
          </cell>
          <cell r="H1496" t="str">
            <v>(COMPOSIÇÃO REPRESENTATIVA) POÇO DE VISITA CIRCULAR PARA ESGOTO, EM CONCRETO PRÉ-MOLDADO, DIÂMETRO INTERNO = 1,0 M, PROFUNDIDADE DE 2,00 A 2,50 M, INCLUINDO TAMPÃO DE FERRO FUNDIDO, DIÂMETRO DE 60 CM. AF_04/2018</v>
          </cell>
          <cell r="I1496" t="str">
            <v>UN</v>
          </cell>
          <cell r="J1496" t="str">
            <v>ATRIBUÍDO SÃO PAULO</v>
          </cell>
          <cell r="K1496">
            <v>1865.1</v>
          </cell>
        </row>
        <row r="1497">
          <cell r="G1497">
            <v>98423</v>
          </cell>
          <cell r="H1497" t="str">
            <v>(COMPOSIÇÃO REPRESENTATIVA) POÇO DE VISITA CIRCULAR PARA ESGOTO, EM CONCRETO PRÉ-MOLDADO, DIÂMETRO INTERNO = 1,0 M, PROFUNDIDADE DE 2,50 A 3,00 M, INCLUINDO TAMPÃO DE FERRO FUNDIDO, DIÂMETRO DE 60 CM. AF_04/2018</v>
          </cell>
          <cell r="I1497" t="str">
            <v>UN</v>
          </cell>
          <cell r="J1497" t="str">
            <v>ATRIBUÍDO SÃO PAULO</v>
          </cell>
          <cell r="K1497">
            <v>1983.89</v>
          </cell>
        </row>
        <row r="1498">
          <cell r="G1498">
            <v>98424</v>
          </cell>
          <cell r="H1498" t="str">
            <v>(COMPOSIÇÃO REPRESENTATIVA) POÇO DE VISITA CIRCULAR PARA ESGOTO, EM CONCRETO PRÉ-MOLDADO, DIÂMETRO INTERNO = 1,0 M, PROFUNDIDADE DE 3,00 A 3,50 M, INCLUINDO TAMPÃO DE FERRO FUNDIDO, DIÂMETRO DE 60 CM. AF_04/2018</v>
          </cell>
          <cell r="I1498" t="str">
            <v>UN</v>
          </cell>
          <cell r="J1498" t="str">
            <v>ATRIBUÍDO SÃO PAULO</v>
          </cell>
          <cell r="K1498">
            <v>2102.6799999999998</v>
          </cell>
        </row>
        <row r="1499">
          <cell r="G1499">
            <v>98425</v>
          </cell>
          <cell r="H1499" t="str">
            <v>(COMPOSIÇÃO REPRESENTATIVA) POÇO DE VISITA CIRCULAR PARA ESGOTO, EM ALVENARIA COM TIJOLOS CERÂMICOS MACIÇOS, DIÂMETRO INTERNO = 1,2 M, PROFUNDIDADE ATÉ 1,50 M, EXCLUINDO TAMPÃO. AF_04/2018</v>
          </cell>
          <cell r="I1499" t="str">
            <v>UN</v>
          </cell>
          <cell r="J1499" t="str">
            <v>ATRIBUÍDO SÃO PAULO</v>
          </cell>
          <cell r="K1499">
            <v>2536.33</v>
          </cell>
        </row>
        <row r="1500">
          <cell r="G1500">
            <v>98426</v>
          </cell>
          <cell r="H1500" t="str">
            <v>(COMPOSIÇÃO REPRESENTATIVA) POÇO DE VISITA CIRCULAR PARA ESGOTO, EM ALVENARIA COM TIJOLOS CERÂMICOS MACIÇOS, DIÂMETRO INTERNO = 1,2 M, PROFUNDIDADE DE 1,50 A 2,00 M, EXCLUINDO TAMPÃO. AF_04/2018</v>
          </cell>
          <cell r="I1500" t="str">
            <v>UN</v>
          </cell>
          <cell r="J1500" t="str">
            <v>ATRIBUÍDO SÃO PAULO</v>
          </cell>
          <cell r="K1500">
            <v>3193.48</v>
          </cell>
        </row>
        <row r="1501">
          <cell r="G1501">
            <v>98427</v>
          </cell>
          <cell r="H1501" t="str">
            <v>(COMPOSIÇÃO REPRESENTATIVA) POÇO DE VISITA CIRCULAR PARA ESGOTO, EM ALVENARIA COM TIJOLOS CERÂMICOS MACIÇOS, DIÂMETRO INTERNO = 1,2 M, PROFUNDIDADE DE 2,00 A 2,50 M, EXCLUINDO TAMPÃO. AF_04/2018</v>
          </cell>
          <cell r="I1501" t="str">
            <v>UN</v>
          </cell>
          <cell r="J1501" t="str">
            <v>ATRIBUÍDO SÃO PAULO</v>
          </cell>
          <cell r="K1501">
            <v>3850.64</v>
          </cell>
        </row>
        <row r="1502">
          <cell r="G1502">
            <v>98428</v>
          </cell>
          <cell r="H1502" t="str">
            <v>(COMPOSIÇÃO REPRESENTATIVA) POÇO DE VISITA CIRCULAR PARA ESGOTO, EM ALVENARIA COM TIJOLOS CERÂMICOS MACIÇOS, DIÂMETRO INTERNO = 1,2 M, PROFUNDIDADE DE 2,50 A 3,00 M, EXCLUINDO TAMPÃO. AF_04/2018</v>
          </cell>
          <cell r="I1502" t="str">
            <v>UN</v>
          </cell>
          <cell r="J1502" t="str">
            <v>ATRIBUÍDO SÃO PAULO</v>
          </cell>
          <cell r="K1502">
            <v>4223.12</v>
          </cell>
        </row>
        <row r="1503">
          <cell r="G1503">
            <v>98429</v>
          </cell>
          <cell r="H1503" t="str">
            <v>(COMPOSIÇÃO REPRESENTATIVA) POÇO DE VISITA CIRCULAR PARA ESGOTO, EM ALVENARIA COM TIJOLOS CERÂMICOS MACIÇOS, DIÂMETRO INTERNO = 1,2 M, PROFUNDIDADE DE 3,00 A 3,50 M, EXCLUINDO TAMPÃO. AF_04/2018</v>
          </cell>
          <cell r="I1503" t="str">
            <v>UN</v>
          </cell>
          <cell r="J1503" t="str">
            <v>ATRIBUÍDO SÃO PAULO</v>
          </cell>
          <cell r="K1503">
            <v>4595.6000000000004</v>
          </cell>
        </row>
        <row r="1504">
          <cell r="G1504">
            <v>98430</v>
          </cell>
          <cell r="H1504" t="str">
            <v>(COMPOSIÇÃO REPRESENTATIVA) POÇO DE VISITA CIRCULAR PARA ESGOTO, EM ALVENARIA COM TIJOLOS CERÂMICOS MACIÇOS, DIÂMETRO INTERNO = 1,2 M, PROFUNDIDADE ATÉ 1,50 M, INCLUINDO TAMPÃO DE FERRO FUNDIDO, DIÂMETRO DE 60 CM. AF_04/2018</v>
          </cell>
          <cell r="I1504" t="str">
            <v>UN</v>
          </cell>
          <cell r="J1504" t="str">
            <v>ATRIBUÍDO SÃO PAULO</v>
          </cell>
          <cell r="K1504">
            <v>2963.99</v>
          </cell>
        </row>
        <row r="1505">
          <cell r="G1505">
            <v>98431</v>
          </cell>
          <cell r="H1505" t="str">
            <v>(COMPOSIÇÃO REPRESENTATIVA) POÇO DE VISITA CIRCULAR PARA ESGOTO, EM ALVENARIA COM TIJOLOS CERÂMICOS MACIÇOS, DIÂMETRO INTERNO = 1,2 M, PROFUNDIDADE DE 1,50 A 2,00 M, INCLUINDO TAMPÃO DE FERRO FUNDIDO, DIÂMETRO DE 60 CM. AF_04/2018</v>
          </cell>
          <cell r="I1505" t="str">
            <v>UN</v>
          </cell>
          <cell r="J1505" t="str">
            <v>ATRIBUÍDO SÃO PAULO</v>
          </cell>
          <cell r="K1505">
            <v>3621.14</v>
          </cell>
        </row>
        <row r="1506">
          <cell r="G1506">
            <v>98432</v>
          </cell>
          <cell r="H1506" t="str">
            <v>(COMPOSIÇÃO REPRESENTATIVA) POÇO DE VISITA CIRCULAR PARA ESGOTO, EM ALVENARIA COM TIJOLOS CERÂMICOS MACIÇOS, DIÂMETRO INTERNO = 1,2 M, PROFUNDIDADE DE 2,00 A 2,50 M, INCLUINDO TAMPÃO DE FERRO FUNDIDO, DIÂMETRO DE 60 CM. AF_04/2018</v>
          </cell>
          <cell r="I1506" t="str">
            <v>UN</v>
          </cell>
          <cell r="J1506" t="str">
            <v>ATRIBUÍDO SÃO PAULO</v>
          </cell>
          <cell r="K1506">
            <v>4278.3</v>
          </cell>
        </row>
        <row r="1507">
          <cell r="G1507">
            <v>98433</v>
          </cell>
          <cell r="H1507" t="str">
            <v>(COMPOSIÇÃO REPRESENTATIVA) POÇO DE VISITA CIRCULAR PARA ESGOTO, EM ALVENARIA COM TIJOLOS CERÂMICOS MACIÇOS, DIÂMETRO INTERNO = 1,2 M, PROFUNDIDADE DE 2,50 A 3,00 M, INCLUINDO TAMPÃO DE FERRO FUNDIDO, DIÂMETRO DE 60 CM. AF_04/2018</v>
          </cell>
          <cell r="I1507" t="str">
            <v>UN</v>
          </cell>
          <cell r="J1507" t="str">
            <v>ATRIBUÍDO SÃO PAULO</v>
          </cell>
          <cell r="K1507">
            <v>4650.78</v>
          </cell>
        </row>
        <row r="1508">
          <cell r="G1508">
            <v>98434</v>
          </cell>
          <cell r="H1508" t="str">
            <v>(COMPOSIÇÃO REPRESENTATIVA) POÇO DE VISITA CIRCULAR PARA ESGOTO, EM ALVENARIA COM TIJOLOS CERÂMICOS MACIÇOS, DIÂMETRO INTERNO = 1,2 M, PROFUNDIDADE DE 3,00 A 3,50 M, INCLUINDO TAMPÃO DE FERRO FUNDIDO, DIÂMETRO DE 60 CM. AF_04/2018</v>
          </cell>
          <cell r="I1508" t="str">
            <v>UN</v>
          </cell>
          <cell r="J1508" t="str">
            <v>ATRIBUÍDO SÃO PAULO</v>
          </cell>
          <cell r="K1508">
            <v>5023.26</v>
          </cell>
        </row>
        <row r="1509">
          <cell r="G1509">
            <v>99240</v>
          </cell>
          <cell r="H1509" t="str">
            <v>ACRÉSCIMO PARA POÇO DE VISITA CIRCULAR PARA DRENAGEM, EM CONCRETO PRÉ-MOLDADO, DIÂMETRO INTERNO = 1,2 M. AF_12/2020</v>
          </cell>
          <cell r="I1509" t="str">
            <v>M</v>
          </cell>
          <cell r="J1509" t="str">
            <v>COEFICIENTE DE REPRESENTATIVIDADE</v>
          </cell>
          <cell r="K1509">
            <v>569.25</v>
          </cell>
        </row>
        <row r="1510">
          <cell r="G1510">
            <v>99241</v>
          </cell>
          <cell r="H1510" t="str">
            <v>ACRÉSCIMO PARA POÇO DE VISITA RETANGULAR PARA DRENAGEM, EM ALVENARIA COM BLOCOS DE CONCRETO, DIMENSÕES INTERNAS = 1,5X1,5 M. AF_12/2020</v>
          </cell>
          <cell r="I1510" t="str">
            <v>M</v>
          </cell>
          <cell r="J1510" t="str">
            <v>COEFICIENTE DE REPRESENTATIVIDADE</v>
          </cell>
          <cell r="K1510">
            <v>1232.19</v>
          </cell>
        </row>
        <row r="1511">
          <cell r="G1511">
            <v>99242</v>
          </cell>
          <cell r="H1511" t="str">
            <v>BASE PARA POÇO DE VISITA CIRCULAR PARA DRENAGEM, EM ALVENARIA COM TIJOLOS CERÂMICOS MACIÇOS, DIÂMETRO INTERNO = 1,2 M, PROFUNDIDADE = 1,45 M, EXCLUINDO TAMPÃO. AF_12/2020</v>
          </cell>
          <cell r="I1511" t="str">
            <v>UN</v>
          </cell>
          <cell r="J1511" t="str">
            <v>ATRIBUÍDO SÃO PAULO</v>
          </cell>
          <cell r="K1511">
            <v>2479.31</v>
          </cell>
        </row>
        <row r="1512">
          <cell r="G1512">
            <v>99243</v>
          </cell>
          <cell r="H1512" t="str">
            <v>ACRÉSCIMO PARA POÇO DE VISITA CIRCULAR PARA DRENAGEM, EM ALVENARIA COM TIJOLOS CERÂMICOS MACIÇOS, DIÂMETRO INTERNO = 1,2 M. AF_12/2020</v>
          </cell>
          <cell r="I1512" t="str">
            <v>M</v>
          </cell>
          <cell r="J1512" t="str">
            <v>COEFICIENTE DE REPRESENTATIVIDADE</v>
          </cell>
          <cell r="K1512">
            <v>1260.31</v>
          </cell>
        </row>
        <row r="1513">
          <cell r="G1513">
            <v>99244</v>
          </cell>
          <cell r="H1513" t="str">
            <v>BASE PARA POÇO DE VISITA RETANGULAR PARA DRENAGEM, EM ALVENARIA COM BLOCOS DE CONCRETO, DIMENSÕES INTERNAS = 1,5X2 M, PROFUNDIDADE = 1,45 M, EXCLUINDO TAMPÃO. AF_12/2020</v>
          </cell>
          <cell r="I1513" t="str">
            <v>UN</v>
          </cell>
          <cell r="J1513" t="str">
            <v>ATRIBUÍDO SÃO PAULO</v>
          </cell>
          <cell r="K1513">
            <v>3913.51</v>
          </cell>
        </row>
        <row r="1514">
          <cell r="G1514">
            <v>99246</v>
          </cell>
          <cell r="H1514" t="str">
            <v>ACRÉSCIMO PARA POÇO DE VISITA CIRCULAR PARA DRENAGEM, EM CONCRETO PRÉ-MOLDADO, DIÂMETRO INTERNO = 1,5 M. AF_12/2020</v>
          </cell>
          <cell r="I1514" t="str">
            <v>M</v>
          </cell>
          <cell r="J1514" t="str">
            <v>COEFICIENTE DE REPRESENTATIVIDADE</v>
          </cell>
          <cell r="K1514">
            <v>807.73</v>
          </cell>
        </row>
        <row r="1515">
          <cell r="G1515">
            <v>99247</v>
          </cell>
          <cell r="H1515" t="str">
            <v>ACRÉSCIMO PARA POÇO DE VISITA RETANGULAR PARA DRENAGEM, EM ALVENARIA COM BLOCOS DE CONCRETO, DIMENSÕES INTERNAS = 1,5X2 M. AF_12/2020</v>
          </cell>
          <cell r="I1515" t="str">
            <v>M</v>
          </cell>
          <cell r="J1515" t="str">
            <v>COEFICIENTE DE REPRESENTATIVIDADE</v>
          </cell>
          <cell r="K1515">
            <v>1403.4</v>
          </cell>
        </row>
        <row r="1516">
          <cell r="G1516">
            <v>99248</v>
          </cell>
          <cell r="H1516" t="str">
            <v>BASE PARA POÇO DE VISITA CIRCULAR PARA DRENAGEM, EM ALVENARIA COM TIJOLOS CERÂMICOS MACIÇOS, DIÂMETRO INTERNO = 1,5 M, PROFUNDIDADE = 1,45 M, EXCLUINDO TAMPÃO. AF_12/2020</v>
          </cell>
          <cell r="I1516" t="str">
            <v>UN</v>
          </cell>
          <cell r="J1516" t="str">
            <v>ATRIBUÍDO SÃO PAULO</v>
          </cell>
          <cell r="K1516">
            <v>3709.33</v>
          </cell>
        </row>
        <row r="1517">
          <cell r="G1517">
            <v>99249</v>
          </cell>
          <cell r="H1517" t="str">
            <v>ACRÉSCIMO PARA POÇO DE VISITA CIRCULAR PARA DRENAGEM, EM ALVENARIA COM TIJOLOS CERÂMICOS MACIÇOS, DIÂMETRO INTERNO = 1,5 M. AF_12/2020</v>
          </cell>
          <cell r="I1517" t="str">
            <v>M</v>
          </cell>
          <cell r="J1517" t="str">
            <v>COEFICIENTE DE REPRESENTATIVIDADE</v>
          </cell>
          <cell r="K1517">
            <v>1541.74</v>
          </cell>
        </row>
        <row r="1518">
          <cell r="G1518">
            <v>99252</v>
          </cell>
          <cell r="H1518" t="str">
            <v>BASE PARA POÇO DE VISITA RETANGULAR PARA DRENAGEM, EM ALVENARIA COM BLOCOS DE CONCRETO, DIMENSÕES INTERNAS = 1X1 M, PROFUNDIDADE = 1,45 M, EXCLUINDO TAMPÃO. AF_12/2020</v>
          </cell>
          <cell r="I1518" t="str">
            <v>UN</v>
          </cell>
          <cell r="J1518" t="str">
            <v>ATRIBUÍDO SÃO PAULO</v>
          </cell>
          <cell r="K1518">
            <v>2029.38</v>
          </cell>
        </row>
        <row r="1519">
          <cell r="G1519">
            <v>99254</v>
          </cell>
          <cell r="H1519" t="str">
            <v>ACRÉSCIMO PARA POÇO DE VISITA RETANGULAR PARA DRENAGEM, EM ALVENARIA COM BLOCOS DE CONCRETO, DIMENSÕES INTERNAS = 1X1 M. AF_12/2020</v>
          </cell>
          <cell r="I1519" t="str">
            <v>M</v>
          </cell>
          <cell r="J1519" t="str">
            <v>COEFICIENTE DE REPRESENTATIVIDADE</v>
          </cell>
          <cell r="K1519">
            <v>889.77</v>
          </cell>
        </row>
        <row r="1520">
          <cell r="G1520">
            <v>99256</v>
          </cell>
          <cell r="H1520" t="str">
            <v>BASE PARA POÇO DE VISITA RETANGULAR PARA DRENAGEM, EM ALVENARIA COM BLOCOS DE CONCRETO, DIMENSÕES INTERNAS = 1,5X2,5 M, PROFUNDIDADE = 1,45 M, EXCLUINDO TAMPÃO. AF_12/2020</v>
          </cell>
          <cell r="I1520" t="str">
            <v>UN</v>
          </cell>
          <cell r="J1520" t="str">
            <v>ATRIBUÍDO SÃO PAULO</v>
          </cell>
          <cell r="K1520">
            <v>4613.13</v>
          </cell>
        </row>
        <row r="1521">
          <cell r="G1521">
            <v>99259</v>
          </cell>
          <cell r="H1521" t="str">
            <v>BASE PARA POÇO DE VISITA RETANGULAR PARA DRENAGEM, EM ALVENARIA COM BLOCOS DE CONCRETO, DIMENSÕES INTERNAS = 1X1,5 M, PROFUNDIDADE = 1,45 M, EXCLUINDO TAMPÃO. AF_12/2020</v>
          </cell>
          <cell r="I1521" t="str">
            <v>UN</v>
          </cell>
          <cell r="J1521" t="str">
            <v>ATRIBUÍDO SÃO PAULO</v>
          </cell>
          <cell r="K1521">
            <v>2572.9499999999998</v>
          </cell>
        </row>
        <row r="1522">
          <cell r="G1522">
            <v>99261</v>
          </cell>
          <cell r="H1522" t="str">
            <v>ACRÉSCIMO PARA POÇO DE VISITA RETANGULAR PARA DRENAGEM, EM ALVENARIA COM BLOCOS DE CONCRETO, DIMENSÕES INTERNAS = 1X1,5 M. AF_12/2020</v>
          </cell>
          <cell r="I1522" t="str">
            <v>M</v>
          </cell>
          <cell r="J1522" t="str">
            <v>COEFICIENTE DE REPRESENTATIVIDADE</v>
          </cell>
          <cell r="K1522">
            <v>1060.97</v>
          </cell>
        </row>
        <row r="1523">
          <cell r="G1523">
            <v>99263</v>
          </cell>
          <cell r="H1523" t="str">
            <v>ACRÉSCIMO PARA POÇO DE VISITA RETANGULAR PARA DRENAGEM, EM ALVENARIA COM BLOCOS DE CONCRETO, DIMENSÕES INTERNAS = 1,5X2,5 M. AF_12/2020</v>
          </cell>
          <cell r="I1523" t="str">
            <v>M</v>
          </cell>
          <cell r="J1523" t="str">
            <v>COEFICIENTE DE REPRESENTATIVIDADE</v>
          </cell>
          <cell r="K1523">
            <v>1574.64</v>
          </cell>
        </row>
        <row r="1524">
          <cell r="G1524">
            <v>99265</v>
          </cell>
          <cell r="H1524" t="str">
            <v>BASE PARA POÇO DE VISITA RETANGULAR PARA DRENAGEM, EM ALVENARIA COM BLOCOS DE CONCRETO, DIMENSÕES INTERNAS = 1X2 M, PROFUNDIDADE = 1,45 M, EXCLUINDO TAMPÃO. AF_12/2020</v>
          </cell>
          <cell r="I1524" t="str">
            <v>UN</v>
          </cell>
          <cell r="J1524" t="str">
            <v>ATRIBUÍDO SÃO PAULO</v>
          </cell>
          <cell r="K1524">
            <v>3116.33</v>
          </cell>
        </row>
        <row r="1525">
          <cell r="G1525">
            <v>99266</v>
          </cell>
          <cell r="H1525" t="str">
            <v>ACRÉSCIMO PARA POÇO DE VISITA RETANGULAR PARA DRENAGEM, EM ALVENARIA COM BLOCOS DE CONCRETO, DIMENSÕES INTERNAS = 1X2 M. AF_12/2020</v>
          </cell>
          <cell r="I1525" t="str">
            <v>M</v>
          </cell>
          <cell r="J1525" t="str">
            <v>COEFICIENTE DE REPRESENTATIVIDADE</v>
          </cell>
          <cell r="K1525">
            <v>1232.19</v>
          </cell>
        </row>
        <row r="1526">
          <cell r="G1526">
            <v>99267</v>
          </cell>
          <cell r="H1526" t="str">
            <v>BASE PARA POÇO DE VISITA RETANGULAR PARA DRENAGEM, EM ALVENARIA COM BLOCOS DE CONCRETO, DIMENSÕES INTERNAS = 1X2,5 M, PROFUNDIDADE = 1,45 M, EXCLUINDO TAMPÃO. AF_12/2020</v>
          </cell>
          <cell r="I1526" t="str">
            <v>UN</v>
          </cell>
          <cell r="J1526" t="str">
            <v>ATRIBUÍDO SÃO PAULO</v>
          </cell>
          <cell r="K1526">
            <v>3661.83</v>
          </cell>
        </row>
        <row r="1527">
          <cell r="G1527">
            <v>99268</v>
          </cell>
          <cell r="H1527" t="str">
            <v>POÇO DE INSPEÇÃO CIRCULAR PARA DRENAGEM, EM CONCRETO PRÉ-MOLDADO, DIÂMETRO INTERNO = 0,6 M, PROFUNDIDADE = 1 M, EXCLUINDO TAMPÃO. AF_12/2020</v>
          </cell>
          <cell r="I1527" t="str">
            <v>UN</v>
          </cell>
          <cell r="J1527" t="str">
            <v>ATRIBUÍDO SÃO PAULO</v>
          </cell>
          <cell r="K1527">
            <v>388.27</v>
          </cell>
        </row>
        <row r="1528">
          <cell r="G1528">
            <v>99269</v>
          </cell>
          <cell r="H1528" t="str">
            <v>ACRÉSCIMO PARA POÇO DE VISITA RETANGULAR PARA DRENAGEM, EM ALVENARIA COM BLOCOS DE CONCRETO, DIMENSÕES INTERNAS = 1X2,5 M. AF_12/2020</v>
          </cell>
          <cell r="I1528" t="str">
            <v>M</v>
          </cell>
          <cell r="J1528" t="str">
            <v>COEFICIENTE DE REPRESENTATIVIDADE</v>
          </cell>
          <cell r="K1528">
            <v>1403.4</v>
          </cell>
        </row>
        <row r="1529">
          <cell r="G1529">
            <v>99270</v>
          </cell>
          <cell r="H1529" t="str">
            <v>POÇO DE INSPEÇÃO CIRCULAR PARA DRENAGEM, EM CONCRETO PRÉ-MOLDADO, DIÂMETRO INTERNO = 0,6 M, PROFUNDIDADE = 1,5 M, EXCLUINDO TAMPÃO. AF_12/2020</v>
          </cell>
          <cell r="I1529" t="str">
            <v>UN</v>
          </cell>
          <cell r="J1529" t="str">
            <v>ATRIBUÍDO SÃO PAULO</v>
          </cell>
          <cell r="K1529">
            <v>533.19000000000005</v>
          </cell>
        </row>
        <row r="1530">
          <cell r="G1530">
            <v>99271</v>
          </cell>
          <cell r="H1530" t="str">
            <v>BASE PARA POÇO DE VISITA RETANGULAR PARA DRENAGEM, EM ALVENARIA COM BLOCOS DE CONCRETO, DIMENSÕES INTERNAS = 1,5X3 M, PROFUNDIDADE = 1,45 M, EXCLUINDO TAMPÃO. AF_12/2020</v>
          </cell>
          <cell r="I1530" t="str">
            <v>UN</v>
          </cell>
          <cell r="J1530" t="str">
            <v>ATRIBUÍDO SÃO PAULO</v>
          </cell>
          <cell r="K1530">
            <v>5293.28</v>
          </cell>
        </row>
        <row r="1531">
          <cell r="G1531">
            <v>99272</v>
          </cell>
          <cell r="H1531" t="str">
            <v>POÇO DE INSPEÇÃO CIRCULAR PARA DRENAGEM, EM ALVENARIA COM TIJOLOS CERÂMICOS MACIÇOS, DIÂMETRO INTERNO = 0,6 M, PROFUNDIDADE = 1 M, EXCLUINDO TAMPÃO. AF_12/2020</v>
          </cell>
          <cell r="I1531" t="str">
            <v>UN</v>
          </cell>
          <cell r="J1531" t="str">
            <v>ATRIBUÍDO SÃO PAULO</v>
          </cell>
          <cell r="K1531">
            <v>900.94</v>
          </cell>
        </row>
        <row r="1532">
          <cell r="G1532">
            <v>99273</v>
          </cell>
          <cell r="H1532" t="str">
            <v>POÇO DE INSPEÇÃO CIRCULAR PARA DRENAGEM, EM ALVENARIA COM TIJOLOS CERÂMICOS MACIÇOS, DIÂMETRO INTERNO = 0,6 M, PROFUNDIDADE = 1,5 M, EXCLUINDO TAMPÃO. AF_12/2020</v>
          </cell>
          <cell r="I1532" t="str">
            <v>UN</v>
          </cell>
          <cell r="J1532" t="str">
            <v>ATRIBUÍDO SÃO PAULO</v>
          </cell>
          <cell r="K1532">
            <v>1253.22</v>
          </cell>
        </row>
        <row r="1533">
          <cell r="G1533">
            <v>99274</v>
          </cell>
          <cell r="H1533" t="str">
            <v>BASE PARA POÇO DE VISITA RETANGULAR PARA DRENAGEM, EM ALVENARIA COM BLOCOS DE CONCRETO, DIMENSÕES INTERNAS = 1X3 M, PROFUNDIDADE = 1,45 M, EXCLUINDO TAMPÃO. AF_12/2020</v>
          </cell>
          <cell r="I1533" t="str">
            <v>UN</v>
          </cell>
          <cell r="J1533" t="str">
            <v>ATRIBUÍDO SÃO PAULO</v>
          </cell>
          <cell r="K1533">
            <v>4227.1000000000004</v>
          </cell>
        </row>
        <row r="1534">
          <cell r="G1534">
            <v>99275</v>
          </cell>
          <cell r="H1534" t="str">
            <v>BASE PARA POÇO DE VISITA CIRCULAR PARA DRENAGEM, EM CONCRETO PRÉ-MOLDADO, DIÂMETRO INTERNO = 0,8 M, PROFUNDIDADE = 1,45 M, EXCLUINDO TAMPÃO. AF_12/2020</v>
          </cell>
          <cell r="I1534" t="str">
            <v>UN</v>
          </cell>
          <cell r="J1534" t="str">
            <v>ATRIBUÍDO SÃO PAULO</v>
          </cell>
          <cell r="K1534">
            <v>762.14</v>
          </cell>
        </row>
        <row r="1535">
          <cell r="G1535">
            <v>99276</v>
          </cell>
          <cell r="H1535" t="str">
            <v>ACRÉSCIMO PARA POÇO DE VISITA RETANGULAR PARA DRENAGEM, EM ALVENARIA COM BLOCOS DE CONCRETO, DIMENSÕES INTERNAS = 1,5X3 M. AF_12/2020</v>
          </cell>
          <cell r="I1535" t="str">
            <v>M</v>
          </cell>
          <cell r="J1535" t="str">
            <v>COEFICIENTE DE REPRESENTATIVIDADE</v>
          </cell>
          <cell r="K1535">
            <v>1745.86</v>
          </cell>
        </row>
        <row r="1536">
          <cell r="G1536">
            <v>99277</v>
          </cell>
          <cell r="H1536" t="str">
            <v>ACRÉSCIMO PARA POÇO DE VISITA RETANGULAR PARA DRENAGEM, EM ALVENARIA COM BLOCOS DE CONCRETO, DIMENSÕES INTERNAS = 1X3 M. AF_12/2020</v>
          </cell>
          <cell r="I1536" t="str">
            <v>M</v>
          </cell>
          <cell r="J1536" t="str">
            <v>COEFICIENTE DE REPRESENTATIVIDADE</v>
          </cell>
          <cell r="K1536">
            <v>1574.64</v>
          </cell>
        </row>
        <row r="1537">
          <cell r="G1537">
            <v>99278</v>
          </cell>
          <cell r="H1537" t="str">
            <v>ACRÉSCIMO PARA POÇO DE VISITA CIRCULAR PARA DRENAGEM, EM CONCRETO PRÉ-MOLDADO, DIÂMETRO INTERNO = 0,8 M. AF_12/2020</v>
          </cell>
          <cell r="I1537" t="str">
            <v>M</v>
          </cell>
          <cell r="J1537" t="str">
            <v>COEFICIENTE DE REPRESENTATIVIDADE</v>
          </cell>
          <cell r="K1537">
            <v>322.55</v>
          </cell>
        </row>
        <row r="1538">
          <cell r="G1538">
            <v>99279</v>
          </cell>
          <cell r="H1538" t="str">
            <v>BASE PARA POÇO DE VISITA RETANGULAR PARA DRENAGEM, EM ALVENARIA COM BLOCOS DE CONCRETO, DIMENSÕES INTERNAS = 1X3,5 M, PROFUNDIDADE = 1,45 M, EXCLUINDO TAMPÃO. AF_12/2020</v>
          </cell>
          <cell r="I1538" t="str">
            <v>UN</v>
          </cell>
          <cell r="J1538" t="str">
            <v>ATRIBUÍDO SÃO PAULO</v>
          </cell>
          <cell r="K1538">
            <v>4773.58</v>
          </cell>
        </row>
        <row r="1539">
          <cell r="G1539">
            <v>99280</v>
          </cell>
          <cell r="H1539" t="str">
            <v>BASE PARA POÇO DE VISITA CIRCULAR PARA DRENAGEM, EM ALVENARIA COM TIJOLOS CERÂMICOS MACIÇOS, DIÂMETRO INTERNO = 0,8 M, PROFUNDIDADE = 1,45 M, EXCLUINDO TAMPÃO. AF_12/2020</v>
          </cell>
          <cell r="I1539" t="str">
            <v>UN</v>
          </cell>
          <cell r="J1539" t="str">
            <v>ATRIBUÍDO SÃO PAULO</v>
          </cell>
          <cell r="K1539">
            <v>1661.83</v>
          </cell>
        </row>
        <row r="1540">
          <cell r="G1540">
            <v>99281</v>
          </cell>
          <cell r="H1540" t="str">
            <v>ACRÉSCIMO PARA POÇO DE VISITA RETANGULAR PARA DRENAGEM, EM ALVENARIA COM BLOCOS DE CONCRETO, DIMENSÕES INTERNAS = 1X3,5 M. AF_12/2020</v>
          </cell>
          <cell r="I1540" t="str">
            <v>M</v>
          </cell>
          <cell r="J1540" t="str">
            <v>COEFICIENTE DE REPRESENTATIVIDADE</v>
          </cell>
          <cell r="K1540">
            <v>1745.86</v>
          </cell>
        </row>
        <row r="1541">
          <cell r="G1541">
            <v>99282</v>
          </cell>
          <cell r="H1541" t="str">
            <v>ACRÉSCIMO PARA POÇO DE VISITA RETANGULAR PARA DRENAGEM, EM ALVENARIA COM BLOCOS DE CONCRETO, DIMENSÕES INTERNAS = 2,5X2,5 M. AF_12/2020</v>
          </cell>
          <cell r="I1541" t="str">
            <v>M</v>
          </cell>
          <cell r="J1541" t="str">
            <v>COEFICIENTE DE REPRESENTATIVIDADE</v>
          </cell>
          <cell r="K1541">
            <v>1935.46</v>
          </cell>
        </row>
        <row r="1542">
          <cell r="G1542">
            <v>99283</v>
          </cell>
          <cell r="H1542" t="str">
            <v>ACRÉSCIMO PARA POÇO DE VISITA CIRCULAR PARA DRENAGEM, EM ALVENARIA COM TIJOLOS CERÂMICOS MACIÇOS, DIÂMETRO INTERNO = 0,8 M. AF_12/2020</v>
          </cell>
          <cell r="I1542" t="str">
            <v>M</v>
          </cell>
          <cell r="J1542" t="str">
            <v>COEFICIENTE DE REPRESENTATIVIDADE</v>
          </cell>
          <cell r="K1542">
            <v>885.05</v>
          </cell>
        </row>
        <row r="1543">
          <cell r="G1543">
            <v>99284</v>
          </cell>
          <cell r="H1543" t="str">
            <v>BASE PARA POÇO DE VISITA RETANGULAR PARA DRENAGEM, EM ALVENARIA COM BLOCOS DE CONCRETO, DIMENSÕES INTERNAS = 1,5X3,5 M, PROFUNDIDADE = 1,45 M, EXCLUINDO TAMPÃO. AF_12/2020</v>
          </cell>
          <cell r="I1543" t="str">
            <v>UN</v>
          </cell>
          <cell r="J1543" t="str">
            <v>ATRIBUÍDO SÃO PAULO</v>
          </cell>
          <cell r="K1543">
            <v>5983.25</v>
          </cell>
        </row>
        <row r="1544">
          <cell r="G1544">
            <v>99285</v>
          </cell>
          <cell r="H1544" t="str">
            <v>BASE PARA POÇO DE VISITA CIRCULAR PARA DRENAGEM, EM CONCRETO PRÉ-MOLDADO, DIÂMETRO INTERNO = 1 M, PROFUNDIDADE = 1,45 M, EXCLUINDO TAMPÃO. AF_05/2018</v>
          </cell>
          <cell r="I1544" t="str">
            <v>UN</v>
          </cell>
          <cell r="J1544" t="str">
            <v>ATRIBUÍDO SÃO PAULO</v>
          </cell>
          <cell r="K1544">
            <v>1084.95</v>
          </cell>
        </row>
        <row r="1545">
          <cell r="G1545">
            <v>99286</v>
          </cell>
          <cell r="H1545" t="str">
            <v>BASE PARA POÇO DE VISITA RETANGULAR PARA DRENAGEM, EM ALVENARIA COM BLOCOS DE CONCRETO, DIMENSÕES INTERNAS = 1X4 M, PROFUNDIDADE = 1,45 M, EXCLUINDO TAMPÃO. AF_12/2020</v>
          </cell>
          <cell r="I1545" t="str">
            <v>UN</v>
          </cell>
          <cell r="J1545" t="str">
            <v>ATRIBUÍDO SÃO PAULO</v>
          </cell>
          <cell r="K1545">
            <v>5312.41</v>
          </cell>
        </row>
        <row r="1546">
          <cell r="G1546">
            <v>99287</v>
          </cell>
          <cell r="H1546" t="str">
            <v>BASE PARA POÇO DE VISITA RETANGULAR PARA DRENAGEM, EM ALVENARIA COM BLOCOS DE CONCRETO, DIMENSÕES INTERNAS = 2,5X3 M, PROFUNDIDADE = 1,45 M, EXCLUINDO TAMPÃO. AF_12/2020</v>
          </cell>
          <cell r="I1546" t="str">
            <v>UN</v>
          </cell>
          <cell r="J1546" t="str">
            <v>ATRIBUÍDO SÃO PAULO</v>
          </cell>
          <cell r="K1546">
            <v>7581.26</v>
          </cell>
        </row>
        <row r="1547">
          <cell r="G1547">
            <v>99288</v>
          </cell>
          <cell r="H1547" t="str">
            <v>ACRÉSCIMO PARA POÇO DE VISITA CIRCULAR PARA DRENAGEM, EM CONCRETO PRÉ-MOLDADO, DIÂMETRO INTERNO = 1 M. AF_12/2020</v>
          </cell>
          <cell r="I1547" t="str">
            <v>M</v>
          </cell>
          <cell r="J1547" t="str">
            <v>COEFICIENTE DE REPRESENTATIVIDADE</v>
          </cell>
          <cell r="K1547">
            <v>482.19</v>
          </cell>
        </row>
        <row r="1548">
          <cell r="G1548">
            <v>99289</v>
          </cell>
          <cell r="H1548" t="str">
            <v>ACRÉSCIMO PARA POÇO DE VISITA RETANGULAR PARA DRENAGEM, EM ALVENARIA COM BLOCOS DE CONCRETO, DIMENSÕES INTERNAS = 1X4 M. AF_12/2020</v>
          </cell>
          <cell r="I1548" t="str">
            <v>M</v>
          </cell>
          <cell r="J1548" t="str">
            <v>COEFICIENTE DE REPRESENTATIVIDADE</v>
          </cell>
          <cell r="K1548">
            <v>1881.91</v>
          </cell>
        </row>
        <row r="1549">
          <cell r="G1549">
            <v>99290</v>
          </cell>
          <cell r="H1549" t="str">
            <v>BASE PARA POÇO DE VISITA RETANGULAR PARA DRENAGEM, EM ALVENARIA COM BLOCOS DE CONCRETO, DIMENSÕES INTERNAS = 1,5X1,5 M, PROFUNDIDADE = 1,45 M, EXCLUINDO TAMPÃO. AF_12/2020</v>
          </cell>
          <cell r="I1549" t="str">
            <v>UN</v>
          </cell>
          <cell r="J1549" t="str">
            <v>ATRIBUÍDO SÃO PAULO</v>
          </cell>
          <cell r="K1549">
            <v>3204.78</v>
          </cell>
        </row>
        <row r="1550">
          <cell r="G1550">
            <v>99291</v>
          </cell>
          <cell r="H1550" t="str">
            <v>ACRÉSCIMO PARA POÇO DE VISITA RETANGULAR PARA DRENAGEM, EM ALVENARIA COM BLOCOS DE CONCRETO, DIMENSÕES INTERNAS = 1,5X3,5 M. AF_12/2020</v>
          </cell>
          <cell r="I1550" t="str">
            <v>M</v>
          </cell>
          <cell r="J1550" t="str">
            <v>COEFICIENTE DE REPRESENTATIVIDADE</v>
          </cell>
          <cell r="K1550">
            <v>1917.06</v>
          </cell>
        </row>
        <row r="1551">
          <cell r="G1551">
            <v>99292</v>
          </cell>
          <cell r="H1551" t="str">
            <v>BASE PARA POÇO DE VISITA CIRCULAR PARA DRENAGEM, EM ALVENARIA COM TIJOLOS CERÂMICOS MACIÇOS, DIÂMETRO INTERNO = 1 M, PROFUNDIDADE = 1,45 M, EXCLUINDO TAMPÃO. AF_12/2020</v>
          </cell>
          <cell r="I1551" t="str">
            <v>UN</v>
          </cell>
          <cell r="J1551" t="str">
            <v>ATRIBUÍDO SÃO PAULO</v>
          </cell>
          <cell r="K1551">
            <v>2067.61</v>
          </cell>
        </row>
        <row r="1552">
          <cell r="G1552">
            <v>99293</v>
          </cell>
          <cell r="H1552" t="str">
            <v>ACRÉSCIMO PARA POÇO DE VISITA CIRCULAR PARA DRENAGEM, EM ALVENARIA COM TIJOLOS CERÂMICOS MACIÇOS, DIÂMETRO INTERNO = 1 M. AF_12/2020</v>
          </cell>
          <cell r="I1552" t="str">
            <v>M</v>
          </cell>
          <cell r="J1552" t="str">
            <v>COEFICIENTE DE REPRESENTATIVIDADE</v>
          </cell>
          <cell r="K1552">
            <v>1072.6600000000001</v>
          </cell>
        </row>
        <row r="1553">
          <cell r="G1553">
            <v>99294</v>
          </cell>
          <cell r="H1553" t="str">
            <v>BASE PARA POÇO DE VISITA RETANGULAR PARA DRENAGEM, EM ALVENARIA COM BLOCOS DE CONCRETO, DIMENSÕES INTERNAS = 1,5X4 M, PROFUNDIDADE = 1,45 M, EXCLUINDO TAMPÃO. AF_12/2020</v>
          </cell>
          <cell r="I1553" t="str">
            <v>UN</v>
          </cell>
          <cell r="J1553" t="str">
            <v>ATRIBUÍDO SÃO PAULO</v>
          </cell>
          <cell r="K1553">
            <v>6575.98</v>
          </cell>
        </row>
        <row r="1554">
          <cell r="G1554">
            <v>99296</v>
          </cell>
          <cell r="H1554" t="str">
            <v>ACRÉSCIMO PARA POÇO DE VISITA RETANGULAR PARA DRENAGEM, EM ALVENARIA COM BLOCOS DE CONCRETO, DIMENSÕES INTERNAS = 2,5X3 M. AF_12/2020</v>
          </cell>
          <cell r="I1554" t="str">
            <v>M</v>
          </cell>
          <cell r="J1554" t="str">
            <v>COEFICIENTE DE REPRESENTATIVIDADE</v>
          </cell>
          <cell r="K1554">
            <v>2106.6</v>
          </cell>
        </row>
        <row r="1555">
          <cell r="G1555">
            <v>99297</v>
          </cell>
          <cell r="H1555" t="str">
            <v>ACRÉSCIMO PARA POÇO DE VISITA RETANGULAR PARA DRENAGEM, EM ALVENARIA COM BLOCOS DE CONCRETO, DIMENSÕES INTERNAS = 1,5X4 M. AF_12/2020</v>
          </cell>
          <cell r="I1555" t="str">
            <v>M</v>
          </cell>
          <cell r="J1555" t="str">
            <v>COEFICIENTE DE REPRESENTATIVIDADE</v>
          </cell>
          <cell r="K1555">
            <v>2103.44</v>
          </cell>
        </row>
        <row r="1556">
          <cell r="G1556">
            <v>99298</v>
          </cell>
          <cell r="H1556" t="str">
            <v>BASE PARA POÇO DE VISITA RETANGULAR PARA DRENAGEM, EM ALVENARIA COM BLOCOS DE CONCRETO, DIMENSÕES INTERNAS = 2,5X3,5 M, PROFUNDIDADE = 1,45 M, EXCLUINDO TAMPÃO. AF_12/2020</v>
          </cell>
          <cell r="I1556" t="str">
            <v>UN</v>
          </cell>
          <cell r="J1556" t="str">
            <v>ATRIBUÍDO SÃO PAULO</v>
          </cell>
          <cell r="K1556">
            <v>8579.14</v>
          </cell>
        </row>
        <row r="1557">
          <cell r="G1557">
            <v>99299</v>
          </cell>
          <cell r="H1557" t="str">
            <v>ACRÉSCIMO PARA POÇO DE VISITA RETANGULAR PARA DRENAGEM, EM ALVENARIA COM BLOCOS DE CONCRETO, DIMENSÕES INTERNAS = 2,5X3,5 M. AF_12/2020</v>
          </cell>
          <cell r="I1557" t="str">
            <v>M</v>
          </cell>
          <cell r="J1557" t="str">
            <v>COEFICIENTE DE REPRESENTATIVIDADE</v>
          </cell>
          <cell r="K1557">
            <v>2277.81</v>
          </cell>
        </row>
        <row r="1558">
          <cell r="G1558">
            <v>99300</v>
          </cell>
          <cell r="H1558" t="str">
            <v>BASE PARA POÇO DE VISITA RETANGULAR PARA DRENAGEM, EM ALVENARIA COM BLOCOS DE CONCRETO, DIMENSÕES INTERNAS = 2,5X4 M, PROFUNDIDADE = 1,45 M, EXCLUINDO TAMPÃO. AF_12/2020</v>
          </cell>
          <cell r="I1558" t="str">
            <v>UN</v>
          </cell>
          <cell r="J1558" t="str">
            <v>ATRIBUÍDO SÃO PAULO</v>
          </cell>
          <cell r="K1558">
            <v>9577.18</v>
          </cell>
        </row>
        <row r="1559">
          <cell r="G1559">
            <v>99301</v>
          </cell>
          <cell r="H1559" t="str">
            <v>BASE PARA POÇO DE VISITA RETANGULAR PARA DRENAGEM, EM ALVENARIA COM BLOCOS DE CONCRETO, DIMENSÕES INTERNAS = 2X2 M, PROFUNDIDADE = 1,45 M, EXCLUINDO TAMPÃO. AF_12/2020</v>
          </cell>
          <cell r="I1559" t="str">
            <v>UN</v>
          </cell>
          <cell r="J1559" t="str">
            <v>ATRIBUÍDO SÃO PAULO</v>
          </cell>
          <cell r="K1559">
            <v>4737.99</v>
          </cell>
        </row>
        <row r="1560">
          <cell r="G1560">
            <v>99302</v>
          </cell>
          <cell r="H1560" t="str">
            <v>ACRÉSCIMO PARA POÇO DE VISITA RETANGULAR PARA DRENAGEM, EM ALVENARIA COM BLOCOS DE CONCRETO, DIMENSÕES INTERNAS = 2,5X4 M. AF_12/2020</v>
          </cell>
          <cell r="I1560" t="str">
            <v>M</v>
          </cell>
          <cell r="J1560" t="str">
            <v>COEFICIENTE DE REPRESENTATIVIDADE</v>
          </cell>
          <cell r="K1560">
            <v>2452.19</v>
          </cell>
        </row>
        <row r="1561">
          <cell r="G1561">
            <v>99303</v>
          </cell>
          <cell r="H1561" t="str">
            <v>BASE PARA POÇO DE VISITA RETANGULAR PARA DRENAGEM, EM ALVENARIA COM BLOCOS DE CONCRETO, DIMENSÕES INTERNAS = 3X3 M, PROFUNDIDADE = 1,45 M, EXCLUINDO TAMPÃO. AF_12/2020</v>
          </cell>
          <cell r="I1561" t="str">
            <v>UN</v>
          </cell>
          <cell r="J1561" t="str">
            <v>ATRIBUÍDO SÃO PAULO</v>
          </cell>
          <cell r="K1561">
            <v>8758.32</v>
          </cell>
        </row>
        <row r="1562">
          <cell r="G1562">
            <v>99304</v>
          </cell>
          <cell r="H1562" t="str">
            <v>ACRÉSCIMO PARA POÇO DE VISITA RETANGULAR PARA DRENAGEM, EM ALVENARIA COM BLOCOS DE CONCRETO, DIMENSÕES INTERNAS = 3X3 M. AF_12/2020</v>
          </cell>
          <cell r="I1562" t="str">
            <v>M</v>
          </cell>
          <cell r="J1562" t="str">
            <v>COEFICIENTE DE REPRESENTATIVIDADE</v>
          </cell>
          <cell r="K1562">
            <v>2280.98</v>
          </cell>
        </row>
        <row r="1563">
          <cell r="G1563">
            <v>99305</v>
          </cell>
          <cell r="H1563" t="str">
            <v>BASE PARA POÇO DE VISITA RETANGULAR PARA DRENAGEM, EM ALVENARIA COM BLOCOS DE CONCRETO, DIMENSÕES INTERNAS = 3X3,5 M, PROFUNDIDADE = 1,45 M, EXCLUINDO TAMPÃO. AF_12/2020</v>
          </cell>
          <cell r="I1563" t="str">
            <v>UN</v>
          </cell>
          <cell r="J1563" t="str">
            <v>ATRIBUÍDO SÃO PAULO</v>
          </cell>
          <cell r="K1563">
            <v>9906.99</v>
          </cell>
        </row>
        <row r="1564">
          <cell r="G1564">
            <v>99306</v>
          </cell>
          <cell r="H1564" t="str">
            <v>ACRÉSCIMO PARA POÇO DE VISITA RETANGULAR PARA DRENAGEM, EM ALVENARIA COM BLOCOS DE CONCRETO, DIMENSÕES INTERNAS = 3X3,5 M. AF_12/2020</v>
          </cell>
          <cell r="I1564" t="str">
            <v>M</v>
          </cell>
          <cell r="J1564" t="str">
            <v>COEFICIENTE DE REPRESENTATIVIDADE</v>
          </cell>
          <cell r="K1564">
            <v>2452.19</v>
          </cell>
        </row>
        <row r="1565">
          <cell r="G1565">
            <v>99307</v>
          </cell>
          <cell r="H1565" t="str">
            <v>ACRÉSCIMO PARA POÇO DE VISITA RETANGULAR PARA DRENAGEM, EM ALVENARIA COM BLOCOS DE CONCRETO, DIMENSÕES INTERNAS = 2X2 M. AF_12/2020</v>
          </cell>
          <cell r="I1565" t="str">
            <v>M</v>
          </cell>
          <cell r="J1565" t="str">
            <v>COEFICIENTE DE REPRESENTATIVIDADE</v>
          </cell>
          <cell r="K1565">
            <v>1645.61</v>
          </cell>
        </row>
        <row r="1566">
          <cell r="G1566">
            <v>99308</v>
          </cell>
          <cell r="H1566" t="str">
            <v>BASE PARA POÇO DE VISITA RETANGULAR PARA DRENAGEM, EM ALVENARIA COM BLOCOS DE CONCRETO, DIMENSÕES INTERNAS = 3X4 M, PROFUNDIDADE = 1,45 M, EXCLUINDO TAMPÃO. AF_12/2020</v>
          </cell>
          <cell r="I1566" t="str">
            <v>UN</v>
          </cell>
          <cell r="J1566" t="str">
            <v>ATRIBUÍDO SÃO PAULO</v>
          </cell>
          <cell r="K1566">
            <v>11048.65</v>
          </cell>
        </row>
        <row r="1567">
          <cell r="G1567">
            <v>99309</v>
          </cell>
          <cell r="H1567" t="str">
            <v>ACRÉSCIMO PARA POÇO DE VISITA RETANGULAR PARA DRENAGEM, EM ALVENARIA COM BLOCOS DE CONCRETO, DIMENSÕES INTERNAS = 3X4 M. AF_12/2020</v>
          </cell>
          <cell r="I1567" t="str">
            <v>M</v>
          </cell>
          <cell r="J1567" t="str">
            <v>COEFICIENTE DE REPRESENTATIVIDADE</v>
          </cell>
          <cell r="K1567">
            <v>2626.58</v>
          </cell>
        </row>
        <row r="1568">
          <cell r="G1568">
            <v>99310</v>
          </cell>
          <cell r="H1568" t="str">
            <v>BASE PARA POÇO DE VISITA RETANGULAR PARA DRENAGEM, EM ALVENARIA COM BLOCOS DE CONCRETO, DIMENSÕES INTERNAS = 3,5X3,5 M, PROFUNDIDADE = 1,45 M, EXCLUINDO TAMPÃO. AF_12/2020</v>
          </cell>
          <cell r="I1568" t="str">
            <v>UN</v>
          </cell>
          <cell r="J1568" t="str">
            <v>ATRIBUÍDO SÃO PAULO</v>
          </cell>
          <cell r="K1568">
            <v>11236.3</v>
          </cell>
        </row>
        <row r="1569">
          <cell r="G1569">
            <v>99311</v>
          </cell>
          <cell r="H1569" t="str">
            <v>ACRÉSCIMO PARA POÇO DE VISITA RETANGULAR PARA DRENAGEM, EM ALVENARIA COM BLOCOS DE CONCRETO, DIMENSÕES INTERNAS = 3,5X3,5 M. AF_12/2020</v>
          </cell>
          <cell r="I1569" t="str">
            <v>M</v>
          </cell>
          <cell r="J1569" t="str">
            <v>COEFICIENTE DE REPRESENTATIVIDADE</v>
          </cell>
          <cell r="K1569">
            <v>2626.58</v>
          </cell>
        </row>
        <row r="1570">
          <cell r="G1570">
            <v>99312</v>
          </cell>
          <cell r="H1570" t="str">
            <v>BASE PARA POÇO DE VISITA RETANGULAR PARA DRENAGEM, EM ALVENARIA COM BLOCOS DE CONCRETO, DIMENSÕES INTERNAS = 2X2,5 M, PROFUNDIDADE = 1,45 M, EXCLUINDO TAMPÃO. AF_12/2020</v>
          </cell>
          <cell r="I1570" t="str">
            <v>UN</v>
          </cell>
          <cell r="J1570" t="str">
            <v>ATRIBUÍDO SÃO PAULO</v>
          </cell>
          <cell r="K1570">
            <v>5562.56</v>
          </cell>
        </row>
        <row r="1571">
          <cell r="G1571">
            <v>99313</v>
          </cell>
          <cell r="H1571" t="str">
            <v>BASE PARA POÇO DE VISITA RETANGULAR PARA DRENAGEM, EM ALVENARIA COM BLOCOS DE CONCRETO, DIMENSÕES INTERNAS = 3,5X4 M, PROFUNDIDADE = 1,45 M, EXCLUINDO TAMPÃO. AF_12/2020</v>
          </cell>
          <cell r="I1571" t="str">
            <v>UN</v>
          </cell>
          <cell r="J1571" t="str">
            <v>ATRIBUÍDO SÃO PAULO</v>
          </cell>
          <cell r="K1571">
            <v>12534.12</v>
          </cell>
        </row>
        <row r="1572">
          <cell r="G1572">
            <v>99314</v>
          </cell>
          <cell r="H1572" t="str">
            <v>ACRÉSCIMO PARA POÇO DE VISITA RETANGULAR PARA DRENAGEM, EM ALVENARIA COM BLOCOS DE CONCRETO, DIMENSÕES INTERNAS = 3,5X4 M. AF_12/2020</v>
          </cell>
          <cell r="I1572" t="str">
            <v>M</v>
          </cell>
          <cell r="J1572" t="str">
            <v>COEFICIENTE DE REPRESENTATIVIDADE</v>
          </cell>
          <cell r="K1572">
            <v>2800.94</v>
          </cell>
        </row>
        <row r="1573">
          <cell r="G1573">
            <v>99315</v>
          </cell>
          <cell r="H1573" t="str">
            <v>BASE PARA POÇO DE VISITA RETANGULAR PARA DRENAGEM, EM ALVENARIA COM BLOCOS DE CONCRETO, DIMENSÕES INTERNAS = 4X4 M, PROFUNDIDADE = 1,45 M, EXCLUINDO TAMPÃO. AF_12/2020</v>
          </cell>
          <cell r="I1573" t="str">
            <v>UN</v>
          </cell>
          <cell r="J1573" t="str">
            <v>ATRIBUÍDO SÃO PAULO</v>
          </cell>
          <cell r="K1573">
            <v>14012.6</v>
          </cell>
        </row>
        <row r="1574">
          <cell r="G1574">
            <v>99317</v>
          </cell>
          <cell r="H1574" t="str">
            <v>ACRÉSCIMO PARA POÇO DE VISITA RETANGULAR PARA DRENAGEM, EM ALVENARIA COM BLOCOS DE CONCRETO, DIMENSÕES INTERNAS = 2X2,5 M. AF_12/2020</v>
          </cell>
          <cell r="I1574" t="str">
            <v>M</v>
          </cell>
          <cell r="J1574" t="str">
            <v>COEFICIENTE DE REPRESENTATIVIDADE</v>
          </cell>
          <cell r="K1574">
            <v>1761.02</v>
          </cell>
        </row>
        <row r="1575">
          <cell r="G1575">
            <v>99318</v>
          </cell>
          <cell r="H1575" t="str">
            <v>CHAMINÉ CIRCULAR PARA POÇO DE VISITA PARA DRENAGEM, EM CONCRETO PRÉ-MOLDADO, DIÂMETRO INTERNO = 0,6 M. AF_12/2020</v>
          </cell>
          <cell r="I1575" t="str">
            <v>M</v>
          </cell>
          <cell r="J1575" t="str">
            <v>COEFICIENTE DE REPRESENTATIVIDADE</v>
          </cell>
          <cell r="K1575">
            <v>237.04</v>
          </cell>
        </row>
        <row r="1576">
          <cell r="G1576">
            <v>99319</v>
          </cell>
          <cell r="H1576" t="str">
            <v>CHAMINÉ CIRCULAR PARA POÇO DE VISITA PARA DRENAGEM, EM ALVENARIA COM TIJOLOS CERÂMICOS MACIÇOS, DIÂMETRO INTERNO = 0,6 M. AF_12/2020</v>
          </cell>
          <cell r="I1576" t="str">
            <v>M</v>
          </cell>
          <cell r="J1576" t="str">
            <v>COEFICIENTE DE REPRESENTATIVIDADE</v>
          </cell>
          <cell r="K1576">
            <v>709.15</v>
          </cell>
        </row>
        <row r="1577">
          <cell r="G1577">
            <v>99320</v>
          </cell>
          <cell r="H1577" t="str">
            <v>BASE PARA POÇO DE VISITA RETANGULAR PARA DRENAGEM, EM ALVENARIA COM BLOCOS DE CONCRETO, DIMENSÕES INTERNAS = 2X3 M, PROFUNDIDADE = 1,45 M, EXCLUINDO TAMPÃO. AF_12/2020</v>
          </cell>
          <cell r="I1577" t="str">
            <v>UN</v>
          </cell>
          <cell r="J1577" t="str">
            <v>ATRIBUÍDO SÃO PAULO</v>
          </cell>
          <cell r="K1577">
            <v>6428.83</v>
          </cell>
        </row>
        <row r="1578">
          <cell r="G1578">
            <v>99321</v>
          </cell>
          <cell r="H1578" t="str">
            <v>ACRÉSCIMO PARA POÇO DE VISITA RETANGULAR PARA DRENAGEM, EM ALVENARIA COM BLOCOS DE CONCRETO, DIMENSÕES INTERNAS = 2X3 M. AF_12/2020</v>
          </cell>
          <cell r="I1578" t="str">
            <v>M</v>
          </cell>
          <cell r="J1578" t="str">
            <v>COEFICIENTE DE REPRESENTATIVIDADE</v>
          </cell>
          <cell r="K1578">
            <v>1932.28</v>
          </cell>
        </row>
        <row r="1579">
          <cell r="G1579">
            <v>99322</v>
          </cell>
          <cell r="H1579" t="str">
            <v>BASE PARA POÇO DE VISITA RETANGULAR PARA DRENAGEM, EM ALVENARIA COM BLOCOS DE CONCRETO, DIMENSÕES INTERNAS = 2X3,5 M, PROFUNDIDADE = 1,45 M, EXCLUINDO TAMPÃO. AF_12/2020</v>
          </cell>
          <cell r="I1579" t="str">
            <v>UN</v>
          </cell>
          <cell r="J1579" t="str">
            <v>ATRIBUÍDO SÃO PAULO</v>
          </cell>
          <cell r="K1579">
            <v>7258.66</v>
          </cell>
        </row>
        <row r="1580">
          <cell r="G1580">
            <v>99323</v>
          </cell>
          <cell r="H1580" t="str">
            <v>ACRÉSCIMO PARA POÇO DE VISITA RETANGULAR PARA DRENAGEM, EM ALVENARIA COM BLOCOS DE CONCRETO, DIMENSÕES INTERNAS = 2X3,5 M. AF_12/2020</v>
          </cell>
          <cell r="I1580" t="str">
            <v>M</v>
          </cell>
          <cell r="J1580" t="str">
            <v>COEFICIENTE DE REPRESENTATIVIDADE</v>
          </cell>
          <cell r="K1580">
            <v>2103.44</v>
          </cell>
        </row>
        <row r="1581">
          <cell r="G1581">
            <v>99324</v>
          </cell>
          <cell r="H1581" t="str">
            <v>BASE PARA POÇO DE VISITA RETANGULAR PARA DRENAGEM, EM ALVENARIA COM BLOCOS DE CONCRETO, DIMENSÕES INTERNAS = 2X4 M, PROFUNDIDADE = 1,45 M, EXCLUINDO TAMPÃO. AF_12/2020</v>
          </cell>
          <cell r="I1581" t="str">
            <v>UN</v>
          </cell>
          <cell r="J1581" t="str">
            <v>ATRIBUÍDO SÃO PAULO</v>
          </cell>
          <cell r="K1581">
            <v>8088.54</v>
          </cell>
        </row>
        <row r="1582">
          <cell r="G1582">
            <v>99325</v>
          </cell>
          <cell r="H1582" t="str">
            <v>ACRÉSCIMO PARA POÇO DE VISITA RETANGULAR PARA DRENAGEM, EM ALVENARIA COM BLOCOS DE CONCRETO, DIMENSÕES INTERNAS = 2X4 M. AF_12/2020</v>
          </cell>
          <cell r="I1582" t="str">
            <v>M</v>
          </cell>
          <cell r="J1582" t="str">
            <v>COEFICIENTE DE REPRESENTATIVIDADE</v>
          </cell>
          <cell r="K1582">
            <v>2277.81</v>
          </cell>
        </row>
        <row r="1583">
          <cell r="G1583">
            <v>99326</v>
          </cell>
          <cell r="H1583" t="str">
            <v>BASE PARA POÇO DE VISITA RETANGULAR PARA DRENAGEM, EM ALVENARIA COM BLOCOS DE CONCRETO, DIMENSÕES INTERNAS = 2,5X2,5 M, PROFUNDIDADE = 1,45 M, EXCLUINDO TAMPÃO. AF_12/2020</v>
          </cell>
          <cell r="I1583" t="str">
            <v>UN</v>
          </cell>
          <cell r="J1583" t="str">
            <v>ATRIBUÍDO SÃO PAULO</v>
          </cell>
          <cell r="K1583">
            <v>6583.08</v>
          </cell>
        </row>
        <row r="1584">
          <cell r="G1584">
            <v>99327</v>
          </cell>
          <cell r="H1584" t="str">
            <v>ACRÉSCIMO PARA POÇO DE VISITA RETANGULAR PARA DRENAGEM, EM ALVENARIA COM BLOCOS DE CONCRETO, DIMENSÕES INTERNAS = 4X4 M. AF_12/2020</v>
          </cell>
          <cell r="I1584" t="str">
            <v>M</v>
          </cell>
          <cell r="J1584" t="str">
            <v>COEFICIENTE DE REPRESENTATIVIDADE</v>
          </cell>
          <cell r="K1584">
            <v>2944.31</v>
          </cell>
        </row>
        <row r="1585">
          <cell r="G1585">
            <v>101800</v>
          </cell>
          <cell r="H1585" t="str">
            <v>CAIXA COM GRELHA RETANGULAR DE FERRO FUNDIDO, EM ALVENARIA COM TIJOLOS CERÂMICOS MACIÇOS, DIMENSÕES INTERNAS: 0,30 X 1,00 X 1,00. AF_12/2020</v>
          </cell>
          <cell r="I1585" t="str">
            <v>UN</v>
          </cell>
          <cell r="J1585" t="str">
            <v>ATRIBUÍDO SÃO PAULO</v>
          </cell>
          <cell r="K1585">
            <v>1103.04</v>
          </cell>
        </row>
        <row r="1586">
          <cell r="G1586">
            <v>101801</v>
          </cell>
          <cell r="H1586" t="str">
            <v>CAIXA COM GRELHA RETANGULAR DE FERRO FUNDIDO, EM ALVENARIA COM BLOCOS DE CONCRETO, DIMENSÕES INTERNAS: 0,30 X 1,00 X 1,00. AF_12/2020</v>
          </cell>
          <cell r="I1586" t="str">
            <v>UN</v>
          </cell>
          <cell r="J1586" t="str">
            <v>ATRIBUÍDO SÃO PAULO</v>
          </cell>
          <cell r="K1586">
            <v>778.23</v>
          </cell>
        </row>
        <row r="1587">
          <cell r="G1587">
            <v>101806</v>
          </cell>
          <cell r="H1587" t="str">
            <v>CAIXA ENTERRADA DISTRIBUIDORA DE VAZÃO (SUMIDOUROS MÚLTIPLOS), RETANGULAR, EM ALVENARIA COM TIJOLOS MACIÇOS, DIMENSÕES INTERNAS: 0,60 X 0,60 X 0,50 M. AF_12/2020</v>
          </cell>
          <cell r="I1587" t="str">
            <v>UN</v>
          </cell>
          <cell r="J1587" t="str">
            <v>ATRIBUÍDO SÃO PAULO</v>
          </cell>
          <cell r="K1587">
            <v>422.28</v>
          </cell>
        </row>
        <row r="1588">
          <cell r="G1588">
            <v>101807</v>
          </cell>
          <cell r="H1588" t="str">
            <v>CAIXA ENTERRADA DISTRIBUIDORA DE VAZÃO (SUMIDOUROS MÚLTIPLOS), RETANGULAR, EM ALVENARIA COM BLOCOS DE CONCRETO, DIMENSÕES INTERNAS: 0,60 X 0,60 X 0,50 M. AF_12/2020</v>
          </cell>
          <cell r="I1588" t="str">
            <v>UN</v>
          </cell>
          <cell r="J1588" t="str">
            <v>ATRIBUÍDO SÃO PAULO</v>
          </cell>
          <cell r="K1588">
            <v>363.42</v>
          </cell>
        </row>
        <row r="1589">
          <cell r="G1589">
            <v>101808</v>
          </cell>
          <cell r="H1589" t="str">
            <v>CAIXA ENTERRADA DISTRIBUIDORA DE VAZÃO (SUMIDOUROS MÚLTIPLOS), RETANGULAR, EM CONCRETO PRÉ-MOLDADO, DIMENSÕES INTERNAS: 0,60 X 0,60 X 0,50 M. AF_12/2020</v>
          </cell>
          <cell r="I1589" t="str">
            <v>UN</v>
          </cell>
          <cell r="J1589" t="str">
            <v>ATRIBUÍDO SÃO PAULO</v>
          </cell>
          <cell r="K1589">
            <v>428.44</v>
          </cell>
        </row>
        <row r="1590">
          <cell r="G1590">
            <v>101809</v>
          </cell>
          <cell r="H1590" t="str">
            <v>BASE PARA POCO DE VISITA RETANGULAR PARA ESGOTO E DRENAGEM, EM CONCRETO ESTRUTURAL, DIMENSÕES INTERNAS DE 90X150 M, PROFUNDIDADE DE 1,25 M, EXCLUINDO TAMPÃO. AF_12/2020</v>
          </cell>
          <cell r="I1590" t="str">
            <v>UN</v>
          </cell>
          <cell r="J1590" t="str">
            <v>ATRIBUÍDO SÃO PAULO</v>
          </cell>
          <cell r="K1590">
            <v>2678.93</v>
          </cell>
        </row>
        <row r="1591">
          <cell r="G1591">
            <v>102139</v>
          </cell>
          <cell r="H1591" t="str">
            <v>BASE PARA POÇO DE VISITA CIRCULAR PARA  ESGOTO, EM CONCRETO PRÉ-MOLDADO, DIÂMETRO INTERNO = 1,2 M, PROFUNDIDADE = 1,45 M, EXCLUINDO TAMPÃO. AF_12/2020</v>
          </cell>
          <cell r="I1591" t="str">
            <v>UN</v>
          </cell>
          <cell r="J1591" t="str">
            <v>ATRIBUÍDO SÃO PAULO</v>
          </cell>
          <cell r="K1591">
            <v>1409.96</v>
          </cell>
        </row>
        <row r="1592">
          <cell r="G1592">
            <v>102141</v>
          </cell>
          <cell r="H1592" t="str">
            <v>BASE PARA POÇO DE VISITA CIRCULAR PARA  ESGOTO, EM CONCRETO PRÉ-MOLDADO, DIÂMETRO INTERNO = 1,5 M, PROFUNDIDADE = 1,45 M, EXCLUINDO TAMPÃO. AF_12/2020</v>
          </cell>
          <cell r="I1592" t="str">
            <v>UN</v>
          </cell>
          <cell r="J1592" t="str">
            <v>ATRIBUÍDO SÃO PAULO</v>
          </cell>
          <cell r="K1592">
            <v>2245.88</v>
          </cell>
        </row>
        <row r="1593">
          <cell r="G1593">
            <v>102142</v>
          </cell>
          <cell r="H1593" t="str">
            <v>BASE PARA POÇO DE VISITA CIRCULAR PARA DRENAGEM, EM CONCRETO PRÉ-MOLDADO, DIÂMETRO INTERNO = 1,5 M, PROFUNDIDADE = 1,45 M, EXCLUINDO TAMPÃO. AF_12/2020</v>
          </cell>
          <cell r="I1593" t="str">
            <v>UN</v>
          </cell>
          <cell r="J1593" t="str">
            <v>ATRIBUÍDO SÃO PAULO</v>
          </cell>
          <cell r="K1593">
            <v>2223.25</v>
          </cell>
        </row>
        <row r="1594">
          <cell r="G1594">
            <v>102457</v>
          </cell>
          <cell r="H1594" t="str">
            <v>BASE PARA POÇO DE VISITA CIRCULAR PARA DRENAGEM, EM CONCRETO PRÉ-MOLDADO, DIÂMETRO INTERNO = 1,2 M, PROFUNDIDADE = 1,45 M, EXCLUINDO TAMPÃO. AF_05/2021</v>
          </cell>
          <cell r="I1594" t="str">
            <v>UN</v>
          </cell>
          <cell r="J1594" t="str">
            <v>ATRIBUÍDO SÃO PAULO</v>
          </cell>
          <cell r="K1594">
            <v>1396.55</v>
          </cell>
        </row>
        <row r="1595">
          <cell r="G1595">
            <v>94263</v>
          </cell>
          <cell r="H1595" t="str">
            <v>GUIA (MEIO-FIO) CONCRETO, MOLDADA  IN LOCO  EM TRECHO RETO COM EXTRUSORA, 13 CM BASE X 22 CM ALTURA. AF_06/2016</v>
          </cell>
          <cell r="I1595" t="str">
            <v>M</v>
          </cell>
          <cell r="J1595" t="str">
            <v>ATRIBUÍDO SÃO PAULO</v>
          </cell>
          <cell r="K1595">
            <v>23.98</v>
          </cell>
        </row>
        <row r="1596">
          <cell r="G1596">
            <v>94264</v>
          </cell>
          <cell r="H1596" t="str">
            <v>GUIA (MEIO-FIO) CONCRETO, MOLDADA  IN LOCO  EM TRECHO CURVO COM EXTRUSORA, 13 CM BASE X 22 CM ALTURA. AF_06/2016</v>
          </cell>
          <cell r="I1596" t="str">
            <v>M</v>
          </cell>
          <cell r="J1596" t="str">
            <v>ATRIBUÍDO SÃO PAULO</v>
          </cell>
          <cell r="K1596">
            <v>26.61</v>
          </cell>
        </row>
        <row r="1597">
          <cell r="G1597">
            <v>94265</v>
          </cell>
          <cell r="H1597" t="str">
            <v>GUIA (MEIO-FIO) CONCRETO, MOLDADA  IN LOCO  EM TRECHO RETO COM EXTRUSORA, 15 CM BASE X 30 CM ALTURA. AF_06/2016</v>
          </cell>
          <cell r="I1597" t="str">
            <v>M</v>
          </cell>
          <cell r="J1597" t="str">
            <v>ATRIBUÍDO SÃO PAULO</v>
          </cell>
          <cell r="K1597">
            <v>31.57</v>
          </cell>
        </row>
        <row r="1598">
          <cell r="G1598">
            <v>94266</v>
          </cell>
          <cell r="H1598" t="str">
            <v>GUIA (MEIO-FIO) CONCRETO, MOLDADA  IN LOCO  EM TRECHO CURVO COM EXTRUSORA, 15 CM BASE X 30 CM ALTURA. AF_06/2016</v>
          </cell>
          <cell r="I1598" t="str">
            <v>M</v>
          </cell>
          <cell r="J1598" t="str">
            <v>ATRIBUÍDO SÃO PAULO</v>
          </cell>
          <cell r="K1598">
            <v>34.58</v>
          </cell>
        </row>
        <row r="1599">
          <cell r="G1599">
            <v>94267</v>
          </cell>
          <cell r="H1599" t="str">
            <v>GUIA (MEIO-FIO) E SARJETA CONJUGADOS DE CONCRETO, MOLDADA  IN LOCO  EM TRECHO RETO COM EXTRUSORA, 45 CM BASE (15 CM BASE DA GUIA + 30 CM BASE DA SARJETA) X 22 CM ALTURA. AF_06/2016</v>
          </cell>
          <cell r="I1599" t="str">
            <v>M</v>
          </cell>
          <cell r="J1599" t="str">
            <v>ATRIBUÍDO SÃO PAULO</v>
          </cell>
          <cell r="K1599">
            <v>37.68</v>
          </cell>
        </row>
        <row r="1600">
          <cell r="G1600">
            <v>94268</v>
          </cell>
          <cell r="H1600" t="str">
            <v>GUIA (MEIO-FIO) E SARJETA CONJUGADOS DE CONCRETO, MOLDADA  IN LOCO  EM TRECHO CURVO COM EXTRUSORA, 45 CM BASE (15 CM BASE DA GUIA + 30 CM BASE DA SARJETA) X 22 CM ALTURA. AF_06/2016</v>
          </cell>
          <cell r="I1600" t="str">
            <v>M</v>
          </cell>
          <cell r="J1600" t="str">
            <v>ATRIBUÍDO SÃO PAULO</v>
          </cell>
          <cell r="K1600">
            <v>40.98</v>
          </cell>
        </row>
        <row r="1601">
          <cell r="G1601">
            <v>94269</v>
          </cell>
          <cell r="H1601" t="str">
            <v>GUIA (MEIO-FIO) E SARJETA CONJUGADOS DE CONCRETO, MOLDADA  IN LOCO  EM TRECHO RETO COM EXTRUSORA, 60 CM BASE (15 CM BASE DA GUIA + 45 CM BASE DA SARJETA) X 26 CM ALTURA. AF_06/2016</v>
          </cell>
          <cell r="I1601" t="str">
            <v>M</v>
          </cell>
          <cell r="J1601" t="str">
            <v>ATRIBUÍDO SÃO PAULO</v>
          </cell>
          <cell r="K1601">
            <v>53.92</v>
          </cell>
        </row>
        <row r="1602">
          <cell r="G1602">
            <v>94270</v>
          </cell>
          <cell r="H1602" t="str">
            <v>GUIA (MEIO-FIO) E SARJETA CONJUGADOS DE CONCRETO, MOLDADA IN LOCO  EM TRECHO CURVO COM EXTRUSORA, 60 CM BASE (15 CM BASE DA GUIA + 45 CM BASE DA SARJETA) X 26 CM ALTURA. AF_06/2016</v>
          </cell>
          <cell r="I1602" t="str">
            <v>M</v>
          </cell>
          <cell r="J1602" t="str">
            <v>ATRIBUÍDO SÃO PAULO</v>
          </cell>
          <cell r="K1602">
            <v>58.53</v>
          </cell>
        </row>
        <row r="1603">
          <cell r="G1603">
            <v>94271</v>
          </cell>
          <cell r="H1603" t="str">
            <v>GUIA (MEIO-FIO) E SARJETA CONJUGADOS DE CONCRETO, MOLDADA  IN LOCO  EM TRECHO RETO COM EXTRUSORA, 65 CM BASE (15 CM BASE DA GUIA + 50 CM BASE DA SARJETA) X 26 CM ALTURA. AF_06/2016</v>
          </cell>
          <cell r="I1603" t="str">
            <v>M</v>
          </cell>
          <cell r="J1603" t="str">
            <v>ATRIBUÍDO SÃO PAULO</v>
          </cell>
          <cell r="K1603">
            <v>65.75</v>
          </cell>
        </row>
        <row r="1604">
          <cell r="G1604">
            <v>94272</v>
          </cell>
          <cell r="H1604" t="str">
            <v>GUIA (MEIO-FIO) E SARJETA CONJUGADOS DE CONCRETO, MOLDADA  IN LOCO  EM TRECHO CURVO COM EXTRUSORA, 65 CM BASE (15 CM BASE DA GUIA + 50 CM BASE DA SARJETA) X 26 CM ALTURA. AF_06/2016</v>
          </cell>
          <cell r="I1604" t="str">
            <v>M</v>
          </cell>
          <cell r="J1604" t="str">
            <v>ATRIBUÍDO SÃO PAULO</v>
          </cell>
          <cell r="K1604">
            <v>71.89</v>
          </cell>
        </row>
        <row r="1605">
          <cell r="G1605">
            <v>94273</v>
          </cell>
          <cell r="H1605" t="str">
            <v>ASSENTAMENTO DE GUIA (MEIO-FIO) EM TRECHO RETO, CONFECCIONADA EM CONCRETO PRÉ-FABRICADO, DIMENSÕES 100X15X13X30 CM (COMPRIMENTO X BASE INFERIOR X BASE SUPERIOR X ALTURA), PARA VIAS URBANAS (USO VIÁRIO). AF_06/2016</v>
          </cell>
          <cell r="I1605" t="str">
            <v>M</v>
          </cell>
          <cell r="J1605" t="str">
            <v>COEFICIENTE DE REPRESENTATIVIDADE</v>
          </cell>
          <cell r="K1605">
            <v>36.840000000000003</v>
          </cell>
        </row>
        <row r="1606">
          <cell r="G1606">
            <v>94274</v>
          </cell>
          <cell r="H1606" t="str">
            <v>ASSENTAMENTO DE GUIA (MEIO-FIO) EM TRECHO CURVO, CONFECCIONADA EM CONCRETO PRÉ-FABRICADO, DIMENSÕES 100X15X13X30 CM (COMPRIMENTO X BASE INFERIOR X BASE SUPERIOR X ALTURA), PARA VIAS URBANAS (USO VIÁRIO). AF_06/2016</v>
          </cell>
          <cell r="I1606" t="str">
            <v>M</v>
          </cell>
          <cell r="J1606" t="str">
            <v>COEFICIENTE DE REPRESENTATIVIDADE</v>
          </cell>
          <cell r="K1606">
            <v>39.85</v>
          </cell>
        </row>
        <row r="1607">
          <cell r="G1607">
            <v>94275</v>
          </cell>
          <cell r="H1607" t="str">
            <v>ASSENTAMENTO DE GUIA (MEIO-FIO) EM TRECHO RETO, CONFECCIONADA EM CONCRETO PRÉ-FABRICADO, DIMENSÕES 100X15X13X20 CM (COMPRIMENTO X BASE INFERIOR X BASE SUPERIOR X ALTURA), PARA URBANIZAÇÃO INTERNA DE EMPREENDIMENTOS. AF_06/2016_P</v>
          </cell>
          <cell r="I1607" t="str">
            <v>M</v>
          </cell>
          <cell r="J1607" t="str">
            <v>COEFICIENTE DE REPRESENTATIVIDADE</v>
          </cell>
          <cell r="K1607">
            <v>35.200000000000003</v>
          </cell>
        </row>
        <row r="1608">
          <cell r="G1608">
            <v>94276</v>
          </cell>
          <cell r="H1608" t="str">
            <v>ASSENTAMENTO DE GUIA (MEIO-FIO) EM TRECHO CURVO, CONFECCIONADA EM CONCRETO PRÉ-FABRICADO, DIMENSÕES 100X15X13X20 CM (COMPRIMENTO X BASE INFERIOR X BASE SUPERIOR X ALTURA), PARA URBANIZAÇÃO INTERNA DE EMPREENDIMENTOS. AF_06/2016_P</v>
          </cell>
          <cell r="I1608" t="str">
            <v>M</v>
          </cell>
          <cell r="J1608" t="str">
            <v>COEFICIENTE DE REPRESENTATIVIDADE</v>
          </cell>
          <cell r="K1608">
            <v>38.200000000000003</v>
          </cell>
        </row>
        <row r="1609">
          <cell r="G1609">
            <v>94277</v>
          </cell>
          <cell r="H1609" t="str">
            <v>ASSENTAMENTO DE GUIA (MEIO-FIO) EM TRECHO RETO, CONFECCIONADA EM CONCRETO PRÉ-FABRICADO, DIMENSÕES 80X08X08X25 CM (COMPRIMENTO X BASE INFERIOR X BASE SUPERIOR X ALTURA), PARA URBANIZAÇÃO INTERNA DE EMPREENDIMENTOS. AF_06/2016</v>
          </cell>
          <cell r="I1609" t="str">
            <v>M</v>
          </cell>
          <cell r="J1609" t="str">
            <v>COEFICIENTE DE REPRESENTATIVIDADE</v>
          </cell>
          <cell r="K1609">
            <v>29.28</v>
          </cell>
        </row>
        <row r="1610">
          <cell r="G1610">
            <v>94278</v>
          </cell>
          <cell r="H1610" t="str">
            <v>ASSENTAMENTO DE GUIA (MEIO-FIO) EM TRECHO CURVO, CONFECCIONADA EM CONCRETO PRÉ-FABRICADO, DIMENSÕES 80X08X08X25 CM (COMPRIMENTO X BASE INFERIOR X BASE SUPERIOR X ALTURA), PARA URBANIZAÇÃO INTERNA DE EMPREENDIMENTOS. AF_06/2016</v>
          </cell>
          <cell r="I1610" t="str">
            <v>M</v>
          </cell>
          <cell r="J1610" t="str">
            <v>COEFICIENTE DE REPRESENTATIVIDADE</v>
          </cell>
          <cell r="K1610">
            <v>32.28</v>
          </cell>
        </row>
        <row r="1611">
          <cell r="G1611">
            <v>94279</v>
          </cell>
          <cell r="H1611" t="str">
            <v>ASSENTAMENTO DE GUIA (MEIO-FIO) EM TRECHO RETO, CONFECCIONADA EM CONCRETO PRÉ-FABRICADO, DIMENSÕES 39X6,5X6,5X19 CM (COMPRIMENTO X BASE INFERIOR X BASE SUPERIOR X ALTURA), PARA DELIMITAÇÃO DE JARDINS, PRAÇAS OU PASSEIOS. AF_05/2016</v>
          </cell>
          <cell r="I1611" t="str">
            <v>M</v>
          </cell>
          <cell r="J1611" t="str">
            <v>COEFICIENTE DE REPRESENTATIVIDADE</v>
          </cell>
          <cell r="K1611">
            <v>33.700000000000003</v>
          </cell>
        </row>
        <row r="1612">
          <cell r="G1612">
            <v>94280</v>
          </cell>
          <cell r="H1612" t="str">
            <v>ASSENTAMENTO DE GUIA (MEIO-FIO) EM TRECHO CURVO, CONFECCIONADA EM CONCRETO PRÉ-FABRICADO, DIMENSÕES 39X6,5X6,5X19 CM (COMPRIMENTO X BASE INFERIOR X BASE SUPERIOR X ALTURA), PARA DELIMITAÇÃO DE JARDINS, PRAÇAS OU PASSEIOS. AF_05/2016</v>
          </cell>
          <cell r="I1612" t="str">
            <v>M</v>
          </cell>
          <cell r="J1612" t="str">
            <v>COEFICIENTE DE REPRESENTATIVIDADE</v>
          </cell>
          <cell r="K1612">
            <v>36.69</v>
          </cell>
        </row>
        <row r="1613">
          <cell r="G1613">
            <v>94281</v>
          </cell>
          <cell r="H1613" t="str">
            <v>EXECUÇÃO DE SARJETA DE CONCRETO USINADO, MOLDADA  IN LOCO  EM TRECHO RETO, 30 CM BASE X 15 CM ALTURA. AF_06/2016</v>
          </cell>
          <cell r="I1613" t="str">
            <v>M</v>
          </cell>
          <cell r="J1613" t="str">
            <v>COEFICIENTE DE REPRESENTATIVIDADE</v>
          </cell>
          <cell r="K1613">
            <v>42.99</v>
          </cell>
        </row>
        <row r="1614">
          <cell r="G1614">
            <v>94282</v>
          </cell>
          <cell r="H1614" t="str">
            <v>EXECUÇÃO DE SARJETA DE CONCRETO USINADO, MOLDADA  IN LOCO  EM TRECHO CURVO, 30 CM BASE X 15 CM ALTURA. AF_06/2016</v>
          </cell>
          <cell r="I1614" t="str">
            <v>M</v>
          </cell>
          <cell r="J1614" t="str">
            <v>COEFICIENTE DE REPRESENTATIVIDADE</v>
          </cell>
          <cell r="K1614">
            <v>52.14</v>
          </cell>
        </row>
        <row r="1615">
          <cell r="G1615">
            <v>94283</v>
          </cell>
          <cell r="H1615" t="str">
            <v>EXECUÇÃO DE SARJETA DE CONCRETO USINADO, MOLDADA  IN LOCO  EM TRECHO RETO, 45 CM BASE X 15 CM ALTURA. AF_06/2016</v>
          </cell>
          <cell r="I1615" t="str">
            <v>M</v>
          </cell>
          <cell r="J1615" t="str">
            <v>COEFICIENTE DE REPRESENTATIVIDADE</v>
          </cell>
          <cell r="K1615">
            <v>54.26</v>
          </cell>
        </row>
        <row r="1616">
          <cell r="G1616">
            <v>94284</v>
          </cell>
          <cell r="H1616" t="str">
            <v>EXECUÇÃO DE SARJETA DE CONCRETO USINADO, MOLDADA  IN LOCO  EM TRECHO CURVO, 45 CM BASE X 15 CM ALTURA. AF_06/2016</v>
          </cell>
          <cell r="I1616" t="str">
            <v>M</v>
          </cell>
          <cell r="J1616" t="str">
            <v>COEFICIENTE DE REPRESENTATIVIDADE</v>
          </cell>
          <cell r="K1616">
            <v>63.4</v>
          </cell>
        </row>
        <row r="1617">
          <cell r="G1617">
            <v>94285</v>
          </cell>
          <cell r="H1617" t="str">
            <v>EXECUÇÃO DE SARJETA DE CONCRETO USINADO, MOLDADA  IN LOCO  EM TRECHO RETO, 60 CM BASE X 15 CM ALTURA. AF_06/2016</v>
          </cell>
          <cell r="I1617" t="str">
            <v>M</v>
          </cell>
          <cell r="J1617" t="str">
            <v>COEFICIENTE DE REPRESENTATIVIDADE</v>
          </cell>
          <cell r="K1617">
            <v>65.099999999999994</v>
          </cell>
        </row>
        <row r="1618">
          <cell r="G1618">
            <v>94286</v>
          </cell>
          <cell r="H1618" t="str">
            <v>EXECUÇÃO DE SARJETA DE CONCRETO USINADO, MOLDADA  IN LOCO  EM TRECHO CURVO, 60 CM BASE X 15 CM ALTURA. AF_06/2016</v>
          </cell>
          <cell r="I1618" t="str">
            <v>M</v>
          </cell>
          <cell r="J1618" t="str">
            <v>COEFICIENTE DE REPRESENTATIVIDADE</v>
          </cell>
          <cell r="K1618">
            <v>74.239999999999995</v>
          </cell>
        </row>
        <row r="1619">
          <cell r="G1619">
            <v>94287</v>
          </cell>
          <cell r="H1619" t="str">
            <v>EXECUÇÃO DE SARJETA DE CONCRETO USINADO, MOLDADA  IN LOCO  EM TRECHO RETO, 30 CM BASE X 10 CM ALTURA. AF_06/2016</v>
          </cell>
          <cell r="I1619" t="str">
            <v>M</v>
          </cell>
          <cell r="J1619" t="str">
            <v>COEFICIENTE DE REPRESENTATIVIDADE</v>
          </cell>
          <cell r="K1619">
            <v>33.049999999999997</v>
          </cell>
        </row>
        <row r="1620">
          <cell r="G1620">
            <v>94288</v>
          </cell>
          <cell r="H1620" t="str">
            <v>EXECUÇÃO DE SARJETA DE CONCRETO USINADO, MOLDADA  IN LOCO  EM TRECHO CURVO, 30 CM BASE X 10 CM ALTURA. AF_06/2016</v>
          </cell>
          <cell r="I1620" t="str">
            <v>M</v>
          </cell>
          <cell r="J1620" t="str">
            <v>COEFICIENTE DE REPRESENTATIVIDADE</v>
          </cell>
          <cell r="K1620">
            <v>41.06</v>
          </cell>
        </row>
        <row r="1621">
          <cell r="G1621">
            <v>94289</v>
          </cell>
          <cell r="H1621" t="str">
            <v>EXECUÇÃO DE SARJETA DE CONCRETO USINADO, MOLDADA  IN LOCO  EM TRECHO RETO, 45 CM BASE X 10 CM ALTURA. AF_06/2016</v>
          </cell>
          <cell r="I1621" t="str">
            <v>M</v>
          </cell>
          <cell r="J1621" t="str">
            <v>COEFICIENTE DE REPRESENTATIVIDADE</v>
          </cell>
          <cell r="K1621">
            <v>41.15</v>
          </cell>
        </row>
        <row r="1622">
          <cell r="G1622">
            <v>94290</v>
          </cell>
          <cell r="H1622" t="str">
            <v>EXECUÇÃO DE SARJETA DE CONCRETO USINADO, MOLDADA  IN LOCO  EM TRECHO CURVO, 45 CM BASE X 10 CM ALTURA. AF_06/2016</v>
          </cell>
          <cell r="I1622" t="str">
            <v>M</v>
          </cell>
          <cell r="J1622" t="str">
            <v>COEFICIENTE DE REPRESENTATIVIDADE</v>
          </cell>
          <cell r="K1622">
            <v>49.14</v>
          </cell>
        </row>
        <row r="1623">
          <cell r="G1623">
            <v>94291</v>
          </cell>
          <cell r="H1623" t="str">
            <v>EXECUÇÃO DE SARJETA DE CONCRETO USINADO, MOLDADA  IN LOCO  EM TRECHO RETO, 60 CM BASE X 10 CM ALTURA. AF_06/2016</v>
          </cell>
          <cell r="I1623" t="str">
            <v>M</v>
          </cell>
          <cell r="J1623" t="str">
            <v>COEFICIENTE DE REPRESENTATIVIDADE</v>
          </cell>
          <cell r="K1623">
            <v>48.83</v>
          </cell>
        </row>
        <row r="1624">
          <cell r="G1624">
            <v>94292</v>
          </cell>
          <cell r="H1624" t="str">
            <v>EXECUÇÃO DE SARJETA DE CONCRETO USINADO, MOLDADA  IN LOCO  EM TRECHO CURVO, 60 CM BASE X 10 CM ALTURA. AF_06/2016</v>
          </cell>
          <cell r="I1624" t="str">
            <v>M</v>
          </cell>
          <cell r="J1624" t="str">
            <v>COEFICIENTE DE REPRESENTATIVIDADE</v>
          </cell>
          <cell r="K1624">
            <v>56.82</v>
          </cell>
        </row>
        <row r="1625">
          <cell r="G1625">
            <v>94293</v>
          </cell>
          <cell r="H1625" t="str">
            <v>EXECUÇÃO DE SARJETÃO DE CONCRETO USINADO, MOLDADA  IN LOCO  EM TRECHO RETO, 100 CM BASE X 20 CM ALTURA. AF_06/2016</v>
          </cell>
          <cell r="I1625" t="str">
            <v>M</v>
          </cell>
          <cell r="J1625" t="str">
            <v>COEFICIENTE DE REPRESENTATIVIDADE</v>
          </cell>
          <cell r="K1625">
            <v>133.19</v>
          </cell>
        </row>
        <row r="1626">
          <cell r="G1626">
            <v>94294</v>
          </cell>
          <cell r="H1626" t="str">
            <v>EXECUÇÃO DE ESCORAS DE CONCRETO PARA CONTENÇÃO DE GUIAS PRÉ-FABRICADAS. AF_06/2016</v>
          </cell>
          <cell r="I1626" t="str">
            <v>M</v>
          </cell>
          <cell r="J1626" t="str">
            <v>COEFICIENTE DE REPRESENTATIVIDADE</v>
          </cell>
          <cell r="K1626">
            <v>6.95</v>
          </cell>
        </row>
        <row r="1627">
          <cell r="G1627">
            <v>102727</v>
          </cell>
          <cell r="H1627" t="str">
            <v>FABRICAÇÃO, MONTAGEM E DESMONTAGEM DE FÔRMA PARA BOCA PARA BUEIRO, EM CHAPA DE MADEIRA COMPENSADA RESINADA, E = 17 MM, 2 UTILIZAÇÕES. AF_07/2021</v>
          </cell>
          <cell r="I1627" t="str">
            <v>M2</v>
          </cell>
          <cell r="J1627" t="str">
            <v>COEFICIENTE DE REPRESENTATIVIDADE</v>
          </cell>
          <cell r="K1627">
            <v>78.760000000000005</v>
          </cell>
        </row>
        <row r="1628">
          <cell r="G1628">
            <v>102728</v>
          </cell>
          <cell r="H1628" t="str">
            <v>ARMAÇÃO DE MURO ALA E MURO TESTA UTILIZANDO AÇO CA-50 DE 6,3 MM - MONTAGEM. AF_07/2021</v>
          </cell>
          <cell r="I1628" t="str">
            <v>KG</v>
          </cell>
          <cell r="J1628" t="str">
            <v>COEFICIENTE DE REPRESENTATIVIDADE</v>
          </cell>
          <cell r="K1628">
            <v>17.93</v>
          </cell>
        </row>
        <row r="1629">
          <cell r="G1629">
            <v>102729</v>
          </cell>
          <cell r="H1629" t="str">
            <v>ARMAÇÃO DE MURO ALA E MURO TESTA UTILIZANDO AÇO CA-50 DE 8 MM - MONTAGEM. AF_07/2021</v>
          </cell>
          <cell r="I1629" t="str">
            <v>KG</v>
          </cell>
          <cell r="J1629" t="str">
            <v>COEFICIENTE DE REPRESENTATIVIDADE</v>
          </cell>
          <cell r="K1629">
            <v>17.38</v>
          </cell>
        </row>
        <row r="1630">
          <cell r="G1630">
            <v>102730</v>
          </cell>
          <cell r="H1630" t="str">
            <v>ARMAÇÃO DE MURO ALA E MURO TESTA UTILIZANDO AÇO CA-50 DE 10 MM - MONTAGEM. AF_07/2021</v>
          </cell>
          <cell r="I1630" t="str">
            <v>KG</v>
          </cell>
          <cell r="J1630" t="str">
            <v>COEFICIENTE DE REPRESENTATIVIDADE</v>
          </cell>
          <cell r="K1630">
            <v>15.83</v>
          </cell>
        </row>
        <row r="1631">
          <cell r="G1631">
            <v>102731</v>
          </cell>
          <cell r="H1631" t="str">
            <v>ARMAÇÃO DE MURO ALA E MURO TESTA UTILIZANDO AÇO CA-50 DE 12,5 MM - MONTAGEM. AF_07/2021</v>
          </cell>
          <cell r="I1631" t="str">
            <v>KG</v>
          </cell>
          <cell r="J1631" t="str">
            <v>COEFICIENTE DE REPRESENTATIVIDADE</v>
          </cell>
          <cell r="K1631">
            <v>13.47</v>
          </cell>
        </row>
        <row r="1632">
          <cell r="G1632">
            <v>102732</v>
          </cell>
          <cell r="H1632" t="str">
            <v>ARMAÇÃO DE MURO ALA E MURO TESTA UTILIZANDO AÇO CA-50 DE 16 MM - MONTAGEM. AF_07/2021</v>
          </cell>
          <cell r="I1632" t="str">
            <v>KG</v>
          </cell>
          <cell r="J1632" t="str">
            <v>COEFICIENTE DE REPRESENTATIVIDADE</v>
          </cell>
          <cell r="K1632">
            <v>13.04</v>
          </cell>
        </row>
        <row r="1633">
          <cell r="G1633">
            <v>102733</v>
          </cell>
          <cell r="H1633" t="str">
            <v>ARMAÇÃO DE MURO ALA E MURO TESTA UTILIZANDO AÇO CA-50 DE 20 MM - MONTAGEM. AF_07/2021</v>
          </cell>
          <cell r="I1633" t="str">
            <v>KG</v>
          </cell>
          <cell r="J1633" t="str">
            <v>COEFICIENTE DE REPRESENTATIVIDADE</v>
          </cell>
          <cell r="K1633">
            <v>14.85</v>
          </cell>
        </row>
        <row r="1634">
          <cell r="G1634">
            <v>102734</v>
          </cell>
          <cell r="H1634" t="str">
            <v>ARMAÇÃO DE SOLEIRA UTILIZANDO AÇO CA-50 DE 6,3 MM - MONTAGEM. AF_07/2021</v>
          </cell>
          <cell r="I1634" t="str">
            <v>KG</v>
          </cell>
          <cell r="J1634" t="str">
            <v>COEFICIENTE DE REPRESENTATIVIDADE</v>
          </cell>
          <cell r="K1634">
            <v>17.079999999999998</v>
          </cell>
        </row>
        <row r="1635">
          <cell r="G1635">
            <v>102735</v>
          </cell>
          <cell r="H1635" t="str">
            <v>ARMAÇÃO DE SOLEIRA UTILIZANDO AÇO CA-50 DE 8 MM - MONTAGEM. AF_07/2021</v>
          </cell>
          <cell r="I1635" t="str">
            <v>KG</v>
          </cell>
          <cell r="J1635" t="str">
            <v>COEFICIENTE DE REPRESENTATIVIDADE</v>
          </cell>
          <cell r="K1635">
            <v>16.690000000000001</v>
          </cell>
        </row>
        <row r="1636">
          <cell r="G1636">
            <v>102736</v>
          </cell>
          <cell r="H1636" t="str">
            <v>CONCRETAGEM DE BOCA PARA BUEIRO, FCK = 20 MPA, COM USO DE BOMBA - LANÇAMENTO, ADENSAMENTO E ACABAMENTO. AF_07/2021</v>
          </cell>
          <cell r="I1636" t="str">
            <v>M3</v>
          </cell>
          <cell r="J1636" t="str">
            <v>ATRIBUÍDO SÃO PAULO</v>
          </cell>
          <cell r="K1636">
            <v>430.55</v>
          </cell>
        </row>
        <row r="1637">
          <cell r="G1637">
            <v>102737</v>
          </cell>
          <cell r="H1637" t="str">
            <v>BOCA PARA BUEIRO SIMPLES TUBULAR D = 40 CM EM CONCRETO, ALAS COM ESCONSIDADE DE 0°, INCLUINDO FÔRMAS E MATERIAIS. AF_07/2021</v>
          </cell>
          <cell r="I1637" t="str">
            <v>UN</v>
          </cell>
          <cell r="J1637" t="str">
            <v>ATRIBUÍDO SÃO PAULO</v>
          </cell>
          <cell r="K1637">
            <v>1006.53</v>
          </cell>
        </row>
        <row r="1638">
          <cell r="G1638">
            <v>102738</v>
          </cell>
          <cell r="H1638" t="str">
            <v>BOCA PARA BUEIRO SIMPLES TUBULAR D = 60 CM EM CONCRETO, ALAS COM ESCONSIDADE DE 0°, INCLUINDO FÔRMAS E MATERIAIS. AF_07/2021</v>
          </cell>
          <cell r="I1638" t="str">
            <v>UN</v>
          </cell>
          <cell r="J1638" t="str">
            <v>ATRIBUÍDO SÃO PAULO</v>
          </cell>
          <cell r="K1638">
            <v>2084.08</v>
          </cell>
        </row>
        <row r="1639">
          <cell r="G1639">
            <v>102739</v>
          </cell>
          <cell r="H1639" t="str">
            <v>BOCA PARA BUEIRO SIMPLES TUBULAR D = 80 CM EM CONCRETO, ALAS COM ESCONSIDADE DE 0°, INCLUINDO FÔRMAS E MATERIAIS. AF_07/2021</v>
          </cell>
          <cell r="I1639" t="str">
            <v>UN</v>
          </cell>
          <cell r="J1639" t="str">
            <v>ATRIBUÍDO SÃO PAULO</v>
          </cell>
          <cell r="K1639">
            <v>3513.74</v>
          </cell>
        </row>
        <row r="1640">
          <cell r="G1640">
            <v>102740</v>
          </cell>
          <cell r="H1640" t="str">
            <v>BOCA PARA BUEIRO SIMPLES TUBULAR D = 100 CM EM CONCRETO, ALAS COM ESCONSIDADE DE 0°, INCLUINDO FÔRMAS E MATERIAIS. AF_07/2021</v>
          </cell>
          <cell r="I1640" t="str">
            <v>UN</v>
          </cell>
          <cell r="J1640" t="str">
            <v>ATRIBUÍDO SÃO PAULO</v>
          </cell>
          <cell r="K1640">
            <v>5297.98</v>
          </cell>
        </row>
        <row r="1641">
          <cell r="G1641">
            <v>102741</v>
          </cell>
          <cell r="H1641" t="str">
            <v>BOCA PARA BUEIRO SIMPLES TUBULAR D = 120 CM EM CONCRETO, ALAS COM ESCONSIDADE DE 0°, INCLUINDO FÔRMAS E MATERIAIS. AF_07/2021</v>
          </cell>
          <cell r="I1641" t="str">
            <v>UN</v>
          </cell>
          <cell r="J1641" t="str">
            <v>ATRIBUÍDO SÃO PAULO</v>
          </cell>
          <cell r="K1641">
            <v>7475.92</v>
          </cell>
        </row>
        <row r="1642">
          <cell r="G1642">
            <v>102742</v>
          </cell>
          <cell r="H1642" t="str">
            <v>BOCA PARA BUEIRO SIMPLES TUBULAR D = 150 CM EM CONCRETO, ALAS COM ESCONSIDADE DE 0°, INCLUINDO FÔRMAS E MATERIAIS. AF_07/2021</v>
          </cell>
          <cell r="I1642" t="str">
            <v>UN</v>
          </cell>
          <cell r="J1642" t="str">
            <v>ATRIBUÍDO SÃO PAULO</v>
          </cell>
          <cell r="K1642">
            <v>13013.56</v>
          </cell>
        </row>
        <row r="1643">
          <cell r="G1643">
            <v>102743</v>
          </cell>
          <cell r="H1643" t="str">
            <v>BOCA PARA BUEIRO DUPLO TUBULAR D = 80 CM EM CONCRETO, ALAS COM ESCONSIDADE DE 0°, INCLUINDO FÔRMAS E MATERIAIS. AF_07/2021</v>
          </cell>
          <cell r="I1643" t="str">
            <v>UN</v>
          </cell>
          <cell r="J1643" t="str">
            <v>ATRIBUÍDO SÃO PAULO</v>
          </cell>
          <cell r="K1643">
            <v>11824.47</v>
          </cell>
        </row>
        <row r="1644">
          <cell r="G1644">
            <v>102744</v>
          </cell>
          <cell r="H1644" t="str">
            <v>BOCA PARA BUEIRO DUPLO TUBULAR D = 100 CM EM CONCRETO, ALAS COM ESCONSIDADE DE 0°, INCLUINDO FÔRMAS E MATERIAIS. AF_07/2021</v>
          </cell>
          <cell r="I1644" t="str">
            <v>UN</v>
          </cell>
          <cell r="J1644" t="str">
            <v>ATRIBUÍDO SÃO PAULO</v>
          </cell>
          <cell r="K1644">
            <v>6400.71</v>
          </cell>
        </row>
        <row r="1645">
          <cell r="G1645">
            <v>102745</v>
          </cell>
          <cell r="H1645" t="str">
            <v>BOCA PARA BUEIRO DUPLO TUBULAR D = 120 CM EM CONCRETO, ALAS COM ESCONSIDADE DE 0°, INCLUINDO FÔRMAS E MATERIAIS. AF_07/2021</v>
          </cell>
          <cell r="I1645" t="str">
            <v>UN</v>
          </cell>
          <cell r="J1645" t="str">
            <v>ATRIBUÍDO SÃO PAULO</v>
          </cell>
          <cell r="K1645">
            <v>9047.2199999999993</v>
          </cell>
        </row>
        <row r="1646">
          <cell r="G1646">
            <v>102746</v>
          </cell>
          <cell r="H1646" t="str">
            <v>BOCA PARA BUEIRO DUPLO TUBULAR D = 150 CM EM CONCRETO, ALAS COM ESCONSIDADE DE 0°, INCLUINDO FÔRMAS E MATERIAIS. AF_07/2021</v>
          </cell>
          <cell r="I1646" t="str">
            <v>UN</v>
          </cell>
          <cell r="J1646" t="str">
            <v>ATRIBUÍDO SÃO PAULO</v>
          </cell>
          <cell r="K1646">
            <v>15772.14</v>
          </cell>
        </row>
        <row r="1647">
          <cell r="G1647">
            <v>102747</v>
          </cell>
          <cell r="H1647" t="str">
            <v>BOCA PARA BUEIRO TRIPLO TUBULAR D = 100 CM EM CONCRETO, ALAS COM ESCONSIDADE DE 0°, INCLUINDO FÔRMAS E MATERIAIS. AF_07/2021</v>
          </cell>
          <cell r="I1647" t="str">
            <v>UN</v>
          </cell>
          <cell r="J1647" t="str">
            <v>ATRIBUÍDO SÃO PAULO</v>
          </cell>
          <cell r="K1647">
            <v>7954.98</v>
          </cell>
        </row>
        <row r="1648">
          <cell r="G1648">
            <v>102748</v>
          </cell>
          <cell r="H1648" t="str">
            <v>BOCA PARA BUEIRO TRIPLO TUBULAR D = 120 CM EM CONCRETO, ALAS COM ESCONSIDADE DE 0°, INCLUINDO FÔRMAS E MATERIAIS. AF_07/2021</v>
          </cell>
          <cell r="I1648" t="str">
            <v>UN</v>
          </cell>
          <cell r="J1648" t="str">
            <v>ATRIBUÍDO SÃO PAULO</v>
          </cell>
          <cell r="K1648">
            <v>11192.7</v>
          </cell>
        </row>
        <row r="1649">
          <cell r="G1649">
            <v>102749</v>
          </cell>
          <cell r="H1649" t="str">
            <v>BOCA PARA BUEIRO TRIPLO TUBULAR D = 150 CM EM CONCRETO, ALAS COM ESCONSIDADE DE 0°, INCLUINDO FÔRMAS E MATERIAIS. AF_07/2021</v>
          </cell>
          <cell r="I1649" t="str">
            <v>UN</v>
          </cell>
          <cell r="J1649" t="str">
            <v>ATRIBUÍDO SÃO PAULO</v>
          </cell>
          <cell r="K1649">
            <v>19321.71</v>
          </cell>
        </row>
        <row r="1650">
          <cell r="G1650">
            <v>102750</v>
          </cell>
          <cell r="H1650" t="str">
            <v>BOCA PARA BUEIRO SIMPLES TUBULAR D = 60 CM EM CONCRETO, ALAS COM ESCONSIDADE DE 30°, INCLUINDO FÔRMAS E MATERIAIS. AF_07/2021</v>
          </cell>
          <cell r="I1650" t="str">
            <v>UN</v>
          </cell>
          <cell r="J1650" t="str">
            <v>ATRIBUÍDO SÃO PAULO</v>
          </cell>
          <cell r="K1650">
            <v>2551.7800000000002</v>
          </cell>
        </row>
        <row r="1651">
          <cell r="G1651">
            <v>102751</v>
          </cell>
          <cell r="H1651" t="str">
            <v>BOCA PARA BUEIRO SIMPLES TUBULAR D = 80 CM EM CONCRETO, ALAS COM ESCONSIDADE DE 30°, INCLUINDO FÔRMAS E MATERIAIS. AF_07/2021</v>
          </cell>
          <cell r="I1651" t="str">
            <v>UN</v>
          </cell>
          <cell r="J1651" t="str">
            <v>ATRIBUÍDO SÃO PAULO</v>
          </cell>
          <cell r="K1651">
            <v>4484.97</v>
          </cell>
        </row>
        <row r="1652">
          <cell r="G1652">
            <v>102752</v>
          </cell>
          <cell r="H1652" t="str">
            <v>BOCA PARA BUEIRO SIMPLES TUBULAR D = 100 CM EM CONCRETO, ALAS COM ESCONSIDADE DE 30°, INCLUINDO FÔRMAS E MATERIAIS. AF_07/2021</v>
          </cell>
          <cell r="I1652" t="str">
            <v>UN</v>
          </cell>
          <cell r="J1652" t="str">
            <v>ATRIBUÍDO SÃO PAULO</v>
          </cell>
          <cell r="K1652">
            <v>7204.84</v>
          </cell>
        </row>
        <row r="1653">
          <cell r="G1653">
            <v>102753</v>
          </cell>
          <cell r="H1653" t="str">
            <v>BOCA PARA BUEIRO SIMPLES TUBULAR D = 120 CM EM CONCRETO, ALAS COM ESCONSIDADE DE 30°, INCLUINDO FÔRMAS E MATERIAIS. AF_07/2021</v>
          </cell>
          <cell r="I1653" t="str">
            <v>UN</v>
          </cell>
          <cell r="J1653" t="str">
            <v>ATRIBUÍDO SÃO PAULO</v>
          </cell>
          <cell r="K1653">
            <v>10742</v>
          </cell>
        </row>
        <row r="1654">
          <cell r="G1654">
            <v>102754</v>
          </cell>
          <cell r="H1654" t="str">
            <v>BOCA PARA BUEIRO SIMPLES TUBULAR D = 150 CM EM CONCRETO, ALAS COM ESCONSIDADE DE 30°, INCLUINDO FÔRMAS E MATERIAIS. AF_07/2021</v>
          </cell>
          <cell r="I1654" t="str">
            <v>UN</v>
          </cell>
          <cell r="J1654" t="str">
            <v>ATRIBUÍDO SÃO PAULO</v>
          </cell>
          <cell r="K1654">
            <v>20541.64</v>
          </cell>
        </row>
        <row r="1655">
          <cell r="G1655">
            <v>102755</v>
          </cell>
          <cell r="H1655" t="str">
            <v>BOCA PARA BUEIRO DUPLO TUBULAR D = 100 CM EM CONCRETO, ALAS COM ESCONSIDADE DE 30°, INCLUINDO FÔRMAS E MATERIAIS. AF_07/2021</v>
          </cell>
          <cell r="I1655" t="str">
            <v>UN</v>
          </cell>
          <cell r="J1655" t="str">
            <v>ATRIBUÍDO SÃO PAULO</v>
          </cell>
          <cell r="K1655">
            <v>10092.870000000001</v>
          </cell>
        </row>
        <row r="1656">
          <cell r="G1656">
            <v>102756</v>
          </cell>
          <cell r="H1656" t="str">
            <v>BOCA PARA BUEIRO DUPLO TUBULAR D = 120 CM EM CONCRETO, ALAS COM ESCONSIDADE DE 30°, INCLUINDO FÔRMAS E MATERIAIS. AF_07/2021</v>
          </cell>
          <cell r="I1656" t="str">
            <v>UN</v>
          </cell>
          <cell r="J1656" t="str">
            <v>ATRIBUÍDO SÃO PAULO</v>
          </cell>
          <cell r="K1656">
            <v>15096.66</v>
          </cell>
        </row>
        <row r="1657">
          <cell r="G1657">
            <v>102757</v>
          </cell>
          <cell r="H1657" t="str">
            <v>BOCA PARA BUEIRO DUPLO TUBULAR D = 150 CM EM CONCRETO, ALAS COM ESCONSIDADE DE 30°, INCLUINDO FÔRMAS E MATERIAIS. AF_07/2021</v>
          </cell>
          <cell r="I1657" t="str">
            <v>UN</v>
          </cell>
          <cell r="J1657" t="str">
            <v>ATRIBUÍDO SÃO PAULO</v>
          </cell>
          <cell r="K1657">
            <v>28246.73</v>
          </cell>
        </row>
        <row r="1658">
          <cell r="G1658">
            <v>102758</v>
          </cell>
          <cell r="H1658" t="str">
            <v>BOCA PARA BUEIRO TRIPLO TUBULAR D = 100 CM EM CONCRETO, ALAS COM ESCONSIDADE DE 30°, INCLUINDO FÔRMAS E MATERIAIS. AF_07/2021</v>
          </cell>
          <cell r="I1658" t="str">
            <v>UN</v>
          </cell>
          <cell r="J1658" t="str">
            <v>ATRIBUÍDO SÃO PAULO</v>
          </cell>
          <cell r="K1658">
            <v>12996.1</v>
          </cell>
        </row>
        <row r="1659">
          <cell r="G1659">
            <v>102759</v>
          </cell>
          <cell r="H1659" t="str">
            <v>BOCA PARA BUEIRO TRIPLO TUBULAR D = 120 CM EM CONCRETO, ALAS COM ESCONSIDADE DE 30°, INCLUINDO FÔRMAS E MATERIAIS. AF_07/2021</v>
          </cell>
          <cell r="I1659" t="str">
            <v>UN</v>
          </cell>
          <cell r="J1659" t="str">
            <v>ATRIBUÍDO SÃO PAULO</v>
          </cell>
          <cell r="K1659">
            <v>19474.509999999998</v>
          </cell>
        </row>
        <row r="1660">
          <cell r="G1660">
            <v>102760</v>
          </cell>
          <cell r="H1660" t="str">
            <v>BOCA PARA BUEIRO TRIPLO TUBULAR D = 150 CM EM CONCRETO, ALAS COM ESCONSIDADE DE 30°, INCLUINDO FÔRMAS E MATERIAIS. AF_07/2021</v>
          </cell>
          <cell r="I1660" t="str">
            <v>UN</v>
          </cell>
          <cell r="J1660" t="str">
            <v>ATRIBUÍDO SÃO PAULO</v>
          </cell>
          <cell r="K1660">
            <v>36098.83</v>
          </cell>
        </row>
        <row r="1661">
          <cell r="G1661">
            <v>102761</v>
          </cell>
          <cell r="H1661" t="str">
            <v>BOCA PARA BUEIRO SIMPLES CELULAR 150 X 150 CM EM CONCRETO, ALAS COM ESCONSIDADE DE 30°, INCLUINDO FÔRMAS E MATERIAIS. AF_07/2021</v>
          </cell>
          <cell r="I1661" t="str">
            <v>UN</v>
          </cell>
          <cell r="J1661" t="str">
            <v>ATRIBUÍDO SÃO PAULO</v>
          </cell>
          <cell r="K1661">
            <v>12030.84</v>
          </cell>
        </row>
        <row r="1662">
          <cell r="G1662">
            <v>102762</v>
          </cell>
          <cell r="H1662" t="str">
            <v>BOCA PARA BUEIRO SIMPLES CELULAR 200 X 200 CM EM CONCRETO, ALAS COM ESCONSIDADE DE 30°, INCLUINDO FÔRMAS E MATERIAIS. AF_07/2021</v>
          </cell>
          <cell r="I1662" t="str">
            <v>UN</v>
          </cell>
          <cell r="J1662" t="str">
            <v>ATRIBUÍDO SÃO PAULO</v>
          </cell>
          <cell r="K1662">
            <v>18787.13</v>
          </cell>
        </row>
        <row r="1663">
          <cell r="G1663">
            <v>102763</v>
          </cell>
          <cell r="H1663" t="str">
            <v>BOCA PARA BUEIRO SIMPLES CELULAR 250 X 250 CM EM CONCRETO, ALAS COM ESCONSIDADE DE 30°, INCLUINDO FÔRMAS E MATERIAIS. AF_07/2021</v>
          </cell>
          <cell r="I1663" t="str">
            <v>UN</v>
          </cell>
          <cell r="J1663" t="str">
            <v>ATRIBUÍDO SÃO PAULO</v>
          </cell>
          <cell r="K1663">
            <v>26384.41</v>
          </cell>
        </row>
        <row r="1664">
          <cell r="G1664">
            <v>102764</v>
          </cell>
          <cell r="H1664" t="str">
            <v>BOCA PARA BUEIRO SIMPLES CELULAR 300 X 300 CM EM CONCRETO, ALAS COM ESCONSIDADE DE 30°, INCLUINDO FÔRMAS E MATERIAIS. AF_07/2021</v>
          </cell>
          <cell r="I1664" t="str">
            <v>UN</v>
          </cell>
          <cell r="J1664" t="str">
            <v>ATRIBUÍDO SÃO PAULO</v>
          </cell>
          <cell r="K1664">
            <v>37687.18</v>
          </cell>
        </row>
        <row r="1665">
          <cell r="G1665">
            <v>102765</v>
          </cell>
          <cell r="H1665" t="str">
            <v>BOCA PARA BUEIRO DUPLO CELULAR 150 X 150 CM EM CONCRETO, ALAS COM ESCONSIDADE DE 30°, INCLUINDO FÔRMAS E MATERIAIS. AF_07/2021</v>
          </cell>
          <cell r="I1665" t="str">
            <v>UN</v>
          </cell>
          <cell r="J1665" t="str">
            <v>ATRIBUÍDO SÃO PAULO</v>
          </cell>
          <cell r="K1665">
            <v>14847.11</v>
          </cell>
        </row>
        <row r="1666">
          <cell r="G1666">
            <v>102766</v>
          </cell>
          <cell r="H1666" t="str">
            <v>BOCA PARA BUEIRO DUPLO CELULAR 200 X 200 CM EM CONCRETO, ALAS COM ESCONSIDADE DE 30°, INCLUINDO FÔRMAS E MATERIAIS. AF_07/2021</v>
          </cell>
          <cell r="I1666" t="str">
            <v>UN</v>
          </cell>
          <cell r="J1666" t="str">
            <v>ATRIBUÍDO SÃO PAULO</v>
          </cell>
          <cell r="K1666">
            <v>22655.4</v>
          </cell>
        </row>
        <row r="1667">
          <cell r="G1667">
            <v>102767</v>
          </cell>
          <cell r="H1667" t="str">
            <v>BOCA PARA BUEIRO DUPLO CELULAR 250 X 250 CM EM CONCRETO, ALAS COM ESCONSIDADE DE 30°, INCLUINDO FÔRMAS E MATERIAIS. AF_07/2021</v>
          </cell>
          <cell r="I1667" t="str">
            <v>UN</v>
          </cell>
          <cell r="J1667" t="str">
            <v>ATRIBUÍDO SÃO PAULO</v>
          </cell>
          <cell r="K1667">
            <v>32184.19</v>
          </cell>
        </row>
        <row r="1668">
          <cell r="G1668">
            <v>102768</v>
          </cell>
          <cell r="H1668" t="str">
            <v>BOCA PARA BUEIRO DUPLO CELULAR 300 X 300 CM EM CONCRETO, ALAS COM ESCONSIDADE DE 30°, INCLUINDO FÔRMAS E MATERIAIS. AF_07/2021</v>
          </cell>
          <cell r="I1668" t="str">
            <v>UN</v>
          </cell>
          <cell r="J1668" t="str">
            <v>ATRIBUÍDO SÃO PAULO</v>
          </cell>
          <cell r="K1668">
            <v>149345.51</v>
          </cell>
        </row>
        <row r="1669">
          <cell r="G1669">
            <v>102769</v>
          </cell>
          <cell r="H1669" t="str">
            <v>BOCA PARA BUEIRO TRIPLO CELULAR 150 X 150 CM EM CONCRETO, ALAS COM ESCONSIDADE DE 30°, INCLUINDO FÔRMAS E MATERIAIS. AF_07/2021</v>
          </cell>
          <cell r="I1669" t="str">
            <v>UN</v>
          </cell>
          <cell r="J1669" t="str">
            <v>ATRIBUÍDO SÃO PAULO</v>
          </cell>
          <cell r="K1669">
            <v>17122.97</v>
          </cell>
        </row>
        <row r="1670">
          <cell r="G1670">
            <v>102770</v>
          </cell>
          <cell r="H1670" t="str">
            <v>BOCA PARA BUEIRO TRIPLO CELULAR 200 X 200 CM EM CONCRETO, ALAS COM ESCONSIDADE DE 30°, INCLUINDO FÔRMAS E MATERIAIS. AF_07/2021</v>
          </cell>
          <cell r="I1670" t="str">
            <v>UN</v>
          </cell>
          <cell r="J1670" t="str">
            <v>ATRIBUÍDO SÃO PAULO</v>
          </cell>
          <cell r="K1670">
            <v>26596.36</v>
          </cell>
        </row>
        <row r="1671">
          <cell r="G1671">
            <v>102771</v>
          </cell>
          <cell r="H1671" t="str">
            <v>BOCA PARA BUEIRO TRIPLO CELULAR 250 X 250 CM EM CONCRETO, ALAS COM ESCONSIDADE DE 30°, INCLUINDO FÔRMAS E MATERIAIS. AF_07/2021</v>
          </cell>
          <cell r="I1671" t="str">
            <v>UN</v>
          </cell>
          <cell r="J1671" t="str">
            <v>ATRIBUÍDO SÃO PAULO</v>
          </cell>
          <cell r="K1671">
            <v>37756.239999999998</v>
          </cell>
        </row>
        <row r="1672">
          <cell r="G1672">
            <v>102772</v>
          </cell>
          <cell r="H1672" t="str">
            <v>BOCA PARA BUEIRO TRIPLO CELULAR 300 X 300 CM EM CONCRETO, ALAS COM ESCONSIDADE DE 30°, INCLUINDO FÔRMAS E MATERIAIS. AF_07/2021</v>
          </cell>
          <cell r="I1672" t="str">
            <v>UN</v>
          </cell>
          <cell r="J1672" t="str">
            <v>ATRIBUÍDO SÃO PAULO</v>
          </cell>
          <cell r="K1672">
            <v>54201.85</v>
          </cell>
        </row>
        <row r="1673">
          <cell r="G1673">
            <v>102773</v>
          </cell>
          <cell r="H1673" t="str">
            <v>BOCA PARA BUEIRO SIMPLES TUBULAR D = 40 CM EM GABIÃO, ALAS COM ESCONSIDADE DE 45°, INCLUINDO FÔRMAS E MATERIAIS. AF_07/2021</v>
          </cell>
          <cell r="I1673" t="str">
            <v>UN</v>
          </cell>
          <cell r="J1673" t="str">
            <v>ATRIBUÍDO SÃO PAULO</v>
          </cell>
          <cell r="K1673">
            <v>6357</v>
          </cell>
        </row>
        <row r="1674">
          <cell r="G1674">
            <v>102774</v>
          </cell>
          <cell r="H1674" t="str">
            <v>BOCA PARA BUEIRO SIMPLES TUBULAR D = 60 CM EM GABIÃO, ALAS COM ESCONSIDADE DE 45°, INCLUINDO FÔRMAS E MATERIAIS. AF_07/2021</v>
          </cell>
          <cell r="I1674" t="str">
            <v>UN</v>
          </cell>
          <cell r="J1674" t="str">
            <v>ATRIBUÍDO SÃO PAULO</v>
          </cell>
          <cell r="K1674">
            <v>6357</v>
          </cell>
        </row>
        <row r="1675">
          <cell r="G1675">
            <v>102775</v>
          </cell>
          <cell r="H1675" t="str">
            <v>BOCA PARA BUEIRO SIMPLES TUBULAR D = 80 CM EM GABIÃO, ALAS COM ESCONSIDADE DE 45°, INCLUINDO FÔRMAS E MATERIAIS. AF_07/2021</v>
          </cell>
          <cell r="I1675" t="str">
            <v>UN</v>
          </cell>
          <cell r="J1675" t="str">
            <v>ATRIBUÍDO SÃO PAULO</v>
          </cell>
          <cell r="K1675">
            <v>9519.9</v>
          </cell>
        </row>
        <row r="1676">
          <cell r="G1676">
            <v>102776</v>
          </cell>
          <cell r="H1676" t="str">
            <v>BOCA PARA BUEIRO SIMPLES TUBULAR D = 100 CM EM GABIÃO, ALAS COM ESCONSIDADE DE 45°, INCLUINDO FÔRMAS E MATERIAIS. AF_07/2021</v>
          </cell>
          <cell r="I1676" t="str">
            <v>UN</v>
          </cell>
          <cell r="J1676" t="str">
            <v>ATRIBUÍDO SÃO PAULO</v>
          </cell>
          <cell r="K1676">
            <v>9519.9</v>
          </cell>
        </row>
        <row r="1677">
          <cell r="G1677">
            <v>102777</v>
          </cell>
          <cell r="H1677" t="str">
            <v>BOCA PARA BUEIRO SIMPLES TUBULAR D = 120 CM EM GABIÃO, ALAS COM ESCONSIDADE DE 45°, INCLUINDO FÔRMAS E MATERIAIS. AF_07/2021</v>
          </cell>
          <cell r="I1677" t="str">
            <v>UN</v>
          </cell>
          <cell r="J1677" t="str">
            <v>ATRIBUÍDO SÃO PAULO</v>
          </cell>
          <cell r="K1677">
            <v>14428.63</v>
          </cell>
        </row>
        <row r="1678">
          <cell r="G1678">
            <v>102778</v>
          </cell>
          <cell r="H1678" t="str">
            <v>BOCA PARA BUEIRO SIMPLES TUBULAR D = 150 CM EM GABIÃO, ALAS COM ESCONSIDADE DE 45°, INCLUINDO FÔRMAS E MATERIAIS. AF_07/2021</v>
          </cell>
          <cell r="I1678" t="str">
            <v>UN</v>
          </cell>
          <cell r="J1678" t="str">
            <v>ATRIBUÍDO SÃO PAULO</v>
          </cell>
          <cell r="K1678">
            <v>21795.14</v>
          </cell>
        </row>
        <row r="1679">
          <cell r="G1679">
            <v>102779</v>
          </cell>
          <cell r="H1679" t="str">
            <v>BOCA PARA BUEIRO DUPLO TUBULAR D = 40 CM EM GABIÃO, ALAS COM ESCONSIDADE DE 45°, INCLUINDO FÔRMAS E MATERIAIS. AF_07/2021</v>
          </cell>
          <cell r="I1679" t="str">
            <v>UN</v>
          </cell>
          <cell r="J1679" t="str">
            <v>ATRIBUÍDO SÃO PAULO</v>
          </cell>
          <cell r="K1679">
            <v>6357</v>
          </cell>
        </row>
        <row r="1680">
          <cell r="G1680">
            <v>102780</v>
          </cell>
          <cell r="H1680" t="str">
            <v>BOCA PARA BUEIRO DUPLO TUBULAR D = 60 CM EM GABIÃO, ALAS COM ESCONSIDADE DE 45°, INCLUINDO FÔRMAS E MATERIAIS. AF_07/2021</v>
          </cell>
          <cell r="I1680" t="str">
            <v>UN</v>
          </cell>
          <cell r="J1680" t="str">
            <v>ATRIBUÍDO SÃO PAULO</v>
          </cell>
          <cell r="K1680">
            <v>7312.11</v>
          </cell>
        </row>
        <row r="1681">
          <cell r="G1681">
            <v>102781</v>
          </cell>
          <cell r="H1681" t="str">
            <v>BOCA PARA BUEIRO DUPLO TUBULAR D = 80 CM EM GABIÃO, ALAS COM ESCONSIDADE DE 45°, INCLUINDO FÔRMAS E MATERIAIS. AF_07/2021</v>
          </cell>
          <cell r="I1681" t="str">
            <v>UN</v>
          </cell>
          <cell r="J1681" t="str">
            <v>ATRIBUÍDO SÃO PAULO</v>
          </cell>
          <cell r="K1681">
            <v>10870.37</v>
          </cell>
        </row>
        <row r="1682">
          <cell r="G1682">
            <v>102782</v>
          </cell>
          <cell r="H1682" t="str">
            <v>BOCA PARA BUEIRO DUPLO TUBULAR D = 100 CM EM GABIÃO, ALAS COM ESCONSIDADE DE 45°, INCLUINDO FÔRMAS E MATERIAIS. AF_07/2021</v>
          </cell>
          <cell r="I1682" t="str">
            <v>UN</v>
          </cell>
          <cell r="J1682" t="str">
            <v>ATRIBUÍDO SÃO PAULO</v>
          </cell>
          <cell r="K1682">
            <v>12145.2</v>
          </cell>
        </row>
        <row r="1683">
          <cell r="G1683">
            <v>102783</v>
          </cell>
          <cell r="H1683" t="str">
            <v>BOCA PARA BUEIRO DUPLO TUBULAR D = 120 CM EM GABIÃO, ALAS COM ESCONSIDADE DE 45°, INCLUINDO FÔRMAS E MATERIAIS. AF_07/2021</v>
          </cell>
          <cell r="I1683" t="str">
            <v>UN</v>
          </cell>
          <cell r="J1683" t="str">
            <v>ATRIBUÍDO SÃO PAULO</v>
          </cell>
          <cell r="K1683">
            <v>16098.83</v>
          </cell>
        </row>
        <row r="1684">
          <cell r="G1684">
            <v>102784</v>
          </cell>
          <cell r="H1684" t="str">
            <v>BOCA PARA BUEIRO DUPLO TUBULAR D = 150 CM EM GABIÃO, ALAS COM ESCONSIDADE DE 45°, INCLUINDO FÔRMAS E MATERIAIS. AF_07/2021</v>
          </cell>
          <cell r="I1684" t="str">
            <v>UN</v>
          </cell>
          <cell r="J1684" t="str">
            <v>ATRIBUÍDO SÃO PAULO</v>
          </cell>
          <cell r="K1684">
            <v>25478.400000000001</v>
          </cell>
        </row>
        <row r="1685">
          <cell r="G1685">
            <v>102785</v>
          </cell>
          <cell r="H1685" t="str">
            <v>BOCA PARA BUEIRO TRIPLO TUBULAR D = 40 CM EM GABIÃO, ALAS COM ESCONSIDADE DE 45°, INCLUINDO FÔRMAS E MATERIAIS. AF_07/2021</v>
          </cell>
          <cell r="I1685" t="str">
            <v>UN</v>
          </cell>
          <cell r="J1685" t="str">
            <v>ATRIBUÍDO SÃO PAULO</v>
          </cell>
          <cell r="K1685">
            <v>7312.11</v>
          </cell>
        </row>
        <row r="1686">
          <cell r="G1686">
            <v>102786</v>
          </cell>
          <cell r="H1686" t="str">
            <v>BOCA PARA BUEIRO TRIPLO TUBULAR D = 60 CM EM GABIÃO, ALAS COM ESCONSIDADE DE 45°, INCLUINDO FÔRMAS E MATERIAIS. AF_07/2021</v>
          </cell>
          <cell r="I1686" t="str">
            <v>UN</v>
          </cell>
          <cell r="J1686" t="str">
            <v>ATRIBUÍDO SÃO PAULO</v>
          </cell>
          <cell r="K1686">
            <v>8191.58</v>
          </cell>
        </row>
        <row r="1687">
          <cell r="G1687">
            <v>102787</v>
          </cell>
          <cell r="H1687" t="str">
            <v>BOCA PARA BUEIRO TRIPLO TUBULAR D = 80 CM EM GABIÃO, ALAS COM ESCONSIDADE DE 45°, INCLUINDO FÔRMAS E MATERIAIS. AF_07/2021</v>
          </cell>
          <cell r="I1687" t="str">
            <v>UN</v>
          </cell>
          <cell r="J1687" t="str">
            <v>ATRIBUÍDO SÃO PAULO</v>
          </cell>
          <cell r="K1687">
            <v>12145.2</v>
          </cell>
        </row>
        <row r="1688">
          <cell r="G1688">
            <v>102788</v>
          </cell>
          <cell r="H1688" t="str">
            <v>BOCA PARA BUEIRO TRIPLO TUBULAR D = 100 CM EM GABIÃO, ALAS COM ESCONSIDADE DE 45°, INCLUINDO FÔRMAS E MATERIAIS. AF_07/2021</v>
          </cell>
          <cell r="I1688" t="str">
            <v>UN</v>
          </cell>
          <cell r="J1688" t="str">
            <v>ATRIBUÍDO SÃO PAULO</v>
          </cell>
          <cell r="K1688">
            <v>13405.85</v>
          </cell>
        </row>
        <row r="1689">
          <cell r="G1689">
            <v>102789</v>
          </cell>
          <cell r="H1689" t="str">
            <v>BOCA PARA BUEIRO TRIPLO TUBULAR D = 120 CM EM GABIÃO, ALAS COM ESCONSIDADE DE 45°, INCLUINDO FÔRMAS E MATERIAIS. AF_07/2021</v>
          </cell>
          <cell r="I1689" t="str">
            <v>UN</v>
          </cell>
          <cell r="J1689" t="str">
            <v>ATRIBUÍDO SÃO PAULO</v>
          </cell>
          <cell r="K1689">
            <v>17683.93</v>
          </cell>
        </row>
        <row r="1690">
          <cell r="G1690">
            <v>102790</v>
          </cell>
          <cell r="H1690" t="str">
            <v>BOCA PARA BUEIRO TRIPLO TUBULAR D = 150 CM EM GABIÃO, ALAS COM ESCONSIDADE DE 45°, INCLUINDO FÔRMAS E MATERIAIS. AF_07/2021</v>
          </cell>
          <cell r="I1690" t="str">
            <v>UN</v>
          </cell>
          <cell r="J1690" t="str">
            <v>ATRIBUÍDO SÃO PAULO</v>
          </cell>
          <cell r="K1690">
            <v>29398.03</v>
          </cell>
        </row>
        <row r="1691">
          <cell r="G1691">
            <v>102791</v>
          </cell>
          <cell r="H1691" t="str">
            <v>BOCA PARA BUEIRO SIMPLES CELULAR 150 X 150 CM EM GABIÃO, ALAS COM ESCONSIDADE DE 45°, INCLUINDO FÔRMAS E MATERIAIS. AF_07/2021</v>
          </cell>
          <cell r="I1691" t="str">
            <v>UN</v>
          </cell>
          <cell r="J1691" t="str">
            <v>ATRIBUÍDO SÃO PAULO</v>
          </cell>
          <cell r="K1691">
            <v>23396.67</v>
          </cell>
        </row>
        <row r="1692">
          <cell r="G1692">
            <v>102792</v>
          </cell>
          <cell r="H1692" t="str">
            <v>BOCA PARA BUEIRO SIMPLES CELULAR 200 X 200 CM EM GABIÃO, ALAS COM ESCONSIDADE DE 45°, INCLUINDO FÔRMAS E MATERIAIS. AF_07/2021</v>
          </cell>
          <cell r="I1692" t="str">
            <v>UN</v>
          </cell>
          <cell r="J1692" t="str">
            <v>ATRIBUÍDO SÃO PAULO</v>
          </cell>
          <cell r="K1692">
            <v>38200.589999999997</v>
          </cell>
        </row>
        <row r="1693">
          <cell r="G1693">
            <v>102793</v>
          </cell>
          <cell r="H1693" t="str">
            <v>BOCA PARA BUEIRO SIMPLES CELULAR 250 X 250 CM EM GABIÃO, ALAS COM ESCONSIDADE DE 45°, INCLUINDO FÔRMAS E MATERIAIS. AF_07/2021</v>
          </cell>
          <cell r="I1693" t="str">
            <v>UN</v>
          </cell>
          <cell r="J1693" t="str">
            <v>ATRIBUÍDO SÃO PAULO</v>
          </cell>
          <cell r="K1693">
            <v>51610.01</v>
          </cell>
        </row>
        <row r="1694">
          <cell r="G1694">
            <v>102794</v>
          </cell>
          <cell r="H1694" t="str">
            <v>BOCA PARA BUEIRO SIMPLES CELULAR 300 X 300 CM EM GABIÃO, ALAS COM ESCONSIDADE DE 45°, INCLUINDO FÔRMAS E MATERIAIS. AF_07/2021</v>
          </cell>
          <cell r="I1694" t="str">
            <v>UN</v>
          </cell>
          <cell r="J1694" t="str">
            <v>ATRIBUÍDO SÃO PAULO</v>
          </cell>
          <cell r="K1694">
            <v>74128.25</v>
          </cell>
        </row>
        <row r="1695">
          <cell r="G1695">
            <v>102795</v>
          </cell>
          <cell r="H1695" t="str">
            <v>BOCA PARA BUEIRO DUPLO CELULAR 150 X 150 CM EM GABIÃO, ALAS COM ESCONSIDADE DE 45°, INCLUINDO FÔRMAS E MATERIAIS. AF_07/2021</v>
          </cell>
          <cell r="I1695" t="str">
            <v>UN</v>
          </cell>
          <cell r="J1695" t="str">
            <v>ATRIBUÍDO SÃO PAULO</v>
          </cell>
          <cell r="K1695">
            <v>24934.67</v>
          </cell>
        </row>
        <row r="1696">
          <cell r="G1696">
            <v>102796</v>
          </cell>
          <cell r="H1696" t="str">
            <v>BOCA PARA BUEIRO DUPLO CELULAR 200 X 200 CM EM GABIÃO, ALAS COM ESCONSIDADE DE 45°, INCLUINDO FÔRMAS E MATERIAIS. AF_07/2021</v>
          </cell>
          <cell r="I1696" t="str">
            <v>UN</v>
          </cell>
          <cell r="J1696" t="str">
            <v>ATRIBUÍDO SÃO PAULO</v>
          </cell>
          <cell r="K1696">
            <v>40392.300000000003</v>
          </cell>
        </row>
        <row r="1697">
          <cell r="G1697">
            <v>102797</v>
          </cell>
          <cell r="H1697" t="str">
            <v>BOCA PARA BUEIRO DUPLO CELULAR 250 X 250 CM EM GABIÃO, ALAS COM ESCONSIDADE DE 45°, INCLUINDO FÔRMAS E MATERIAIS. AF_07/2021</v>
          </cell>
          <cell r="I1697" t="str">
            <v>UN</v>
          </cell>
          <cell r="J1697" t="str">
            <v>ATRIBUÍDO SÃO PAULO</v>
          </cell>
          <cell r="K1697">
            <v>57321.35</v>
          </cell>
        </row>
        <row r="1698">
          <cell r="G1698">
            <v>102798</v>
          </cell>
          <cell r="H1698" t="str">
            <v>BOCA PARA BUEIRO DUPLO CELULAR 300 X 300 CM EM GABIÃO, ALAS COM ESCONSIDADE DE 45°, INCLUINDO FÔRMAS E MATERIAIS. AF_07/2021</v>
          </cell>
          <cell r="I1698" t="str">
            <v>UN</v>
          </cell>
          <cell r="J1698" t="str">
            <v>ATRIBUÍDO SÃO PAULO</v>
          </cell>
          <cell r="K1698">
            <v>70291.100000000006</v>
          </cell>
        </row>
        <row r="1699">
          <cell r="G1699">
            <v>102799</v>
          </cell>
          <cell r="H1699" t="str">
            <v>BOCA PARA BUEIRO TRIPLO CELULAR 150 X 150 CM EM GABIÃO, ALAS COM ESCONSIDADE DE 45°, INCLUINDO FÔRMAS E MATERIAIS. AF_07/2021</v>
          </cell>
          <cell r="I1699" t="str">
            <v>UN</v>
          </cell>
          <cell r="J1699" t="str">
            <v>ATRIBUÍDO SÃO PAULO</v>
          </cell>
          <cell r="K1699">
            <v>25461.82</v>
          </cell>
        </row>
        <row r="1700">
          <cell r="G1700">
            <v>102800</v>
          </cell>
          <cell r="H1700" t="str">
            <v>BOCA PARA BUEIRO TRIPLO CELULAR 200 X 200 CM EM GABIÃO, ALAS COM ESCONSIDADE DE 45°, INCLUINDO FÔRMAS E MATERIAIS. AF_07/2021</v>
          </cell>
          <cell r="I1700" t="str">
            <v>UN</v>
          </cell>
          <cell r="J1700" t="str">
            <v>ATRIBUÍDO SÃO PAULO</v>
          </cell>
          <cell r="K1700">
            <v>44306.71</v>
          </cell>
        </row>
        <row r="1701">
          <cell r="G1701">
            <v>102801</v>
          </cell>
          <cell r="H1701" t="str">
            <v>BOCA PARA BUEIRO TRIPLO CELULAR 250 X 250 CM EM GABIÃO, ALAS COM ESCONSIDADE DE 45°, INCLUINDO FÔRMAS E MATERIAIS. AF_07/2021</v>
          </cell>
          <cell r="I1701" t="str">
            <v>UN</v>
          </cell>
          <cell r="J1701" t="str">
            <v>ATRIBUÍDO SÃO PAULO</v>
          </cell>
          <cell r="K1701">
            <v>62134.14</v>
          </cell>
        </row>
        <row r="1702">
          <cell r="G1702">
            <v>102802</v>
          </cell>
          <cell r="H1702" t="str">
            <v>BOCA PARA BUEIRO TRIPLO CELULAR 300 X 300 CM EM GABIÃO, ALAS COM ESCONSIDADE DE 45°, INCLUINDO FÔRMAS E MATERIAIS. AF_07/2021</v>
          </cell>
          <cell r="I1702" t="str">
            <v>UN</v>
          </cell>
          <cell r="J1702" t="str">
            <v>ATRIBUÍDO SÃO PAULO</v>
          </cell>
          <cell r="K1702">
            <v>74580.56</v>
          </cell>
        </row>
        <row r="1703">
          <cell r="G1703">
            <v>101570</v>
          </cell>
          <cell r="H1703" t="str">
            <v>ESCORAMENTO DE VALA, TIPO PONTALETEAMENTO, COM PROFUNDIDADE DE 0 A 1,5 M, LARGURA MENOR QUE 1,5 M. AF_08/2020</v>
          </cell>
          <cell r="I1703" t="str">
            <v>M2</v>
          </cell>
          <cell r="J1703" t="str">
            <v>COEFICIENTE DE REPRESENTATIVIDADE</v>
          </cell>
          <cell r="K1703">
            <v>22.94</v>
          </cell>
        </row>
        <row r="1704">
          <cell r="G1704">
            <v>101571</v>
          </cell>
          <cell r="H1704" t="str">
            <v>ESCORAMENTO DE VALA, TIPO PONTALETEAMENTO, COM PROFUNDIDADE DE 0 A 1,5 M, LARGURA MAIOR OU IGUAL A 1,5 M E MENOR QUE 2,5 M. AF_08/2020</v>
          </cell>
          <cell r="I1704" t="str">
            <v>M2</v>
          </cell>
          <cell r="J1704" t="str">
            <v>COEFICIENTE DE REPRESENTATIVIDADE</v>
          </cell>
          <cell r="K1704">
            <v>28.88</v>
          </cell>
        </row>
        <row r="1705">
          <cell r="G1705">
            <v>101572</v>
          </cell>
          <cell r="H1705" t="str">
            <v>ESCORAMENTO DE VALA, TIPO PONTALETEAMENTO, COM PROFUNDIDADE DE 1,5 A 3,0 M, LARGURA MENOR QUE 1,5 M. AF_08/2020</v>
          </cell>
          <cell r="I1705" t="str">
            <v>M2</v>
          </cell>
          <cell r="J1705" t="str">
            <v>COEFICIENTE DE REPRESENTATIVIDADE</v>
          </cell>
          <cell r="K1705">
            <v>18.579999999999998</v>
          </cell>
        </row>
        <row r="1706">
          <cell r="G1706">
            <v>101573</v>
          </cell>
          <cell r="H1706" t="str">
            <v>ESCORAMENTO DE VALA, TIPO PONTALETEAMENTO, COM PROFUNDIDADE DE 1,5 A 3,0 M, LARGURA MAIOR OU IGUAL A 1,5 M E MENOR QUE 2,5 M. AF_08/2020</v>
          </cell>
          <cell r="I1706" t="str">
            <v>M2</v>
          </cell>
          <cell r="J1706" t="str">
            <v>COEFICIENTE DE REPRESENTATIVIDADE</v>
          </cell>
          <cell r="K1706">
            <v>24.52</v>
          </cell>
        </row>
        <row r="1707">
          <cell r="G1707">
            <v>101574</v>
          </cell>
          <cell r="H1707" t="str">
            <v>ESCORAMENTO DE VALA, TIPO PONTALETEAMENTO, COM PROFUNDIDADE DE 3,0 A 4,5 M, LARGURA MENOR QUE 1,5 M. AF_08/2020</v>
          </cell>
          <cell r="I1707" t="str">
            <v>M2</v>
          </cell>
          <cell r="J1707" t="str">
            <v>COEFICIENTE DE REPRESENTATIVIDADE</v>
          </cell>
          <cell r="K1707">
            <v>15.29</v>
          </cell>
        </row>
        <row r="1708">
          <cell r="G1708">
            <v>101575</v>
          </cell>
          <cell r="H1708" t="str">
            <v>ESCORAMENTO DE VALA, TIPO PONTALETEAMENTO, COM PROFUNDIDADE DE 3,0 A 4,5 M, LARGURA MAIOR OU IGUAL A 1,5 M E MENOR QUE 2,5 M. AF_08/2020</v>
          </cell>
          <cell r="I1708" t="str">
            <v>M2</v>
          </cell>
          <cell r="J1708" t="str">
            <v>COEFICIENTE DE REPRESENTATIVIDADE</v>
          </cell>
          <cell r="K1708">
            <v>21.35</v>
          </cell>
        </row>
        <row r="1709">
          <cell r="G1709">
            <v>101576</v>
          </cell>
          <cell r="H1709" t="str">
            <v>ESCORAMENTO DE VALA, TIPO DESCONTÍNUO, COM PROFUNDIDADE DE 0 A 1,5 M, LARGURA MENOR QUE 1,5 M. AF_08/2020</v>
          </cell>
          <cell r="I1709" t="str">
            <v>M2</v>
          </cell>
          <cell r="J1709" t="str">
            <v>COEFICIENTE DE REPRESENTATIVIDADE</v>
          </cell>
          <cell r="K1709">
            <v>49.47</v>
          </cell>
        </row>
        <row r="1710">
          <cell r="G1710">
            <v>101577</v>
          </cell>
          <cell r="H1710" t="str">
            <v>ESCORAMENTO DE VALA, TIPO DESCONTÍNUO, COM PROFUNDIDADE DE 0 A 1,5 M, LARGURA MAIOR OU IGUAL A 1,5 M E MENOR QUE 2,5 M. AF_08/2020</v>
          </cell>
          <cell r="I1710" t="str">
            <v>M2</v>
          </cell>
          <cell r="J1710" t="str">
            <v>COEFICIENTE DE REPRESENTATIVIDADE</v>
          </cell>
          <cell r="K1710">
            <v>57.07</v>
          </cell>
        </row>
        <row r="1711">
          <cell r="G1711">
            <v>101578</v>
          </cell>
          <cell r="H1711" t="str">
            <v>ESCORAMENTO DE VALA, TIPO DESCONTÍNUO, COM PROFUNDIDADE DE 1,5 M A 3,0 M, LARGURA MENOR QUE 1,5 M. AF_08/2020</v>
          </cell>
          <cell r="I1711" t="str">
            <v>M2</v>
          </cell>
          <cell r="J1711" t="str">
            <v>COEFICIENTE DE REPRESENTATIVIDADE</v>
          </cell>
          <cell r="K1711">
            <v>42.53</v>
          </cell>
        </row>
        <row r="1712">
          <cell r="G1712">
            <v>101579</v>
          </cell>
          <cell r="H1712" t="str">
            <v>ESCORAMENTO DE VALA, TIPO DESCONTÍNUO, COM PROFUNDIDADE DE 1,5 A 3,0 M, LARGURA MAIOR OU IGUAL A 1,5 M E MENOR QUE 2,5 M. AF_08/2020</v>
          </cell>
          <cell r="I1712" t="str">
            <v>M2</v>
          </cell>
          <cell r="J1712" t="str">
            <v>COEFICIENTE DE REPRESENTATIVIDADE</v>
          </cell>
          <cell r="K1712">
            <v>50.14</v>
          </cell>
        </row>
        <row r="1713">
          <cell r="G1713">
            <v>101580</v>
          </cell>
          <cell r="H1713" t="str">
            <v>ESCORAMENTO DE VALA, TIPO DESCONTÍNUO, COM PROFUNDIDADE DE 3,0 A 4,5 M, LARGURA MENOR QUE 1,5 M. AF_08/2020</v>
          </cell>
          <cell r="I1713" t="str">
            <v>M2</v>
          </cell>
          <cell r="J1713" t="str">
            <v>COEFICIENTE DE REPRESENTATIVIDADE</v>
          </cell>
          <cell r="K1713">
            <v>40.97</v>
          </cell>
        </row>
        <row r="1714">
          <cell r="G1714">
            <v>101581</v>
          </cell>
          <cell r="H1714" t="str">
            <v>ESCORAMENTO DE VALA, TIPO DESCONTÍNUO, COM PROFUNDIDADE DE 3,0 A 4,5 M, LARGURA MAIOR OU IGUAL A 1,5 E MENOR QUE 2,5 M. AF_08/2020</v>
          </cell>
          <cell r="I1714" t="str">
            <v>M2</v>
          </cell>
          <cell r="J1714" t="str">
            <v>COEFICIENTE DE REPRESENTATIVIDADE</v>
          </cell>
          <cell r="K1714">
            <v>48.7</v>
          </cell>
        </row>
        <row r="1715">
          <cell r="G1715">
            <v>101582</v>
          </cell>
          <cell r="H1715" t="str">
            <v>ESCORAMENTO DE VALA, TIPO CONTÍNUO, COM PROFUNDIDADE DE 0 A 1,5 M, LARGURA MENOR QUE 1,5 M. AF_08/2020</v>
          </cell>
          <cell r="I1715" t="str">
            <v>M2</v>
          </cell>
          <cell r="J1715" t="str">
            <v>COEFICIENTE DE REPRESENTATIVIDADE</v>
          </cell>
          <cell r="K1715">
            <v>82.8</v>
          </cell>
        </row>
        <row r="1716">
          <cell r="G1716">
            <v>101583</v>
          </cell>
          <cell r="H1716" t="str">
            <v>ESCORAMENTO DE VALA, TIPO CONTÍNUO, COM PROFUNDIDADE DE 0 A 1,5 M, LARGURA MAIOR OU IGUAL A 1,5 M E MENOR QUE 2,5 M. AF_08/2020</v>
          </cell>
          <cell r="I1716" t="str">
            <v>M2</v>
          </cell>
          <cell r="J1716" t="str">
            <v>COEFICIENTE DE REPRESENTATIVIDADE</v>
          </cell>
          <cell r="K1716">
            <v>94.66</v>
          </cell>
        </row>
        <row r="1717">
          <cell r="G1717">
            <v>101584</v>
          </cell>
          <cell r="H1717" t="str">
            <v>ESCORAMENTO DE VALA, TIPO CONTÍNUO, COM PROFUNDIDADE DE 1,5 M A 3,0 M, LARGURA MENOR QUE 1,5 M. AF_08/2020</v>
          </cell>
          <cell r="I1717" t="str">
            <v>M2</v>
          </cell>
          <cell r="J1717" t="str">
            <v>COEFICIENTE DE REPRESENTATIVIDADE</v>
          </cell>
          <cell r="K1717">
            <v>70.569999999999993</v>
          </cell>
        </row>
        <row r="1718">
          <cell r="G1718">
            <v>101585</v>
          </cell>
          <cell r="H1718" t="str">
            <v>ESCORAMENTO DE VALA, TIPO CONTÍNUO, COM PROFUNDIDADE DE 1,5 A 3,0 M, LARGURA MAIOR OU IGUAL A 1,5 M E MENOR QUE 2,5 M. AF_08/2020</v>
          </cell>
          <cell r="I1718" t="str">
            <v>M2</v>
          </cell>
          <cell r="J1718" t="str">
            <v>COEFICIENTE DE REPRESENTATIVIDADE</v>
          </cell>
          <cell r="K1718">
            <v>82.43</v>
          </cell>
        </row>
        <row r="1719">
          <cell r="G1719">
            <v>101586</v>
          </cell>
          <cell r="H1719" t="str">
            <v>ESCORAMENTO DE VALA, TIPO CONTÍNUO, COM PROFUNDIDADE DE 3,0 A 4,5 M, LARGURA MENOR QUE 1,5 M. AF_08/2020</v>
          </cell>
          <cell r="I1719" t="str">
            <v>M2</v>
          </cell>
          <cell r="J1719" t="str">
            <v>COEFICIENTE DE REPRESENTATIVIDADE</v>
          </cell>
          <cell r="K1719">
            <v>65.84</v>
          </cell>
        </row>
        <row r="1720">
          <cell r="G1720">
            <v>101587</v>
          </cell>
          <cell r="H1720" t="str">
            <v>ESCORAMENTO DE VALA, TIPO CONTÍNUO, COM PROFUNDIDADE DE 3,0 A 4,5 M, LARGURA MAIOR OU IGUAL A 1,5 E MENOR QUE 2,5 M. AF_08/2020</v>
          </cell>
          <cell r="I1720" t="str">
            <v>M2</v>
          </cell>
          <cell r="J1720" t="str">
            <v>COEFICIENTE DE REPRESENTATIVIDADE</v>
          </cell>
          <cell r="K1720">
            <v>77.81</v>
          </cell>
        </row>
        <row r="1721">
          <cell r="G1721">
            <v>101588</v>
          </cell>
          <cell r="H1721" t="str">
            <v>ESCORAMENTO DE VALA, TIPO CONTÍNUO COM PERFIL METÁLICO "U", COM PROFUNDIDADE DE 0 A 1,5 M, LARGURA MENOR QUE 1,5 M. AF_08/2020</v>
          </cell>
          <cell r="I1721" t="str">
            <v>M2</v>
          </cell>
          <cell r="J1721" t="str">
            <v>COEFICIENTE DE REPRESENTATIVIDADE</v>
          </cell>
          <cell r="K1721">
            <v>70</v>
          </cell>
        </row>
        <row r="1722">
          <cell r="G1722">
            <v>101589</v>
          </cell>
          <cell r="H1722" t="str">
            <v>ESCORAMENTO DE VALA,TIPO CONTÍNUO COM PERFIL METÁLICO "U", COM PROFUNDIDADE DE 0 A 1,5 M, LARGURA MAIOR OU IGUAL A 1,5 E MENOR QUE 2,5 M. AF_08/2020</v>
          </cell>
          <cell r="I1722" t="str">
            <v>M2</v>
          </cell>
          <cell r="J1722" t="str">
            <v>COEFICIENTE DE REPRESENTATIVIDADE</v>
          </cell>
          <cell r="K1722">
            <v>99.93</v>
          </cell>
        </row>
        <row r="1723">
          <cell r="G1723">
            <v>101590</v>
          </cell>
          <cell r="H1723" t="str">
            <v>ESCORAMENTO DE VALA, TIPO CONTÍNUO COM PERFIL METÁLICO "U", COM PROFUNDIDADE DE 1,5 A 3,0 M, LARGURA MENOR QUE 1,5 M. AF_08/2020</v>
          </cell>
          <cell r="I1723" t="str">
            <v>M2</v>
          </cell>
          <cell r="J1723" t="str">
            <v>COEFICIENTE DE REPRESENTATIVIDADE</v>
          </cell>
          <cell r="K1723">
            <v>54.08</v>
          </cell>
        </row>
        <row r="1724">
          <cell r="G1724">
            <v>101591</v>
          </cell>
          <cell r="H1724" t="str">
            <v>ESCORAMENTO DE VALA, TIPO CONTÍNUO COM PERFIL METÁLICO "U", COM PROFUNDIDADE DE 1,5 A 3,0 M, LARGURA MAIOR OU IGUAL 1,5 M E MENOR QUE 2,5 M. AF_08/2020</v>
          </cell>
          <cell r="I1724" t="str">
            <v>M2</v>
          </cell>
          <cell r="J1724" t="str">
            <v>COEFICIENTE DE REPRESENTATIVIDADE</v>
          </cell>
          <cell r="K1724">
            <v>84</v>
          </cell>
        </row>
        <row r="1725">
          <cell r="G1725">
            <v>101592</v>
          </cell>
          <cell r="H1725" t="str">
            <v>ESCORAMENTO DE VALA, TIPO CONTÍNUO COM PERFIL METÁLICO "U", COM PROFUNDIDADE DE 3,0 A 4,5 M, LARGURA MENOR QUE 1,5 M. AF_08/2020</v>
          </cell>
          <cell r="I1725" t="str">
            <v>M2</v>
          </cell>
          <cell r="J1725" t="str">
            <v>COEFICIENTE DE REPRESENTATIVIDADE</v>
          </cell>
          <cell r="K1725">
            <v>40.78</v>
          </cell>
        </row>
        <row r="1726">
          <cell r="G1726">
            <v>101593</v>
          </cell>
          <cell r="H1726" t="str">
            <v>ESCORAMENTO DE VALA, TIPO CONTÍNUO COM PERFIL METÁLICO "U", COM PROFUNDIDADE DE 3,0 A 4,5 M, LARGURA MAIOR OU IGUAL A 1,5 M E MENOR QUE 2,5 M. AF_08/2020</v>
          </cell>
          <cell r="I1726" t="str">
            <v>M2</v>
          </cell>
          <cell r="J1726" t="str">
            <v>COEFICIENTE DE REPRESENTATIVIDADE</v>
          </cell>
          <cell r="K1726">
            <v>70.81</v>
          </cell>
        </row>
        <row r="1727">
          <cell r="G1727">
            <v>101600</v>
          </cell>
          <cell r="H1727" t="str">
            <v>ESCORAMENTO DE VALA, TIPO BLINDAGEM, COM PROFUNDIDADE DE 0 A 1,5 M, LARGURA MENOR QUE 1,5 M - EXECUÇÃO, NÃO INCLUI MATERIAL. AF_08/2020</v>
          </cell>
          <cell r="I1727" t="str">
            <v>M2</v>
          </cell>
          <cell r="J1727" t="str">
            <v>COLETADO</v>
          </cell>
          <cell r="K1727">
            <v>12.27</v>
          </cell>
        </row>
        <row r="1728">
          <cell r="G1728">
            <v>101601</v>
          </cell>
          <cell r="H1728" t="str">
            <v>ESCORAMENTO DE VALA, TIPO BLINDAGEM COM PROFUNDIDADE DE 0 A 1,5 M, LARGURA MAIOR OU IGUAL A 1,5 M E MENOR QUE 2,5 M - EXECUÇÃO, NÃO INCLUI MATERIAL. AF_08/2020</v>
          </cell>
          <cell r="I1728" t="str">
            <v>M2</v>
          </cell>
          <cell r="J1728" t="str">
            <v>COLETADO</v>
          </cell>
          <cell r="K1728">
            <v>18.149999999999999</v>
          </cell>
        </row>
        <row r="1729">
          <cell r="G1729">
            <v>101602</v>
          </cell>
          <cell r="H1729" t="str">
            <v>ESCORAMENTO DE VALA, TIPO BLINDAGEM, COM PROFUNDIDADE DE 1,5 A 3,0 M, LARGURA MENOR QUE 1,5 M - EXECUÇÃO, NÃO INCLUI MATERIAL. AF_08/2020</v>
          </cell>
          <cell r="I1729" t="str">
            <v>M2</v>
          </cell>
          <cell r="J1729" t="str">
            <v>COLETADO</v>
          </cell>
          <cell r="K1729">
            <v>9.1</v>
          </cell>
        </row>
        <row r="1730">
          <cell r="G1730">
            <v>101603</v>
          </cell>
          <cell r="H1730" t="str">
            <v>ESCORAMENTO DE VALA, TIPO BLINDAGEM, COM PROFUNDIDADE DE 1,5 A 3,0 M, LARGURA MAIOR OU IGUAL A 1,5 M E MENOR QUE 2,5 M - EXECUÇÃO, NÃO INCLUI MATERIAL. AF_08/2020</v>
          </cell>
          <cell r="I1730" t="str">
            <v>M2</v>
          </cell>
          <cell r="J1730" t="str">
            <v>COLETADO</v>
          </cell>
          <cell r="K1730">
            <v>14.98</v>
          </cell>
        </row>
        <row r="1731">
          <cell r="G1731">
            <v>101604</v>
          </cell>
          <cell r="H1731" t="str">
            <v>ESCORAMENTO DE VALA, TIPO BLINDAGEM, COM PROFUNDIDADE DE 3,0 A 4,5 M, LARGURA MENOR QUE 1,5 M - EXECUÇÃO, NÃO INCLUI MATERIAL. AF_08/2020</v>
          </cell>
          <cell r="I1731" t="str">
            <v>M2</v>
          </cell>
          <cell r="J1731" t="str">
            <v>COLETADO</v>
          </cell>
          <cell r="K1731">
            <v>5.95</v>
          </cell>
        </row>
        <row r="1732">
          <cell r="G1732">
            <v>101605</v>
          </cell>
          <cell r="H1732" t="str">
            <v>ESCORAMENTO DE VALA, TIPO BLINDAGEM, COM PROFUNDIDADE DE 3,0 A 4,5 M, LARGURA MAIOR OU IGUAL A 1,5 M E MENOR QUE 2,5 M - EXECUÇÃO, NÃO INCLUI MATERIAL. AF_08/2020</v>
          </cell>
          <cell r="I1732" t="str">
            <v>M2</v>
          </cell>
          <cell r="J1732" t="str">
            <v>COLETADO</v>
          </cell>
          <cell r="K1732">
            <v>11.84</v>
          </cell>
        </row>
        <row r="1733">
          <cell r="G1733">
            <v>90788</v>
          </cell>
          <cell r="H1733" t="str">
            <v>KIT DE PORTA-PRONTA DE MADEIRA EM ACABAMENTO MELAMÍNICO BRANCO, FOLHA LEVE OU MÉDIA, 60X210CM, EXCLUSIVE FECHADURA, FIXAÇÃO COM PREENCHIMENTO PARCIAL DE ESPUMA EXPANSIVA - FORNECIMENTO E INSTALAÇÃO. AF_12/2019</v>
          </cell>
          <cell r="I1733" t="str">
            <v>UN</v>
          </cell>
          <cell r="J1733" t="str">
            <v>COEFICIENTE DE REPRESENTATIVIDADE</v>
          </cell>
          <cell r="K1733">
            <v>708.84</v>
          </cell>
        </row>
        <row r="1734">
          <cell r="G1734">
            <v>90789</v>
          </cell>
          <cell r="H1734" t="str">
            <v>KIT DE PORTA-PRONTA DE MADEIRA EM ACABAMENTO MELAMÍNICO BRANCO, FOLHA LEVE OU MÉDIA, 70X210CM, EXCLUSIVE FECHADURA, FIXAÇÃO COM PREENCHIMENTO PARCIAL DE ESPUMA EXPANSIVA - FORNECIMENTO E INSTALAÇÃO. AF_12/2019</v>
          </cell>
          <cell r="I1734" t="str">
            <v>UN</v>
          </cell>
          <cell r="J1734" t="str">
            <v>COEFICIENTE DE REPRESENTATIVIDADE</v>
          </cell>
          <cell r="K1734">
            <v>710.03</v>
          </cell>
        </row>
        <row r="1735">
          <cell r="G1735">
            <v>90790</v>
          </cell>
          <cell r="H1735" t="str">
            <v>KIT DE PORTA-PRONTA DE MADEIRA EM ACABAMENTO MELAMÍNICO BRANCO, FOLHA LEVE OU MÉDIA, 80X210CM, EXCLUSIVE FECHADURA, FIXAÇÃO COM PREENCHIMENTO PARCIAL DE ESPUMA EXPANSIVA - FORNECIMENTO E INSTALAÇÃO. AF_12/2019</v>
          </cell>
          <cell r="I1735" t="str">
            <v>UN</v>
          </cell>
          <cell r="J1735" t="str">
            <v>COEFICIENTE DE REPRESENTATIVIDADE</v>
          </cell>
          <cell r="K1735">
            <v>732.11</v>
          </cell>
        </row>
        <row r="1736">
          <cell r="G1736">
            <v>90791</v>
          </cell>
          <cell r="H1736" t="str">
            <v>KIT DE PORTA-PRONTA DE MADEIRA EM ACABAMENTO MELAMÍNICO BRANCO, FOLHA PESADA OU SUPERPESADA, 80X210CM, FIXAÇÃO COM PREENCHIMENTO PARCIAL DE ESPUMA EXPANSIVA - FORNECIMENTO E INSTALAÇÃO. AF_12/2019</v>
          </cell>
          <cell r="I1736" t="str">
            <v>UN</v>
          </cell>
          <cell r="J1736" t="str">
            <v>COEFICIENTE DE REPRESENTATIVIDADE</v>
          </cell>
          <cell r="K1736">
            <v>857.36</v>
          </cell>
        </row>
        <row r="1737">
          <cell r="G1737">
            <v>90793</v>
          </cell>
          <cell r="H1737" t="str">
            <v>KIT DE PORTA-PRONTA DE MADEIRA EM ACABAMENTO MELAMÍNICO BRANCO, FOLHA PESADA OU SUPERPESADA, 90X210CM, FIXAÇÃO COM PREENCHIMENTO TOTAL DE ESPUMA EXPANSIVA - FORNECIMENTO E INSTALAÇÃO. AF_12/2019</v>
          </cell>
          <cell r="I1737" t="str">
            <v>UN</v>
          </cell>
          <cell r="J1737" t="str">
            <v>COEFICIENTE DE REPRESENTATIVIDADE</v>
          </cell>
          <cell r="K1737">
            <v>906.83</v>
          </cell>
        </row>
        <row r="1738">
          <cell r="G1738">
            <v>90794</v>
          </cell>
          <cell r="H1738" t="str">
            <v>KIT DE PORTA-PRONTA DE MADEIRA EM ACABAMENTO MELAMÍNICO BRANCO, FOLHA LEVE OU MÉDIA, E BATENTE METÁLICO, 60X210CM, FIXAÇÃO COM ARGAMASSA - FORNECIMENTO E INSTALAÇÃO. AF_12/2019</v>
          </cell>
          <cell r="I1738" t="str">
            <v>UN</v>
          </cell>
          <cell r="J1738" t="str">
            <v>COEFICIENTE DE REPRESENTATIVIDADE</v>
          </cell>
          <cell r="K1738">
            <v>603.79999999999995</v>
          </cell>
        </row>
        <row r="1739">
          <cell r="G1739">
            <v>90795</v>
          </cell>
          <cell r="H1739" t="str">
            <v>KIT DE PORTA-PRONTA DE MADEIRA EM ACABAMENTO MELAMÍNICO BRANCO, FOLHA LEVE OU MÉDIA, E BATENTE METÁLICO, 70X210CM, FIXAÇÃO COM ARGAMASSA - FORNECIMENTO E INSTALAÇÃO. AF_12/2019</v>
          </cell>
          <cell r="I1739" t="str">
            <v>UN</v>
          </cell>
          <cell r="J1739" t="str">
            <v>COEFICIENTE DE REPRESENTATIVIDADE</v>
          </cell>
          <cell r="K1739">
            <v>609.03</v>
          </cell>
        </row>
        <row r="1740">
          <cell r="G1740">
            <v>90796</v>
          </cell>
          <cell r="H1740" t="str">
            <v>KIT DE PORTA-PRONTA DE MADEIRA EM ACABAMENTO MELAMÍNICO BRANCO, FOLHA LEVE OU MÉDIA, E BATENTE METÁLICO, 80X210CM, FIXAÇÃO COM ARGAMASSA - FORNECIMENTO E INSTALAÇÃO. AF_12/2019</v>
          </cell>
          <cell r="I1740" t="str">
            <v>UN</v>
          </cell>
          <cell r="J1740" t="str">
            <v>COEFICIENTE DE REPRESENTATIVIDADE</v>
          </cell>
          <cell r="K1740">
            <v>614.24</v>
          </cell>
        </row>
        <row r="1741">
          <cell r="G1741">
            <v>90797</v>
          </cell>
          <cell r="H1741" t="str">
            <v>KIT DE PORTA-PRONTA DE MADEIRA EM ACABAMENTO MELAMÍNICO BRANCO, FOLHA LEVE OU MÉDIA, E BATENTE METÁLICO, 90X210CM, FIXAÇÃO COM ARGAMASSA - FORNECIMENTO E INSTALAÇÃO. AF_12/2019</v>
          </cell>
          <cell r="I1741" t="str">
            <v>UN</v>
          </cell>
          <cell r="J1741" t="str">
            <v>COEFICIENTE DE REPRESENTATIVIDADE</v>
          </cell>
          <cell r="K1741">
            <v>619.47</v>
          </cell>
        </row>
        <row r="1742">
          <cell r="G1742">
            <v>90798</v>
          </cell>
          <cell r="H1742" t="str">
            <v>KIT DE PORTA-PRONTA DE MADEIRA EM ACABAMENTO MELAMÍNICO BRANCO, FOLHA PESADA OU SUPERPESADA, E BATENTE METÁLICO, 80X210CM, FIXAÇÃO COM ARGAMASSA - FORNECIMENTO E INSTALAÇÃO. AF_12/2019</v>
          </cell>
          <cell r="I1742" t="str">
            <v>UN</v>
          </cell>
          <cell r="J1742" t="str">
            <v>COEFICIENTE DE REPRESENTATIVIDADE</v>
          </cell>
          <cell r="K1742">
            <v>903.32</v>
          </cell>
        </row>
        <row r="1743">
          <cell r="G1743">
            <v>90799</v>
          </cell>
          <cell r="H1743" t="str">
            <v>KIT DE PORTA-PRONTA DE MADEIRA EM ACABAMENTO MELAMÍNICO BRANCO, FOLHA PESADA OU SUPERPESADA, E BATENTE METÁLICO, 90X210CM, FIXAÇÃO COM ARGAMASSA - FORNECIMENTO E INSTALAÇÃO. AF_12/2019</v>
          </cell>
          <cell r="I1743" t="str">
            <v>UN</v>
          </cell>
          <cell r="J1743" t="str">
            <v>COEFICIENTE DE REPRESENTATIVIDADE</v>
          </cell>
          <cell r="K1743">
            <v>931.59</v>
          </cell>
        </row>
        <row r="1744">
          <cell r="G1744">
            <v>90801</v>
          </cell>
          <cell r="H1744" t="str">
            <v>BATENTE PARA PORTA DE MADEIRA, PADRÃO MÉDIO - FORNECIMENTO E MONTAGEM. AF_12/2019</v>
          </cell>
          <cell r="I1744" t="str">
            <v>UN</v>
          </cell>
          <cell r="J1744" t="str">
            <v>COEFICIENTE DE REPRESENTATIVIDADE</v>
          </cell>
          <cell r="K1744">
            <v>245.02</v>
          </cell>
        </row>
        <row r="1745">
          <cell r="G1745">
            <v>90806</v>
          </cell>
          <cell r="H1745" t="str">
            <v>BATENTE PARA PORTA DE MADEIRA, FIXAÇÃO COM ARGAMASSA, PADRÃO MÉDIO - FORNECIMENTO E INSTALAÇÃO. AF_12/2019_P</v>
          </cell>
          <cell r="I1745" t="str">
            <v>UN</v>
          </cell>
          <cell r="J1745" t="str">
            <v>COEFICIENTE DE REPRESENTATIVIDADE</v>
          </cell>
          <cell r="K1745">
            <v>311.39999999999998</v>
          </cell>
        </row>
        <row r="1746">
          <cell r="G1746">
            <v>90820</v>
          </cell>
          <cell r="H1746" t="str">
            <v>PORTA DE MADEIRA PARA PINTURA, SEMI-OCA (LEVE OU MÉDIA), 60X210CM, ESPESSURA DE 3,5CM, INCLUSO DOBRADIÇAS - FORNECIMENTO E INSTALAÇÃO. AF_12/2019</v>
          </cell>
          <cell r="I1746" t="str">
            <v>UN</v>
          </cell>
          <cell r="J1746" t="str">
            <v>COEFICIENTE DE REPRESENTATIVIDADE</v>
          </cell>
          <cell r="K1746">
            <v>256.89999999999998</v>
          </cell>
        </row>
        <row r="1747">
          <cell r="G1747">
            <v>90821</v>
          </cell>
          <cell r="H1747" t="str">
            <v>PORTA DE MADEIRA PARA PINTURA, SEMI-OCA (LEVE OU MÉDIA), 70X210CM, ESPESSURA DE 3,5CM, INCLUSO DOBRADIÇAS - FORNECIMENTO E INSTALAÇÃO. AF_12/2019</v>
          </cell>
          <cell r="I1747" t="str">
            <v>UN</v>
          </cell>
          <cell r="J1747" t="str">
            <v>COEFICIENTE DE REPRESENTATIVIDADE</v>
          </cell>
          <cell r="K1747">
            <v>261.73</v>
          </cell>
        </row>
        <row r="1748">
          <cell r="G1748">
            <v>90822</v>
          </cell>
          <cell r="H1748" t="str">
            <v>PORTA DE MADEIRA PARA PINTURA, SEMI-OCA (LEVE OU MÉDIA), 80X210CM, ESPESSURA DE 3,5CM, INCLUSO DOBRADIÇAS - FORNECIMENTO E INSTALAÇÃO. AF_12/2019</v>
          </cell>
          <cell r="I1748" t="str">
            <v>UN</v>
          </cell>
          <cell r="J1748" t="str">
            <v>COEFICIENTE DE REPRESENTATIVIDADE</v>
          </cell>
          <cell r="K1748">
            <v>281.26</v>
          </cell>
        </row>
        <row r="1749">
          <cell r="G1749">
            <v>90823</v>
          </cell>
          <cell r="H1749" t="str">
            <v>PORTA DE MADEIRA PARA PINTURA, SEMI-OCA (LEVE OU MÉDIA), 90X210CM, ESPESSURA DE 3,5CM, INCLUSO DOBRADIÇAS - FORNECIMENTO E INSTALAÇÃO. AF_12/2019</v>
          </cell>
          <cell r="I1749" t="str">
            <v>UN</v>
          </cell>
          <cell r="J1749" t="str">
            <v>COEFICIENTE DE REPRESENTATIVIDADE</v>
          </cell>
          <cell r="K1749">
            <v>349.16</v>
          </cell>
        </row>
        <row r="1750">
          <cell r="G1750">
            <v>90824</v>
          </cell>
          <cell r="H1750" t="str">
            <v>PORTA DE MADEIRA PARA PINTURA, SEMI-OCA (PESADA OU SUPERPESADA), 80X210CM, ESPESSURA DE 3,5CM, INCLUSO DOBRADIÇAS - FORNECIMENTO E INSTALAÇÃO. AF_12/2019</v>
          </cell>
          <cell r="I1750" t="str">
            <v>UN</v>
          </cell>
          <cell r="J1750" t="str">
            <v>COEFICIENTE DE REPRESENTATIVIDADE</v>
          </cell>
          <cell r="K1750">
            <v>504.85</v>
          </cell>
        </row>
        <row r="1751">
          <cell r="G1751">
            <v>90825</v>
          </cell>
          <cell r="H1751" t="str">
            <v>PORTA DE MADEIRA, MACIÇA (PESADA OU SUPERPESADA), 90X210CM, ESPESSURA DE 3,5CM, INCLUSO DOBRADIÇAS - FORNECIMENTO E INSTALAÇÃO. AF_12/2019</v>
          </cell>
          <cell r="I1751" t="str">
            <v>UN</v>
          </cell>
          <cell r="J1751" t="str">
            <v>COEFICIENTE DE REPRESENTATIVIDADE</v>
          </cell>
          <cell r="K1751">
            <v>563.69000000000005</v>
          </cell>
        </row>
        <row r="1752">
          <cell r="G1752">
            <v>90830</v>
          </cell>
          <cell r="H1752" t="str">
            <v>FECHADURA DE EMBUTIR COM CILINDRO, EXTERNA, COMPLETA, ACABAMENTO PADRÃO MÉDIO, INCLUSO EXECUÇÃO DE FURO - FORNECIMENTO E INSTALAÇÃO. AF_12/2019</v>
          </cell>
          <cell r="I1752" t="str">
            <v>UN</v>
          </cell>
          <cell r="J1752" t="str">
            <v>COEFICIENTE DE REPRESENTATIVIDADE</v>
          </cell>
          <cell r="K1752">
            <v>129.53</v>
          </cell>
        </row>
        <row r="1753">
          <cell r="G1753">
            <v>90831</v>
          </cell>
          <cell r="H1753" t="str">
            <v>FECHADURA DE EMBUTIR PARA PORTA DE BANHEIRO, COMPLETA, ACABAMENTO PADRÃO MÉDIO, INCLUSO EXECUÇÃO DE FURO - FORNECIMENTO E INSTALAÇÃO. AF_12/2019</v>
          </cell>
          <cell r="I1753" t="str">
            <v>UN</v>
          </cell>
          <cell r="J1753" t="str">
            <v>COEFICIENTE DE REPRESENTATIVIDADE</v>
          </cell>
          <cell r="K1753">
            <v>113.91</v>
          </cell>
        </row>
        <row r="1754">
          <cell r="G1754">
            <v>90841</v>
          </cell>
          <cell r="H1754" t="str">
            <v>KIT DE PORTA DE MADEIRA PARA PINTURA, SEMI-OCA (LEVE OU MÉDIA), PADRÃO MÉDIO, 60X210CM, ESPESSURA DE 3,5CM, ITENS INCLUSOS: DOBRADIÇAS, MONTAGEM E INSTALAÇÃO DO BATENTE, FECHADURA COM EXECUÇÃO DO FURO - FORNECIMENTO E INSTALAÇÃO. AF_12/2019</v>
          </cell>
          <cell r="I1754" t="str">
            <v>UN</v>
          </cell>
          <cell r="J1754" t="str">
            <v>COEFICIENTE DE REPRESENTATIVIDADE</v>
          </cell>
          <cell r="K1754">
            <v>771.01</v>
          </cell>
        </row>
        <row r="1755">
          <cell r="G1755">
            <v>90842</v>
          </cell>
          <cell r="H1755" t="str">
            <v>KIT DE PORTA DE MADEIRA PARA PINTURA, SEMI-OCA (LEVE OU MÉDIA), PADRÃO MÉDIO, 70X210CM, ESPESSURA DE 3,5CM, ITENS INCLUSOS: DOBRADIÇAS, MONTAGEM E INSTALAÇÃO DO BATENTE, FECHADURA COM EXECUÇÃO DO FURO - FORNECIMENTO E INSTALAÇÃO. AF_12/2019</v>
          </cell>
          <cell r="I1755" t="str">
            <v>UN</v>
          </cell>
          <cell r="J1755" t="str">
            <v>COEFICIENTE DE REPRESENTATIVIDADE</v>
          </cell>
          <cell r="K1755">
            <v>777.69</v>
          </cell>
        </row>
        <row r="1756">
          <cell r="G1756">
            <v>90843</v>
          </cell>
          <cell r="H1756" t="str">
            <v>KIT DE PORTA DE MADEIRA PARA PINTURA, SEMI-OCA (LEVE OU MÉDIA), PADRÃO MÉDIO, 80X210CM, ESPESSURA DE 3,5CM, ITENS INCLUSOS: DOBRADIÇAS, MONTAGEM E INSTALAÇÃO DO BATENTE, FECHADURA COM EXECUÇÃO DO FURO - FORNECIMENTO E INSTALAÇÃO. AF_12/2019</v>
          </cell>
          <cell r="I1756" t="str">
            <v>UN</v>
          </cell>
          <cell r="J1756" t="str">
            <v>COEFICIENTE DE REPRESENTATIVIDADE</v>
          </cell>
          <cell r="K1756">
            <v>814.69</v>
          </cell>
        </row>
        <row r="1757">
          <cell r="G1757">
            <v>90844</v>
          </cell>
          <cell r="H1757" t="str">
            <v>KIT DE PORTA DE MADEIRA PARA PINTURA, SEMI-OCA (LEVE OU MÉDIA), PADRÃO MÉDIO, 90X210CM, ESPESSURA DE 3,5CM, ITENS INCLUSOS: DOBRADIÇAS, MONTAGEM E INSTALAÇÃO DO BATENTE, FECHADURA COM EXECUÇÃO DO FURO - FORNECIMENTO E INSTALAÇÃO. AF_12/2019</v>
          </cell>
          <cell r="I1757" t="str">
            <v>UN</v>
          </cell>
          <cell r="J1757" t="str">
            <v>COEFICIENTE DE REPRESENTATIVIDADE</v>
          </cell>
          <cell r="K1757">
            <v>884.44</v>
          </cell>
        </row>
        <row r="1758">
          <cell r="G1758">
            <v>90845</v>
          </cell>
          <cell r="H1758" t="str">
            <v>KIT DE PORTA DE MADEIRA PARA PINTURA, SEMI-OCA (PESADA OU SUPERPESADA), PADRÃO MÉDIO, 80X210CM, ESPESSURA DE 3,5CM, ITENS INCLUSOS: DOBRADIÇAS, MONTAGEM E INSTALAÇÃO DO BATENTE, FECHADURA COM EXECUÇÃO DO FURO - FORNECIMENTO E INSTALAÇÃO. AF_12/2019</v>
          </cell>
          <cell r="I1758" t="str">
            <v>UN</v>
          </cell>
          <cell r="J1758" t="str">
            <v>COEFICIENTE DE REPRESENTATIVIDADE</v>
          </cell>
          <cell r="K1758">
            <v>1038.28</v>
          </cell>
        </row>
        <row r="1759">
          <cell r="G1759">
            <v>90846</v>
          </cell>
          <cell r="H1759" t="str">
            <v>KIT DE PORTA DE MADEIRA PARA PINTURA, SEMI-OCA (PESADA OU SUPERPESADA), PADRÃO MÉDIO, 90X210CM, ESPESSURA DE 3,5CM, ITENS INCLUSOS: DOBRADIÇAS, MONTAGEM E INSTALAÇÃO DO BATENTE, FECHADURA COM EXECUÇÃO DO FURO - FORNECIMENTO E INSTALAÇÃO. AF_12/2019</v>
          </cell>
          <cell r="I1759" t="str">
            <v>UN</v>
          </cell>
          <cell r="J1759" t="str">
            <v>COEFICIENTE DE REPRESENTATIVIDADE</v>
          </cell>
          <cell r="K1759">
            <v>1098.97</v>
          </cell>
        </row>
        <row r="1760">
          <cell r="G1760">
            <v>90847</v>
          </cell>
          <cell r="H1760" t="str">
            <v>KIT DE PORTA DE MADEIRA PARA PINTURA, SEMI-OCA (LEVE OU MÉDIA), PADRÃO MÉDIO, 60X210CM, ESPESSURA DE 3,5CM, ITENS INCLUSOS: DOBRADIÇAS, MONTAGEM E INSTALAÇÃO DO BATENTE, SEM FECHADURA - FORNECIMENTO E INSTALAÇÃO. AF_12/2019</v>
          </cell>
          <cell r="I1760" t="str">
            <v>UN</v>
          </cell>
          <cell r="J1760" t="str">
            <v>COEFICIENTE DE REPRESENTATIVIDADE</v>
          </cell>
          <cell r="K1760">
            <v>657.1</v>
          </cell>
        </row>
        <row r="1761">
          <cell r="G1761">
            <v>90848</v>
          </cell>
          <cell r="H1761" t="str">
            <v>KIT DE PORTA DE MADEIRA PARA PINTURA, SEMI-OCA (LEVE OU MÉDIA), PADRÃO MÉDIO, 70X210CM, ESPESSURA DE 3,5CM, ITENS INCLUSOS: DOBRADIÇAS, MONTAGEM E INSTALAÇÃO DO BATENTE, SEM FECHADURA - FORNECIMENTO E INSTALAÇÃO. AF_12/2019</v>
          </cell>
          <cell r="I1761" t="str">
            <v>UN</v>
          </cell>
          <cell r="J1761" t="str">
            <v>COEFICIENTE DE REPRESENTATIVIDADE</v>
          </cell>
          <cell r="K1761">
            <v>663.78</v>
          </cell>
        </row>
        <row r="1762">
          <cell r="G1762">
            <v>90849</v>
          </cell>
          <cell r="H1762" t="str">
            <v>KIT DE PORTA DE MADEIRA PARA PINTURA, SEMI-OCA (LEVE OU MÉDIA), PADRÃO MÉDIO, 80X210CM, ESPESSURA DE 3,5CM, ITENS INCLUSOS: DOBRADIÇAS, MONTAGEM E INSTALAÇÃO DO BATENTE, SEM FECHADURA - FORNECIMENTO E INSTALAÇÃO. AF_12/2019</v>
          </cell>
          <cell r="I1762" t="str">
            <v>UN</v>
          </cell>
          <cell r="J1762" t="str">
            <v>COEFICIENTE DE REPRESENTATIVIDADE</v>
          </cell>
          <cell r="K1762">
            <v>685.16</v>
          </cell>
        </row>
        <row r="1763">
          <cell r="G1763">
            <v>90850</v>
          </cell>
          <cell r="H1763" t="str">
            <v>KIT DE PORTA DE MADEIRA PARA PINTURA, SEMI-OCA (LEVE OU MÉDIA), PADRÃO MÉDIO, 90X210CM, ESPESSURA DE 3,5CM, ITENS INCLUSOS: DOBRADIÇAS, MONTAGEM E INSTALAÇÃO DO BATENTE, SEM FECHADURA - FORNECIMENTO E INSTALAÇÃO. AF_12/2019</v>
          </cell>
          <cell r="I1763" t="str">
            <v>UN</v>
          </cell>
          <cell r="J1763" t="str">
            <v>COEFICIENTE DE REPRESENTATIVIDADE</v>
          </cell>
          <cell r="K1763">
            <v>754.91</v>
          </cell>
        </row>
        <row r="1764">
          <cell r="G1764">
            <v>90851</v>
          </cell>
          <cell r="H1764" t="str">
            <v>KIT DE PORTA DE MADEIRA PARA PINTURA, SEMI-OCA (PESADA OU SUPERPESADA), PADRÃO MÉDIO, 80X210CM, ESPESSURA DE 3,5CM, ITENS INCLUSOS: DOBRADIÇAS, MONTAGEM E INSTALAÇÃO DO BATENTE, SEM FECHADURA - FORNECIMENTO E INSTALAÇÃO. AF_12/2019</v>
          </cell>
          <cell r="I1764" t="str">
            <v>UN</v>
          </cell>
          <cell r="J1764" t="str">
            <v>COEFICIENTE DE REPRESENTATIVIDADE</v>
          </cell>
          <cell r="K1764">
            <v>908.75</v>
          </cell>
        </row>
        <row r="1765">
          <cell r="G1765">
            <v>90852</v>
          </cell>
          <cell r="H1765" t="str">
            <v>KIT DE PORTA DE MADEIRA PARA PINTURA, SEMI-OCA (PESADA OU SUPERPESADA), PADRÃO MÉDIO, 90X210CM, ESPESSURA DE 3,5CM, ITENS INCLUSOS: DOBRADIÇAS, MONTAGEM E INSTALAÇÃO DO BATENTE, SEM FECHADURA - FORNECIMENTO E INSTALAÇÃO. AF_12/2019</v>
          </cell>
          <cell r="I1765" t="str">
            <v>UN</v>
          </cell>
          <cell r="J1765" t="str">
            <v>COEFICIENTE DE REPRESENTATIVIDADE</v>
          </cell>
          <cell r="K1765">
            <v>969.44</v>
          </cell>
        </row>
        <row r="1766">
          <cell r="G1766">
            <v>91009</v>
          </cell>
          <cell r="H1766" t="str">
            <v>PORTA DE MADEIRA PARA VERNIZ, SEMI-OCA (LEVE OU MÉDIA), 60X210CM, ESPESSURA DE 3,5CM, INCLUSO DOBRADIÇAS - FORNECIMENTO E INSTALAÇÃO. AF_12/2019</v>
          </cell>
          <cell r="I1766" t="str">
            <v>UN</v>
          </cell>
          <cell r="J1766" t="str">
            <v>COEFICIENTE DE REPRESENTATIVIDADE</v>
          </cell>
          <cell r="K1766">
            <v>266.58</v>
          </cell>
        </row>
        <row r="1767">
          <cell r="G1767">
            <v>91010</v>
          </cell>
          <cell r="H1767" t="str">
            <v>PORTA DE MADEIRA PARA VERNIZ, SEMI-OCA (LEVE OU MÉDIA), 70X210CM, ESPESSURA DE 3,5CM, INCLUSO DOBRADIÇAS - FORNECIMENTO E INSTALAÇÃO. AF_12/2019</v>
          </cell>
          <cell r="I1767" t="str">
            <v>UN</v>
          </cell>
          <cell r="J1767" t="str">
            <v>COEFICIENTE DE REPRESENTATIVIDADE</v>
          </cell>
          <cell r="K1767">
            <v>271.87</v>
          </cell>
        </row>
        <row r="1768">
          <cell r="G1768">
            <v>91011</v>
          </cell>
          <cell r="H1768" t="str">
            <v>PORTA DE MADEIRA PARA VERNIZ, SEMI-OCA (LEVE OU MÉDIA), 80X210CM, ESPESSURA DE 3,5CM, INCLUSO DOBRADIÇAS - FORNECIMENTO E INSTALAÇÃO. AF_12/2019</v>
          </cell>
          <cell r="I1768" t="str">
            <v>UN</v>
          </cell>
          <cell r="J1768" t="str">
            <v>COEFICIENTE DE REPRESENTATIVIDADE</v>
          </cell>
          <cell r="K1768">
            <v>320.57</v>
          </cell>
        </row>
        <row r="1769">
          <cell r="G1769">
            <v>91012</v>
          </cell>
          <cell r="H1769" t="str">
            <v>PORTA DE MADEIRA PARA VERNIZ, SEMI-OCA (LEVE OU MÉDIA), 90X210CM, ESPESSURA DE 3,5CM, INCLUSO DOBRADIÇAS - FORNECIMENTO E INSTALAÇÃO. AF_12/2019</v>
          </cell>
          <cell r="I1769" t="str">
            <v>UN</v>
          </cell>
          <cell r="J1769" t="str">
            <v>COEFICIENTE DE REPRESENTATIVIDADE</v>
          </cell>
          <cell r="K1769">
            <v>357.74</v>
          </cell>
        </row>
        <row r="1770">
          <cell r="G1770">
            <v>91013</v>
          </cell>
          <cell r="H1770" t="str">
            <v>KIT DE PORTA DE MADEIRA PARA VERNIZ, SEMI-OCA (LEVE OU MÉDIA), PADRÃO MÉDIO, 60X210CM, ESPESSURA DE 3,5CM, ITENS INCLUSOS: DOBRADIÇAS, MONTAGEM E INSTALAÇÃO DO BATENTE, SEM FECHADURA - FORNECIMENTO E INSTALAÇÃO. AF_12/2019</v>
          </cell>
          <cell r="I1770" t="str">
            <v>UN</v>
          </cell>
          <cell r="J1770" t="str">
            <v>COEFICIENTE DE REPRESENTATIVIDADE</v>
          </cell>
          <cell r="K1770">
            <v>666.78</v>
          </cell>
        </row>
        <row r="1771">
          <cell r="G1771">
            <v>91014</v>
          </cell>
          <cell r="H1771" t="str">
            <v>KIT DE PORTA DE MADEIRA PARA VERNIZ, SEMI-OCA (LEVE OU MÉDIA), PADRÃO MÉDIO, 70X210CM, ESPESSURA DE 3,5CM, ITENS INCLUSOS: DOBRADIÇAS, MONTAGEM E INSTALAÇÃO DO BATENTE, SEM FECHADURA - FORNECIMENTO E INSTALAÇÃO. AF_12/2019</v>
          </cell>
          <cell r="I1771" t="str">
            <v>UN</v>
          </cell>
          <cell r="J1771" t="str">
            <v>COEFICIENTE DE REPRESENTATIVIDADE</v>
          </cell>
          <cell r="K1771">
            <v>673.92</v>
          </cell>
        </row>
        <row r="1772">
          <cell r="G1772">
            <v>91015</v>
          </cell>
          <cell r="H1772" t="str">
            <v>KIT DE PORTA DE MADEIRA PARA VERNIZ, SEMI-OCA (LEVE OU MÉDIA), PADRÃO MÉDIO, 80X210CM, ESPESSURA DE 3,5CM, ITENS INCLUSOS: DOBRADIÇAS, MONTAGEM E INSTALAÇÃO DO BATENTE, SEM FECHADURA - FORNECIMENTO E INSTALAÇÃO. AF_12/2019</v>
          </cell>
          <cell r="I1772" t="str">
            <v>UN</v>
          </cell>
          <cell r="J1772" t="str">
            <v>COEFICIENTE DE REPRESENTATIVIDADE</v>
          </cell>
          <cell r="K1772">
            <v>724.47</v>
          </cell>
        </row>
        <row r="1773">
          <cell r="G1773">
            <v>91016</v>
          </cell>
          <cell r="H1773" t="str">
            <v>KIT DE PORTA DE MADEIRA PARA VERNIZ, SEMI-OCA (LEVE OU MÉDIA), PADRÃO MÉDIO, 90X210CM, ESPESSURA DE 3,5CM, ITENS INCLUSOS: DOBRADIÇAS, MONTAGEM E INSTALAÇÃO DO BATENTE, SEM FECHADURA - FORNECIMENTO E INSTALAÇÃO. AF_12/2019</v>
          </cell>
          <cell r="I1773" t="str">
            <v>UN</v>
          </cell>
          <cell r="J1773" t="str">
            <v>COEFICIENTE DE REPRESENTATIVIDADE</v>
          </cell>
          <cell r="K1773">
            <v>763.49</v>
          </cell>
        </row>
        <row r="1774">
          <cell r="G1774">
            <v>91287</v>
          </cell>
          <cell r="H1774" t="str">
            <v>BATENTE PARA PORTA DE MADEIRA, PADRÃO POPULAR - FORNECIMENTO E MONTAGEM. AF_12/2019</v>
          </cell>
          <cell r="I1774" t="str">
            <v>UN</v>
          </cell>
          <cell r="J1774" t="str">
            <v>COEFICIENTE DE REPRESENTATIVIDADE</v>
          </cell>
          <cell r="K1774">
            <v>177.9</v>
          </cell>
        </row>
        <row r="1775">
          <cell r="G1775">
            <v>91292</v>
          </cell>
          <cell r="H1775" t="str">
            <v>BATENTE PARA PORTA DE MADEIRA, FIXAÇÃO COM ARGAMASSA, PADRÃO POPULAR. FORNECIMENTO E INSTALAÇÃO. AF_12/2019_P</v>
          </cell>
          <cell r="I1775" t="str">
            <v>UN</v>
          </cell>
          <cell r="J1775" t="str">
            <v>COEFICIENTE DE REPRESENTATIVIDADE</v>
          </cell>
          <cell r="K1775">
            <v>244.28</v>
          </cell>
        </row>
        <row r="1776">
          <cell r="G1776">
            <v>91295</v>
          </cell>
          <cell r="H1776" t="str">
            <v>PORTA DE MADEIRA FRISADA, SEMI-OCA (LEVE OU MÉDIA), 60X210CM, ESPESSURA DE 3CM, INCLUSO DOBRADIÇAS - FORNECIMENTO E INSTALAÇÃO. AF_12/2019</v>
          </cell>
          <cell r="I1776" t="str">
            <v>UN</v>
          </cell>
          <cell r="J1776" t="str">
            <v>COEFICIENTE DE REPRESENTATIVIDADE</v>
          </cell>
          <cell r="K1776">
            <v>274.95999999999998</v>
          </cell>
        </row>
        <row r="1777">
          <cell r="G1777">
            <v>91296</v>
          </cell>
          <cell r="H1777" t="str">
            <v>PORTA DE MADEIRA FRISADA, SEMI-OCA (LEVE OU MÉDIA), 70X210CM, ESPESSURA DE 3CM, INCLUSO DOBRADIÇAS - FORNECIMENTO E INSTALAÇÃO. AF_12/2019</v>
          </cell>
          <cell r="I1777" t="str">
            <v>UN</v>
          </cell>
          <cell r="J1777" t="str">
            <v>COEFICIENTE DE REPRESENTATIVIDADE</v>
          </cell>
          <cell r="K1777">
            <v>295.29000000000002</v>
          </cell>
        </row>
        <row r="1778">
          <cell r="G1778">
            <v>91297</v>
          </cell>
          <cell r="H1778" t="str">
            <v>PORTA DE MADEIRA FRISADA, SEMI-OCA (LEVE OU MÉDIA), 80X210CM, ESPESSURA DE 3,5CM, INCLUSO DOBRADIÇAS - FORNECIMENTO E INSTALAÇÃO. AF_12/2019</v>
          </cell>
          <cell r="I1778" t="str">
            <v>UN</v>
          </cell>
          <cell r="J1778" t="str">
            <v>COEFICIENTE DE REPRESENTATIVIDADE</v>
          </cell>
          <cell r="K1778">
            <v>326.16000000000003</v>
          </cell>
        </row>
        <row r="1779">
          <cell r="G1779">
            <v>91298</v>
          </cell>
          <cell r="H1779" t="str">
            <v>PORTA DE MADEIRA TIPO VENEZIANA, 80X210CM, ESPESSURA DE 3CM, INCLUSO DOBRADIÇAS - FORNECIMENTO E INSTALAÇÃO. AF_12/2019</v>
          </cell>
          <cell r="I1779" t="str">
            <v>UN</v>
          </cell>
          <cell r="J1779" t="str">
            <v>COEFICIENTE DE REPRESENTATIVIDADE</v>
          </cell>
          <cell r="K1779">
            <v>942.3</v>
          </cell>
        </row>
        <row r="1780">
          <cell r="G1780">
            <v>91299</v>
          </cell>
          <cell r="H1780" t="str">
            <v>PORTA DE MADEIRA, TIPO MEXICANA, MACIÇA (PESADA OU SUPERPESADA), 80X210CM, ESPESSURA DE 3,5CM, INCLUSO DOBRADIÇAS - FORNECIMENTO E INSTALAÇÃO. AF_12/2019</v>
          </cell>
          <cell r="I1780" t="str">
            <v>UN</v>
          </cell>
          <cell r="J1780" t="str">
            <v>COEFICIENTE DE REPRESENTATIVIDADE</v>
          </cell>
          <cell r="K1780">
            <v>1331.54</v>
          </cell>
        </row>
        <row r="1781">
          <cell r="G1781">
            <v>91304</v>
          </cell>
          <cell r="H1781" t="str">
            <v>FECHADURA DE EMBUTIR COM CILINDRO, EXTERNA, COMPLETA, ACABAMENTO PADRÃO POPULAR, INCLUSO EXECUÇÃO DE FURO - FORNECIMENTO E INSTALAÇÃO. AF_12/2019</v>
          </cell>
          <cell r="I1781" t="str">
            <v>UN</v>
          </cell>
          <cell r="J1781" t="str">
            <v>COEFICIENTE DE REPRESENTATIVIDADE</v>
          </cell>
          <cell r="K1781">
            <v>77.67</v>
          </cell>
        </row>
        <row r="1782">
          <cell r="G1782">
            <v>91305</v>
          </cell>
          <cell r="H1782" t="str">
            <v>FECHADURA DE EMBUTIR PARA PORTA DE BANHEIRO, COMPLETA, ACABAMENTO PADRÃO POPULAR, INCLUSO EXECUÇÃO DE FURO - FORNECIMENTO E INSTALAÇÃO. AF_12/2019</v>
          </cell>
          <cell r="I1782" t="str">
            <v>UN</v>
          </cell>
          <cell r="J1782" t="str">
            <v>COEFICIENTE DE REPRESENTATIVIDADE</v>
          </cell>
          <cell r="K1782">
            <v>78.23</v>
          </cell>
        </row>
        <row r="1783">
          <cell r="G1783">
            <v>91306</v>
          </cell>
          <cell r="H1783" t="str">
            <v>FECHADURA DE EMBUTIR PARA PORTAS INTERNAS, COMPLETA, ACABAMENTO PADRÃO MÉDIO, COM EXECUÇÃO DE FURO - FORNECIMENTO E INSTALAÇÃO. AF_12/2019</v>
          </cell>
          <cell r="I1783" t="str">
            <v>UN</v>
          </cell>
          <cell r="J1783" t="str">
            <v>COEFICIENTE DE REPRESENTATIVIDADE</v>
          </cell>
          <cell r="K1783">
            <v>113.91</v>
          </cell>
        </row>
        <row r="1784">
          <cell r="G1784">
            <v>91307</v>
          </cell>
          <cell r="H1784" t="str">
            <v>FECHADURA DE EMBUTIR PARA PORTAS INTERNAS, COMPLETA, ACABAMENTO PADRÃO POPULAR, COM EXECUÇÃO DE FURO - FORNECIMENTO E INSTALAÇÃO. AF_12/2019</v>
          </cell>
          <cell r="I1784" t="str">
            <v>UN</v>
          </cell>
          <cell r="J1784" t="str">
            <v>COEFICIENTE DE REPRESENTATIVIDADE</v>
          </cell>
          <cell r="K1784">
            <v>66.19</v>
          </cell>
        </row>
        <row r="1785">
          <cell r="G1785">
            <v>91312</v>
          </cell>
          <cell r="H1785" t="str">
            <v>KIT DE PORTA DE MADEIRA PARA PINTURA, SEMI-OCA (LEVE OU MÉDIA), PADRÃO POPULAR, 60X210CM, ESPESSURA DE 3,5CM, ITENS INCLUSOS: DOBRADIÇAS, MONTAGEM E INSTALAÇÃO DO BATENTE, FECHADURA COM EXECUÇÃO DO FURO - FORNECIMENTO E INSTALAÇÃO. AF_12/2019</v>
          </cell>
          <cell r="I1785" t="str">
            <v>UN</v>
          </cell>
          <cell r="J1785" t="str">
            <v>COEFICIENTE DE REPRESENTATIVIDADE</v>
          </cell>
          <cell r="K1785">
            <v>639.30999999999995</v>
          </cell>
        </row>
        <row r="1786">
          <cell r="G1786">
            <v>91313</v>
          </cell>
          <cell r="H1786" t="str">
            <v>KIT DE PORTA DE MADEIRA PARA PINTURA, SEMI-OCA (LEVE OU MÉDIA), PADRÃO POPULAR, 70X210CM, ESPESSURA DE 3,5CM, ITENS INCLUSOS: DOBRADIÇAS, MONTAGEM E INSTALAÇÃO DO BATENTE, FECHADURA COM EXECUÇÃO DO FURO - FORNECIMENTO E INSTALAÇÃO. AF_12/2019</v>
          </cell>
          <cell r="I1786" t="str">
            <v>UN</v>
          </cell>
          <cell r="J1786" t="str">
            <v>COEFICIENTE DE REPRESENTATIVIDADE</v>
          </cell>
          <cell r="K1786">
            <v>633.35</v>
          </cell>
        </row>
        <row r="1787">
          <cell r="G1787">
            <v>91314</v>
          </cell>
          <cell r="H1787" t="str">
            <v>KIT DE PORTA DE MADEIRA PARA PINTURA, SEMI-OCA (LEVE OU MÉDIA), PADRÃO POPULAR, 80X210CM, ESPESSURA DE 3,5CM, ITENS INCLUSOS: DOBRADIÇAS, MONTAGEM E INSTALAÇÃO DO BATENTE, FECHADURA COM EXECUÇÃO DO FURO - FORNECIMENTO E INSTALAÇÃO. AF_12/2019</v>
          </cell>
          <cell r="I1787" t="str">
            <v>UN</v>
          </cell>
          <cell r="J1787" t="str">
            <v>COEFICIENTE DE REPRESENTATIVIDADE</v>
          </cell>
          <cell r="K1787">
            <v>665.61</v>
          </cell>
        </row>
        <row r="1788">
          <cell r="G1788">
            <v>91315</v>
          </cell>
          <cell r="H1788" t="str">
            <v>KIT DE PORTA DE MADEIRA PARA PINTURA, SEMI-OCA (LEVE OU MÉDIA), PADRÃO POPULAR, 90X210CM, ESPESSURA DE 3,5CM, ITENS INCLUSOS: DOBRADIÇAS, MONTAGEM E INSTALAÇÃO DO BATENTE, FECHADURA COM EXECUÇÃO DO FURO - FORNECIMENTO E INSTALAÇÃO. AF_12/2019</v>
          </cell>
          <cell r="I1788" t="str">
            <v>UN</v>
          </cell>
          <cell r="J1788" t="str">
            <v>COEFICIENTE DE REPRESENTATIVIDADE</v>
          </cell>
          <cell r="K1788">
            <v>734.75</v>
          </cell>
        </row>
        <row r="1789">
          <cell r="G1789">
            <v>91316</v>
          </cell>
          <cell r="H1789" t="str">
            <v>KIT DE PORTA DE MADEIRA PARA PINTURA, SEMI-OCA (PESADA OU SUPERPESADA), PADRÃO POPULAR, 80X210CM, ESPESSURA DE 3,5CM, ITENS INCLUSOS: DOBRADIÇAS, MONTAGEM E INSTALAÇÃO DO BATENTE, FECHADURA COM EXECUÇÃO DO FURO - FORNECIMENTO E INSTALAÇÃO. AF_12/2019</v>
          </cell>
          <cell r="I1789" t="str">
            <v>UN</v>
          </cell>
          <cell r="J1789" t="str">
            <v>COEFICIENTE DE REPRESENTATIVIDADE</v>
          </cell>
          <cell r="K1789">
            <v>889.2</v>
          </cell>
        </row>
        <row r="1790">
          <cell r="G1790">
            <v>91317</v>
          </cell>
          <cell r="H1790" t="str">
            <v>KIT DE PORTA DE MADEIRA PARA PINTURA, SEMI-OCA (PESADA OU SUPERPESADA), PADRÃO POPULAR, 90X210CM, ESPESSURA DE 3,5CM, ITENS INCLUSOS: DOBRADIÇAS, MONTAGEM E INSTALAÇÃO DO BATENTE, FECHADURA COM EXECUÇÃO DO FURO - FORNECIMENTO E INSTALAÇÃO. AF_12/2019</v>
          </cell>
          <cell r="I1790" t="str">
            <v>UN</v>
          </cell>
          <cell r="J1790" t="str">
            <v>COEFICIENTE DE REPRESENTATIVIDADE</v>
          </cell>
          <cell r="K1790">
            <v>949.28</v>
          </cell>
        </row>
        <row r="1791">
          <cell r="G1791">
            <v>91318</v>
          </cell>
          <cell r="H1791" t="str">
            <v>KIT DE PORTA DE MADEIRA PARA PINTURA, SEMI-OCA (LEVE OU MÉDIA), PADRÃO POPULAR, 60X210CM, ESPESSURA DE 3,5CM, ITENS INCLUSOS: DOBRADIÇAS, MONTAGEM E INSTALAÇÃO DO BATENTE, SEM FECHADURA - FORNECIMENTO E INSTALAÇÃO. AF_12/2019</v>
          </cell>
          <cell r="I1791" t="str">
            <v>UN</v>
          </cell>
          <cell r="J1791" t="str">
            <v>COEFICIENTE DE REPRESENTATIVIDADE</v>
          </cell>
          <cell r="K1791">
            <v>561.08000000000004</v>
          </cell>
        </row>
        <row r="1792">
          <cell r="G1792">
            <v>91319</v>
          </cell>
          <cell r="H1792" t="str">
            <v>KIT DE PORTA DE MADEIRA PARA PINTURA, SEMI-OCA (LEVE OU MÉDIA), PADRÃO POPULAR, 70X210CM, ESPESSURA DE 3,5CM, ITENS INCLUSOS: DOBRADIÇAS, MONTAGEM E INSTALAÇÃO DO BATENTE, SEM FECHADURA - FORNECIMENTO E INSTALAÇÃO. AF_12/2019</v>
          </cell>
          <cell r="I1792" t="str">
            <v>UN</v>
          </cell>
          <cell r="J1792" t="str">
            <v>COEFICIENTE DE REPRESENTATIVIDADE</v>
          </cell>
          <cell r="K1792">
            <v>567.16</v>
          </cell>
        </row>
        <row r="1793">
          <cell r="G1793">
            <v>91320</v>
          </cell>
          <cell r="H1793" t="str">
            <v>KIT DE PORTA DE MADEIRA PARA PINTURA, SEMI-OCA (LEVE OU MÉDIA), PADRÃO POPULAR, 80X210CM, ESPESSURA DE 3,5CM, ITENS INCLUSOS: DOBRADIÇAS, MONTAGEM E INSTALAÇÃO DO BATENTE, SEM FECHADURA - FORNECIMENTO E INSTALAÇÃO. AF_12/2019</v>
          </cell>
          <cell r="I1793" t="str">
            <v>UN</v>
          </cell>
          <cell r="J1793" t="str">
            <v>COEFICIENTE DE REPRESENTATIVIDADE</v>
          </cell>
          <cell r="K1793">
            <v>587.94000000000005</v>
          </cell>
        </row>
        <row r="1794">
          <cell r="G1794">
            <v>91321</v>
          </cell>
          <cell r="H1794" t="str">
            <v>KIT DE PORTA DE MADEIRA PARA PINTURA, SEMI-OCA (LEVE OU MÉDIA), PADRÃO POPULAR, 90X210CM, ESPESSURA DE 3,5CM, ITENS INCLUSOS: DOBRADIÇAS, MONTAGEM E INSTALAÇÃO DO BATENTE, SEM FECHADURA - FORNECIMENTO E INSTALAÇÃO. AF_12/2019</v>
          </cell>
          <cell r="I1794" t="str">
            <v>UN</v>
          </cell>
          <cell r="J1794" t="str">
            <v>COEFICIENTE DE REPRESENTATIVIDADE</v>
          </cell>
          <cell r="K1794">
            <v>657.08</v>
          </cell>
        </row>
        <row r="1795">
          <cell r="G1795">
            <v>91322</v>
          </cell>
          <cell r="H1795" t="str">
            <v>KIT DE PORTA DE MADEIRA PARA PINTURA, SEMI-OCA (PESADA OU SUPERPESADA), PADRÃO POPULAR, 80X210CM, ESPESSURA DE 3,5CM, ITENS INCLUSOS: DOBRADIÇAS, MONTAGEM E INSTALAÇÃO DO BATENTE, SEM FECHADURA - FORNECIMENTO E INSTALAÇÃO. AF_12/2019</v>
          </cell>
          <cell r="I1795" t="str">
            <v>UN</v>
          </cell>
          <cell r="J1795" t="str">
            <v>COEFICIENTE DE REPRESENTATIVIDADE</v>
          </cell>
          <cell r="K1795">
            <v>811.53</v>
          </cell>
        </row>
        <row r="1796">
          <cell r="G1796">
            <v>91323</v>
          </cell>
          <cell r="H1796" t="str">
            <v>KIT DE PORTA DE MADEIRA PARA PINTURA, SEMI-OCA (PESADA OU SUPERPESADA), PADRÃO POPULAR, 90X210CM, ESPESSURA DE 3,5CM, ITENS INCLUSOS: DOBRADIÇAS, MONTAGEM E INSTALAÇÃO DO BATENTE, SEM FECHADURA - FORNECIMENTO E INSTALAÇÃO. AF_12/2019</v>
          </cell>
          <cell r="I1796" t="str">
            <v>UN</v>
          </cell>
          <cell r="J1796" t="str">
            <v>COEFICIENTE DE REPRESENTATIVIDADE</v>
          </cell>
          <cell r="K1796">
            <v>871.61</v>
          </cell>
        </row>
        <row r="1797">
          <cell r="G1797">
            <v>91324</v>
          </cell>
          <cell r="H1797" t="str">
            <v>KIT DE PORTA DE MADEIRA PARA VERNIZ, SEMI-OCA (LEVE OU MÉDIA), PADRÃO POPULAR, 60X210CM, ESPESSURA DE 3,5CM, ITENS INCLUSOS: DOBRADIÇAS, MONTAGEM E INSTALAÇÃO DO BATENTE, SEM FECHADURA - FORNECIMENTO E INSTALAÇÃO. AF_12/2019</v>
          </cell>
          <cell r="I1797" t="str">
            <v>UN</v>
          </cell>
          <cell r="J1797" t="str">
            <v>COEFICIENTE DE REPRESENTATIVIDADE</v>
          </cell>
          <cell r="K1797">
            <v>570.76</v>
          </cell>
        </row>
        <row r="1798">
          <cell r="G1798">
            <v>91325</v>
          </cell>
          <cell r="H1798" t="str">
            <v>KIT DE PORTA DE MADEIRA PARA VERNIZ, SEMI-OCA (LEVE OU MÉDIA), PADRÃO POPULAR, 70X210CM, ESPESSURA DE 3,5CM, ITENS INCLUSOS: DOBRADIÇAS, MONTAGEM E INSTALAÇÃO DO BATENTE, SEM FECHADURA - FORNECIMENTO E INSTALAÇÃO. AF_12/2019</v>
          </cell>
          <cell r="I1798" t="str">
            <v>UN</v>
          </cell>
          <cell r="J1798" t="str">
            <v>COEFICIENTE DE REPRESENTATIVIDADE</v>
          </cell>
          <cell r="K1798">
            <v>577.29999999999995</v>
          </cell>
        </row>
        <row r="1799">
          <cell r="G1799">
            <v>91326</v>
          </cell>
          <cell r="H1799" t="str">
            <v>KIT DE PORTA DE MADEIRA PARA VERNIZ, SEMI-OCA (LEVE OU MÉDIA), PADRÃO POPULAR, 80X210CM, ESPESSURA DE 3,5CM, ITENS INCLUSOS: DOBRADIÇAS, MONTAGEM E INSTALAÇÃO DO BATENTE, SEM FECHADURA - FORNECIMENTO E INSTALAÇÃO. AF_12/2019</v>
          </cell>
          <cell r="I1799" t="str">
            <v>UN</v>
          </cell>
          <cell r="J1799" t="str">
            <v>COEFICIENTE DE REPRESENTATIVIDADE</v>
          </cell>
          <cell r="K1799">
            <v>627.25</v>
          </cell>
        </row>
        <row r="1800">
          <cell r="G1800">
            <v>91327</v>
          </cell>
          <cell r="H1800" t="str">
            <v>KIT DE PORTA DE MADEIRA PARA VERNIZ, SEMI-OCA (LEVE OU MÉDIA), PADRÃO POPULAR, 90X210CM, ESPESSURA DE 3,5CM, ITENS INCLUSOS: DOBRADIÇAS, MONTAGEM E INSTALAÇÃO DO BATENTE, SEM FECHADURA - FORNECIMENTO E INSTALAÇÃO. AF_12/2019</v>
          </cell>
          <cell r="I1800" t="str">
            <v>UN</v>
          </cell>
          <cell r="J1800" t="str">
            <v>COEFICIENTE DE REPRESENTATIVIDADE</v>
          </cell>
          <cell r="K1800">
            <v>665.66</v>
          </cell>
        </row>
        <row r="1801">
          <cell r="G1801">
            <v>91328</v>
          </cell>
          <cell r="H1801" t="str">
            <v>KIT DE PORTA DE MADEIRA FRISADA, SEMI-OCA (LEVE OU MÉDIA), PADRÃO MÉDIO 60X210CM, ESPESSURA DE 3CM, ITENS INCLUSOS: DOBRADIÇAS, MONTAGEM E INSTALAÇÃO DO BATENTE, SEM FECHADURA - FORNECIMENTO E INSTALAÇÃO. AF_12/2019</v>
          </cell>
          <cell r="I1801" t="str">
            <v>UN</v>
          </cell>
          <cell r="J1801" t="str">
            <v>COEFICIENTE DE REPRESENTATIVIDADE</v>
          </cell>
          <cell r="K1801">
            <v>675.16</v>
          </cell>
        </row>
        <row r="1802">
          <cell r="G1802">
            <v>91329</v>
          </cell>
          <cell r="H1802" t="str">
            <v>KIT DE PORTA DE MADEIRA FRISADA, SEMI-OCA (LEVE OU MÉDIA), PADRÃO POPULAR, 60X210CM, ESPESSURA DE 3CM, ITENS INCLUSOS: DOBRADIÇAS, MONTAGEM E INSTALAÇÃO DO BATENTE, SEM FECHADURA - FORNECIMENTO E INSTALAÇÃO. AF_12/2019</v>
          </cell>
          <cell r="I1802" t="str">
            <v>UN</v>
          </cell>
          <cell r="J1802" t="str">
            <v>COEFICIENTE DE REPRESENTATIVIDADE</v>
          </cell>
          <cell r="K1802">
            <v>579.14</v>
          </cell>
        </row>
        <row r="1803">
          <cell r="G1803">
            <v>91330</v>
          </cell>
          <cell r="H1803" t="str">
            <v>KIT DE PORTA DE MADEIRA FRISADA, SEMI-OCA (LEVE OU MÉDIA), PADRÃO MÉDIO, 70X210CM, ESPESSURA DE 3CM, ITENS INCLUSOS: DOBRADIÇAS, MONTAGEM E INSTALAÇÃO DO BATENTE, SEM FECHADURA - FORNECIMENTO E INSTALAÇÃO. AF_12/2019</v>
          </cell>
          <cell r="I1803" t="str">
            <v>UN</v>
          </cell>
          <cell r="J1803" t="str">
            <v>COEFICIENTE DE REPRESENTATIVIDADE</v>
          </cell>
          <cell r="K1803">
            <v>697.34</v>
          </cell>
        </row>
        <row r="1804">
          <cell r="G1804">
            <v>91331</v>
          </cell>
          <cell r="H1804" t="str">
            <v>KIT DE PORTA DE MADEIRA FRISADA, SEMI-OCA (LEVE OU MÉDIA), PADRÃO POPULAR, 70X210CM, ESPESSURA DE 3CM, ITENS INCLUSOS: DOBRADIÇAS, MONTAGEM E INSTALAÇÃO DO BATENTE, SEM FECHADURA - FORNECIMENTO E INSTALAÇÃO. AF_12/2019</v>
          </cell>
          <cell r="I1804" t="str">
            <v>UN</v>
          </cell>
          <cell r="J1804" t="str">
            <v>COEFICIENTE DE REPRESENTATIVIDADE</v>
          </cell>
          <cell r="K1804">
            <v>600.72</v>
          </cell>
        </row>
        <row r="1805">
          <cell r="G1805">
            <v>91332</v>
          </cell>
          <cell r="H1805" t="str">
            <v>KIT DE PORTA DE MADEIRA FRISADA, SEMI-OCA (LEVE OU MÉDIA), PADRÃO MÉDIO, 80X210CM, ESPESSURA DE 3,5CM, ITENS INCLUSOS: DOBRADIÇAS, MONTAGEM E INSTALAÇÃO DO BATENTE, SEM FECHADURA - FORNECIMENTO E INSTALAÇÃO. AF_12/2019</v>
          </cell>
          <cell r="I1805" t="str">
            <v>UN</v>
          </cell>
          <cell r="J1805" t="str">
            <v>COEFICIENTE DE REPRESENTATIVIDADE</v>
          </cell>
          <cell r="K1805">
            <v>730.06</v>
          </cell>
        </row>
        <row r="1806">
          <cell r="G1806">
            <v>91333</v>
          </cell>
          <cell r="H1806" t="str">
            <v>KIT DE PORTA DE MADEIRA FRISADA, SEMI-OCA (LEVE OU MÉDIA), PADRÃO POPULAR, 80X210CM, ESPESSURA DE 3,5CM, ITENS INCLUSOS: DOBRADIÇAS, MONTAGEM E INSTALAÇÃO DO BATENTE, SEM FECHADURA - FORNECIMENTO E INSTALAÇÃO. AF_12/2019</v>
          </cell>
          <cell r="I1806" t="str">
            <v>UN</v>
          </cell>
          <cell r="J1806" t="str">
            <v>COEFICIENTE DE REPRESENTATIVIDADE</v>
          </cell>
          <cell r="K1806">
            <v>632.84</v>
          </cell>
        </row>
        <row r="1807">
          <cell r="G1807">
            <v>91334</v>
          </cell>
          <cell r="H1807" t="str">
            <v>KIT DE PORTA DE MADEIRA TIPO VENEZIANA, PADRÃO MÉDIO, 80X210CM, ESPESSURA DE 3CM, ITENS INCLUSOS: DOBRADIÇAS, MONTAGEM E INSTALAÇÃO DO BATENTE, SEM FECHADURA - FORNECIMENTO E INSTALAÇÃO. AF_12/2019</v>
          </cell>
          <cell r="I1807" t="str">
            <v>UN</v>
          </cell>
          <cell r="J1807" t="str">
            <v>COEFICIENTE DE REPRESENTATIVIDADE</v>
          </cell>
          <cell r="K1807">
            <v>1346.2</v>
          </cell>
        </row>
        <row r="1808">
          <cell r="G1808">
            <v>91335</v>
          </cell>
          <cell r="H1808" t="str">
            <v>KIT DE PORTA DE MADEIRA TIPO VENEZIANA, PADRÃO POPULAR, 80X210CM, ESPESSURA DE 3CM, ITENS INCLUSOS: DOBRADIÇAS, MONTAGEM E INSTALAÇÃO DO BATENTE, SEM FECHADURA - FORNECIMENTO E INSTALAÇÃO. AF_12/2019</v>
          </cell>
          <cell r="I1808" t="str">
            <v>UN</v>
          </cell>
          <cell r="J1808" t="str">
            <v>COEFICIENTE DE REPRESENTATIVIDADE</v>
          </cell>
          <cell r="K1808">
            <v>1248.98</v>
          </cell>
        </row>
        <row r="1809">
          <cell r="G1809">
            <v>91336</v>
          </cell>
          <cell r="H1809" t="str">
            <v>KIT DE PORTA DE MADEIRA TIPO MEXICANA, MACIÇA (PESADA OU SUPERPESADA), PADRÃO MÉDIO, 80X210CM, ESPESSURA DE 3CM, ITENS INCLUSOS: DOBRADIÇAS, MONTAGEM E INSTALAÇÃO DO BATENTE, SEM FECHADURA - FORNECIMENTO E INSTALAÇÃO. AF_12/2019</v>
          </cell>
          <cell r="I1809" t="str">
            <v>UN</v>
          </cell>
          <cell r="J1809" t="str">
            <v>COEFICIENTE DE REPRESENTATIVIDADE</v>
          </cell>
          <cell r="K1809">
            <v>1735.44</v>
          </cell>
        </row>
        <row r="1810">
          <cell r="G1810">
            <v>91337</v>
          </cell>
          <cell r="H1810" t="str">
            <v>KIT DE PORTA DE MADEIRA TIPO MEXICANA, MACIÇA (PESADA OU SUPERPESADA), PADRÃO POPULAR, 80X210CM, ESPESSURA DE 3CM, ITENS INCLUSOS: DOBRADIÇAS, MONTAGEM E INSTALAÇÃO DO BATENTE, SEM FECHADURA - FORNECIMENTO E INSTALAÇÃO. AF_12/2019</v>
          </cell>
          <cell r="I1810" t="str">
            <v>UN</v>
          </cell>
          <cell r="J1810" t="str">
            <v>COEFICIENTE DE REPRESENTATIVIDADE</v>
          </cell>
          <cell r="K1810">
            <v>1638.22</v>
          </cell>
        </row>
        <row r="1811">
          <cell r="G1811">
            <v>100659</v>
          </cell>
          <cell r="H1811" t="str">
            <v>ALIZAR DE 5X1,5CM PARA PORTA FIXADO COM PREGOS, PADRÃO MÉDIO - FORNECIMENTO E INSTALAÇÃO. AF_12/2019</v>
          </cell>
          <cell r="I1811" t="str">
            <v>M</v>
          </cell>
          <cell r="J1811" t="str">
            <v>COEFICIENTE DE REPRESENTATIVIDADE</v>
          </cell>
          <cell r="K1811">
            <v>9.25</v>
          </cell>
        </row>
        <row r="1812">
          <cell r="G1812">
            <v>100660</v>
          </cell>
          <cell r="H1812" t="str">
            <v>ALIZAR DE 5X1,5CM PARA PORTA FIXADO COM PREGOS, PADRÃO POPULAR - FORNECIMENTO E INSTALAÇÃO. AF_12/2019</v>
          </cell>
          <cell r="I1812" t="str">
            <v>M</v>
          </cell>
          <cell r="J1812" t="str">
            <v>COEFICIENTE DE REPRESENTATIVIDADE</v>
          </cell>
          <cell r="K1812">
            <v>6.24</v>
          </cell>
        </row>
        <row r="1813">
          <cell r="G1813">
            <v>100675</v>
          </cell>
          <cell r="H1813" t="str">
            <v>KIT DE PORTA-PRONTA DE MADEIRA EM ACABAMENTO MELAMÍNICO BRANCO, FOLHA LEVE OU MÉDIA, 90X210, EXCLUSIVE FECHADURA, FIXAÇÃO COM PREENCHIMENTO TOTAL DE ESPUMA EXPANSIVA - FORNECIMENTO E INSTALAÇÃO. AF_12/2019</v>
          </cell>
          <cell r="I1813" t="str">
            <v>UN</v>
          </cell>
          <cell r="J1813" t="str">
            <v>COEFICIENTE DE REPRESENTATIVIDADE</v>
          </cell>
          <cell r="K1813">
            <v>809.22</v>
          </cell>
        </row>
        <row r="1814">
          <cell r="G1814">
            <v>100676</v>
          </cell>
          <cell r="H1814" t="str">
            <v>BATENTE PARA PORTA COM BANDEIRA, FIXAÇÃO COM PARAFUSO E BUCHA. AF_12/2019</v>
          </cell>
          <cell r="I1814" t="str">
            <v>UN</v>
          </cell>
          <cell r="J1814" t="str">
            <v>COEFICIENTE DE REPRESENTATIVIDADE</v>
          </cell>
          <cell r="K1814">
            <v>148.26</v>
          </cell>
        </row>
        <row r="1815">
          <cell r="G1815">
            <v>100678</v>
          </cell>
          <cell r="H1815" t="str">
            <v>KIT DE PORTA DE MADEIRA PARA VERNIZ, SEMI-OCA (LEVE OU MÉDIA), PADRÃO MÉDIO, 60X210CM, ESPESSURA DE 3,5CM, ITENS INCLUSOS: DOBRADIÇAS, MONTAGEM E INSTALAÇÃO DE BATENTE, FECHADURA COM EXECUÇÃO DO FURO - FORNECIMENTO E INSTALAÇÃO. AF_12/2019</v>
          </cell>
          <cell r="I1815" t="str">
            <v>UN</v>
          </cell>
          <cell r="J1815" t="str">
            <v>COEFICIENTE DE REPRESENTATIVIDADE</v>
          </cell>
          <cell r="K1815">
            <v>780.69</v>
          </cell>
        </row>
        <row r="1816">
          <cell r="G1816">
            <v>100679</v>
          </cell>
          <cell r="H1816" t="str">
            <v>KIT DE PORTA DE MADEIRA PARA VERNIZ, SEMI-OCA (LEVE OU MÉDIA), PADRÃO POPULAR, 60X210CM, ESPESSURA DE 3,5CM, ITENS INCLUSOS: DOBRADIÇAS, MONTAGEM E INSTALAÇÃO DE BATENTE, FECHADURA COM EXECUÇÃO DO FURO - FORNECIMENTO E INSTALAÇÃO. AF_12/2019</v>
          </cell>
          <cell r="I1816" t="str">
            <v>UN</v>
          </cell>
          <cell r="J1816" t="str">
            <v>COEFICIENTE DE REPRESENTATIVIDADE</v>
          </cell>
          <cell r="K1816">
            <v>648.99</v>
          </cell>
        </row>
        <row r="1817">
          <cell r="G1817">
            <v>100680</v>
          </cell>
          <cell r="H1817" t="str">
            <v>KIT DE PORTA DE MADEIRA PARA VERNIZ, SEMI-OCA (LEVE OU MÉDIA), PADRÃO MÉDIO, 70X210CM, ESPESSURA DE 3,5CM, ITENS INCLUSOS: DOBRADIÇAS, MONTAGEM E INSTALAÇÃO DE BATENTE, FECHADURA COM EXECUÇÃO DO FURO - FORNECIMENTO E INSTALAÇÃO. AF_12/2019</v>
          </cell>
          <cell r="I1817" t="str">
            <v>UN</v>
          </cell>
          <cell r="J1817" t="str">
            <v>COEFICIENTE DE REPRESENTATIVIDADE</v>
          </cell>
          <cell r="K1817">
            <v>787.83</v>
          </cell>
        </row>
        <row r="1818">
          <cell r="G1818">
            <v>100681</v>
          </cell>
          <cell r="H1818" t="str">
            <v>KIT DE PORTA DE MADEIRA FRISADA, SEMI-OCA (LEVE OU MÉDIA), PADRÃO MÉDIO, 70X210CM, ESPESSURA DE 3CM, ITENS INCLUSOS: DOBRADIÇAS, MONTAGEM E INSTALAÇÃO DE BATENTE, FECHADURA COM EXECUÇÃO DO FURO - FORNECIMENTO E INSTALAÇÃO. AF_12/2019</v>
          </cell>
          <cell r="I1818" t="str">
            <v>UN</v>
          </cell>
          <cell r="J1818" t="str">
            <v>COEFICIENTE DE REPRESENTATIVIDADE</v>
          </cell>
          <cell r="K1818">
            <v>811.25</v>
          </cell>
        </row>
        <row r="1819">
          <cell r="G1819">
            <v>100682</v>
          </cell>
          <cell r="H1819" t="str">
            <v>KIT DE PORTA DE MADEIRA FRISADA, SEMI-OCA (LEVE OU MÉDIA), PADRÃO POPULAR, 70X210CM, ESPESSURA DE 3CM, ITENS INCLUSOS: DOBRADIÇAS, MONTAGEM E INSTALAÇÃO DE BATENTE, FECHADURA COM EXECUÇÃO DO FURO - FORNECIMENTO E INSTALAÇÃO. AF_12/2019</v>
          </cell>
          <cell r="I1819" t="str">
            <v>UN</v>
          </cell>
          <cell r="J1819" t="str">
            <v>COEFICIENTE DE REPRESENTATIVIDADE</v>
          </cell>
          <cell r="K1819">
            <v>666.91</v>
          </cell>
        </row>
        <row r="1820">
          <cell r="G1820">
            <v>100683</v>
          </cell>
          <cell r="H1820" t="str">
            <v>KIT DE PORTA DE MADEIRA PARA VERNIZ, SEMI-OCA (LEVE OU MÉDIA), PADRÃO MÉDIO, 80X210CM, ESPESSURA DE 3,5CM, ITENS INCLUSOS: DOBRADIÇAS, MONTAGEM E INSTALAÇÃO DE BATENTE, FECHADURA COM EXECUÇÃO DO FURO - FORNECIMENTO E INSTALAÇÃO. AF_12/2019</v>
          </cell>
          <cell r="I1820" t="str">
            <v>UN</v>
          </cell>
          <cell r="J1820" t="str">
            <v>COEFICIENTE DE REPRESENTATIVIDADE</v>
          </cell>
          <cell r="K1820">
            <v>854</v>
          </cell>
        </row>
        <row r="1821">
          <cell r="G1821">
            <v>100684</v>
          </cell>
          <cell r="H1821" t="str">
            <v>KIT DE PORTA DE MADEIRA PARA VERNIZ, SEMI-OCA (LEVE OU MÉDIA), PADRÃO POPULAR, 80X210CM, ESPESSURA DE 3,5CM, ITENS INCLUSOS: DOBRADIÇAS, MONTAGEM E INSTALAÇÃO DE BATENTE, FECHADURA COM EXECUÇÃO DO FURO - FORNECIMENTO E INSTALAÇÃO. AF_12/2019</v>
          </cell>
          <cell r="I1821" t="str">
            <v>UN</v>
          </cell>
          <cell r="J1821" t="str">
            <v>COEFICIENTE DE REPRESENTATIVIDADE</v>
          </cell>
          <cell r="K1821">
            <v>704.92</v>
          </cell>
        </row>
        <row r="1822">
          <cell r="G1822">
            <v>100685</v>
          </cell>
          <cell r="H1822" t="str">
            <v>KIT DE PORTA DE MADEIRA PARA VERNIZ, SEMI-OCA (LEVE OU MÉDIA), PADRÃO MÉDIO, 90X210CM, ESPESSURA DE 3,5CM, ITENS INCLUSOS: DOBRADIÇAS, MONTAGEM E INSTALAÇÃO DE BATENTE, FECHADURA COM EXECUÇÃO DO FURO - FORNECIMENTO E INSTALAÇÃO. AF_12/2019</v>
          </cell>
          <cell r="I1822" t="str">
            <v>UN</v>
          </cell>
          <cell r="J1822" t="str">
            <v>COEFICIENTE DE REPRESENTATIVIDADE</v>
          </cell>
          <cell r="K1822">
            <v>893.02</v>
          </cell>
        </row>
        <row r="1823">
          <cell r="G1823">
            <v>100686</v>
          </cell>
          <cell r="H1823" t="str">
            <v>KIT DE PORTA DE MADEIRA PARA VERNIZ, SEMI-OCA (LEVE OU MÉDIA), PADRÃO POPULAR, 90X210CM, ESPESSURA DE 3CM, ITENS INCLUSOS: DOBRADIÇAS, MONTAGEM E INSTALAÇÃO DE BATENTE, FECHADURA COM EXECUÇÃO DO FURO - FORNECIMENTO E INSTALAÇÃO. AF_12/2019</v>
          </cell>
          <cell r="I1823" t="str">
            <v>UN</v>
          </cell>
          <cell r="J1823" t="str">
            <v>COEFICIENTE DE REPRESENTATIVIDADE</v>
          </cell>
          <cell r="K1823">
            <v>743.33</v>
          </cell>
        </row>
        <row r="1824">
          <cell r="G1824">
            <v>100687</v>
          </cell>
          <cell r="H1824" t="str">
            <v>KIT DE PORTA DE MADEIRA FRISADA, SEMI-OCA (LEVE OU MÉDIA), PADRÃO MÉDIO, 60X210CM, ESPESSURA DE 3,5CM, ITENS INCLUSOS: DOBRADIÇAS, MONTAGEM E INSTALAÇÃO DE BATENTE, FECHADURA COM EXECUÇÃO DO FURO - FORNECIMENTO E INSTALAÇÃO. AF_12/2019</v>
          </cell>
          <cell r="I1824" t="str">
            <v>UN</v>
          </cell>
          <cell r="J1824" t="str">
            <v>COEFICIENTE DE REPRESENTATIVIDADE</v>
          </cell>
          <cell r="K1824">
            <v>789.07</v>
          </cell>
        </row>
        <row r="1825">
          <cell r="G1825">
            <v>100688</v>
          </cell>
          <cell r="H1825" t="str">
            <v>KIT DE PORTA DE MADEIRA FRISADA, SEMI-OCA (LEVE OU MÉDIA), PADRÃO POPULAR, 60X210CM, ESPESSURA DE 3CM, ITENS INCLUSOS: DOBRADIÇAS, MONTAGEM E INSTALAÇÃO DE BATENTE, FECHADURA COM EXECUÇÃO DO FURO - FORNECIMENTO E INSTALAÇÃO. AF_12/2019</v>
          </cell>
          <cell r="I1825" t="str">
            <v>UN</v>
          </cell>
          <cell r="J1825" t="str">
            <v>COEFICIENTE DE REPRESENTATIVIDADE</v>
          </cell>
          <cell r="K1825">
            <v>657.37</v>
          </cell>
        </row>
        <row r="1826">
          <cell r="G1826">
            <v>100689</v>
          </cell>
          <cell r="H1826" t="str">
            <v>KIT DE PORTA DE MADEIRA FRISADA, SEMI-OCA (LEVE OU MÉDIA), PADRÃO MÉDIO, 80X210CM, ESPESSURA DE 3,5CM, ITENS INCLUSOS: DOBRADIÇAS, MONTAGEM E INSTALAÇÃO DE BATENTE, FECHADURA COM EXECUÇÃO DO FURO - FORNECIMENTO E INSTALAÇÃO. AF_12/2019</v>
          </cell>
          <cell r="I1826" t="str">
            <v>UN</v>
          </cell>
          <cell r="J1826" t="str">
            <v>COEFICIENTE DE REPRESENTATIVIDADE</v>
          </cell>
          <cell r="K1826">
            <v>859.59</v>
          </cell>
        </row>
        <row r="1827">
          <cell r="G1827">
            <v>100690</v>
          </cell>
          <cell r="H1827" t="str">
            <v>KIT DE PORTA DE MADEIRA FRISADA, SEMI-OCA (LEVE OU MÉDIA), PADRÃO POPULAR, 80X210CM, ESPESSURA DE 3,5CM, ITENS INCLUSOS: DOBRADIÇAS, MONTAGEM E INSTALAÇÃO DE BATENTE, FECHADURA COM EXECUÇÃO DO FURO - FORNECIMENTO E INSTALAÇÃO. AF_12/2019</v>
          </cell>
          <cell r="I1827" t="str">
            <v>UN</v>
          </cell>
          <cell r="J1827" t="str">
            <v>COEFICIENTE DE REPRESENTATIVIDADE</v>
          </cell>
          <cell r="K1827">
            <v>710.51</v>
          </cell>
        </row>
        <row r="1828">
          <cell r="G1828">
            <v>100691</v>
          </cell>
          <cell r="H1828" t="str">
            <v>KIT DE PORTA DE MADEIRA TIPO VENEZIANA, 80X210CM (ESPESSURA DE 3CM), PADRÃO MÉDIO, ITENS INCLUSOS: DOBRADIÇAS, MONTAGEM E INSTALAÇÃO DE BATENTE, FECHADURA COM EXECUÇÃO DO FURO - FORNECIMENTO E INSTALAÇÃO. AF_12/2019</v>
          </cell>
          <cell r="I1828" t="str">
            <v>UN</v>
          </cell>
          <cell r="J1828" t="str">
            <v>COEFICIENTE DE REPRESENTATIVIDADE</v>
          </cell>
          <cell r="K1828">
            <v>1475.73</v>
          </cell>
        </row>
        <row r="1829">
          <cell r="G1829">
            <v>100692</v>
          </cell>
          <cell r="H1829" t="str">
            <v>KIT DE PORTA DE MADEIRA TIPO VENEZIANA, 80X210CM (ESPESSURA DE 3CM), PADRÃO POPULAR, ITENS INCLUSOS: DOBRADIÇAS, MONTAGEM E INSTALAÇÃO DE BATENTE, FECHADURA COM EXECUÇÃO DO FURO - FORNECIMENTO E INSTALAÇÃO. AF_12/2019</v>
          </cell>
          <cell r="I1829" t="str">
            <v>UN</v>
          </cell>
          <cell r="J1829" t="str">
            <v>COEFICIENTE DE REPRESENTATIVIDADE</v>
          </cell>
          <cell r="K1829">
            <v>1326.65</v>
          </cell>
        </row>
        <row r="1830">
          <cell r="G1830">
            <v>100693</v>
          </cell>
          <cell r="H1830" t="str">
            <v>KIT DE PORTA DE MADEIRA TIPO MEXICANA, MACIÇA (PESADA OU SUPERPESADA), PADRÃO MÉDIO, 80X210CM, ESPESSURA DE 3,5CM, ITENS INCLUSOS: DOBRADIÇAS, MONTAGEM E INSTALAÇÃO DE BATENTE, FECHADURA COM EXECUÇÃO DO FURO - FORNECIMENTO E INSTALAÇÃO. AF_12/2019</v>
          </cell>
          <cell r="I1830" t="str">
            <v>UN</v>
          </cell>
          <cell r="J1830" t="str">
            <v>COEFICIENTE DE REPRESENTATIVIDADE</v>
          </cell>
          <cell r="K1830">
            <v>1864.97</v>
          </cell>
        </row>
        <row r="1831">
          <cell r="G1831">
            <v>100694</v>
          </cell>
          <cell r="H1831" t="str">
            <v>KIT DE PORTA DE MADEIRA TIPO MEXICANA, MACIÇA (PESADA OU SUPERPESADA), PADRÃO POPULAR, 80X210CM, ESPESSURA DE 3,5CM, ITENS INCLUSOS: DOBRADIÇAS, MONTAGEM E INSTALAÇÃO DE BATENTE, FECHADURA COM EXECUÇÃO DO FURO - FORNECIMENTO E INSTALAÇÃO. AF_12/2019</v>
          </cell>
          <cell r="I1831" t="str">
            <v>UN</v>
          </cell>
          <cell r="J1831" t="str">
            <v>COEFICIENTE DE REPRESENTATIVIDADE</v>
          </cell>
          <cell r="K1831">
            <v>1715.89</v>
          </cell>
        </row>
        <row r="1832">
          <cell r="G1832">
            <v>100695</v>
          </cell>
          <cell r="H1832" t="str">
            <v>RECOLOCAÇÃO DE FOLHAS DE PORTA DE MADEIRA LEVE OU MÉDIA DE 60CM DE LARGURA, CONSIDERANDO REAPROVEITAMENTO DO MATERIAL. AF_12/2019</v>
          </cell>
          <cell r="I1832" t="str">
            <v>UN</v>
          </cell>
          <cell r="J1832" t="str">
            <v>COEFICIENTE DE REPRESENTATIVIDADE</v>
          </cell>
          <cell r="K1832">
            <v>41.2</v>
          </cell>
        </row>
        <row r="1833">
          <cell r="G1833">
            <v>100696</v>
          </cell>
          <cell r="H1833" t="str">
            <v>RECOLOCAÇÃO DE FOLHAS DE PORTA DE MADEIRA LEVE OU MÉDIA DE 70CM DE LARGURA, CONSIDERANDO REAPROVEITAMENTO DO MATERIAL. AF_12/2019</v>
          </cell>
          <cell r="I1833" t="str">
            <v>UN</v>
          </cell>
          <cell r="J1833" t="str">
            <v>COEFICIENTE DE REPRESENTATIVIDADE</v>
          </cell>
          <cell r="K1833">
            <v>45.74</v>
          </cell>
        </row>
        <row r="1834">
          <cell r="G1834">
            <v>100697</v>
          </cell>
          <cell r="H1834" t="str">
            <v>RECOLOCAÇÃO DE FOLHAS DE PORTA DE MADEIRA LEVE OU MÉDIA DE 80CM DE LARGURA, CONSIDERANDO REAPROVEITAMENTO DO MATERIAL. AF_12/2019</v>
          </cell>
          <cell r="I1834" t="str">
            <v>UN</v>
          </cell>
          <cell r="J1834" t="str">
            <v>COEFICIENTE DE REPRESENTATIVIDADE</v>
          </cell>
          <cell r="K1834">
            <v>50.32</v>
          </cell>
        </row>
        <row r="1835">
          <cell r="G1835">
            <v>100698</v>
          </cell>
          <cell r="H1835" t="str">
            <v>RECOLOCAÇÃO DE FOLHAS DE PORTA DE MADEIRA LEVE OU MÉDIA DE 90CM DE LARGURA, CONSIDERANDO REAPROVEITAMENTO DO MATERIAL. AF_12/2019</v>
          </cell>
          <cell r="I1835" t="str">
            <v>UN</v>
          </cell>
          <cell r="J1835" t="str">
            <v>COEFICIENTE DE REPRESENTATIVIDADE</v>
          </cell>
          <cell r="K1835">
            <v>54.88</v>
          </cell>
        </row>
        <row r="1836">
          <cell r="G1836">
            <v>100699</v>
          </cell>
          <cell r="H1836" t="str">
            <v>RECOLOCAÇÃO DE FOLHAS DE PORTA DE MADEIRA PESADA OU SUPERPESADA DE 80CM DE LARGURA, CONSIDERANDO REAPROVEITAMENTO DO MATERIAL. AF_12/2019</v>
          </cell>
          <cell r="I1836" t="str">
            <v>UN</v>
          </cell>
          <cell r="J1836" t="str">
            <v>COEFICIENTE DE REPRESENTATIVIDADE</v>
          </cell>
          <cell r="K1836">
            <v>65.06</v>
          </cell>
        </row>
        <row r="1837">
          <cell r="G1837">
            <v>100700</v>
          </cell>
          <cell r="H1837" t="str">
            <v>PORTA DE MADEIRA COMPENSADA LISA PARA PINTURA, 120X210X3,5CM, 2 FOLHAS, INCLUSO ADUELA 2A, ALIZAR 2A E DOBRADIÇAS. AF_12/2019</v>
          </cell>
          <cell r="I1837" t="str">
            <v>UN</v>
          </cell>
          <cell r="J1837" t="str">
            <v>COEFICIENTE DE REPRESENTATIVIDADE</v>
          </cell>
          <cell r="K1837">
            <v>679.68</v>
          </cell>
        </row>
        <row r="1838">
          <cell r="G1838">
            <v>100712</v>
          </cell>
          <cell r="H1838" t="str">
            <v>KIT DE PORTA DE MADEIRA PARA VERNIZ, SEMI-OCA (LEVE OU MÉDIA), PADRÃO POPULAR, 70X210CM, ESPESSURA DE 3,5CM, ITENS INCLUSOS: DOBRADIÇAS, MONTAGEM E INSTALAÇÃO DE BATENTE, FECHADURA COM EXECUÇÃO DO FURO - FORNECIMENTO E INSTALAÇÃO. AF_12/2019</v>
          </cell>
          <cell r="I1838" t="str">
            <v>UN</v>
          </cell>
          <cell r="J1838" t="str">
            <v>COEFICIENTE DE REPRESENTATIVIDADE</v>
          </cell>
          <cell r="K1838">
            <v>643.49</v>
          </cell>
        </row>
        <row r="1839">
          <cell r="G1839">
            <v>100665</v>
          </cell>
          <cell r="H1839" t="str">
            <v>JANELA DE MADEIRA - CEDRINHO/ANGELIM OU EQUIVALENTE DA REGIÃO - DE ABRIR COM 4 FOLHAS (2 VENEZIANAS E 2 GUILHOTINAS PARA VIDRO), COM BATENTE, ALIZAR E FERRAGENS. EXCLUSIVE VIDROS, ACABAMENTO E CONTRAMARCO. FORNECIMENTO E INSTALAÇÃO. AF_12/2019</v>
          </cell>
          <cell r="I1839" t="str">
            <v>M2</v>
          </cell>
          <cell r="J1839" t="str">
            <v>ATRIBUÍDO SÃO PAULO</v>
          </cell>
          <cell r="K1839">
            <v>763.57</v>
          </cell>
        </row>
        <row r="1840">
          <cell r="G1840">
            <v>100666</v>
          </cell>
          <cell r="H1840" t="str">
            <v>JANELA DE MADEIRA (PINUS/EUCALIPTO OU EQUIV.) DE ABRIR COM 4 FOLHAS (2 VENEZIANAS E 2 GUILHOTINAS PARA VIDRO), COM BATENTE, ALIZAR E FERRAGENS. EXCLUSIVE VIDROS, ACABAMENTO E CONTRAMARCO. FORNECIMENTO E INSTALAÇÃO. AF_12/2019</v>
          </cell>
          <cell r="I1840" t="str">
            <v>M2</v>
          </cell>
          <cell r="J1840" t="str">
            <v>ATRIBUÍDO SÃO PAULO</v>
          </cell>
          <cell r="K1840">
            <v>606.58000000000004</v>
          </cell>
        </row>
        <row r="1841">
          <cell r="G1841">
            <v>100667</v>
          </cell>
          <cell r="H1841" t="str">
            <v>JANELA DE MADEIRA (IMBUIA/CEDRO OU EQUIV.) DE ABRIR COM 4 FOLHAS (2 VENEZIANAS E 2 GUILHOTINAS PARA VIDRO), COM BATENTE, ALIZAR E FERRAGENS. EXCLUSIVE VIDROS, ACABAMENTO E CONTRAMARCO. FORNECIMENTO E INSTALAÇÃO. AF_12/2019</v>
          </cell>
          <cell r="I1841" t="str">
            <v>M2</v>
          </cell>
          <cell r="J1841" t="str">
            <v>ATRIBUÍDO SÃO PAULO</v>
          </cell>
          <cell r="K1841">
            <v>985.51</v>
          </cell>
        </row>
        <row r="1842">
          <cell r="G1842">
            <v>100668</v>
          </cell>
          <cell r="H1842" t="str">
            <v>JANELA DE MADEIRA (CEDRINHO/ANGELIM OU EQUIV.) TIPO MAXIM-AR, PARA VIDRO, COM BATENTE, ALIZAR E FERRAGENS. EXCLUSIVE VIDRO, ACABAMENTO E CONTRAMARCO. FORNECIMENTO E INSTALAÇÃO. AF_12/2019</v>
          </cell>
          <cell r="I1842" t="str">
            <v>M2</v>
          </cell>
          <cell r="J1842" t="str">
            <v>ATRIBUÍDO SÃO PAULO</v>
          </cell>
          <cell r="K1842">
            <v>1193.07</v>
          </cell>
        </row>
        <row r="1843">
          <cell r="G1843">
            <v>100669</v>
          </cell>
          <cell r="H1843" t="str">
            <v>JANELA DE MADEIRA (PINUS/EUCALIPTO OU EQUIV.) TIPO BASCULANTE COM 2 FOLHAS PARA VIDRO, COM BATENTE, ALIZAR E FERRAGENS. EXCLUSIVE VIDROS, ACABAMENTO E CONTRAMARCO. FORNECIMENTO E INSTALAÇÃO. AF_12/2019</v>
          </cell>
          <cell r="I1843" t="str">
            <v>M2</v>
          </cell>
          <cell r="J1843" t="str">
            <v>ATRIBUÍDO SÃO PAULO</v>
          </cell>
          <cell r="K1843">
            <v>703.35</v>
          </cell>
        </row>
        <row r="1844">
          <cell r="G1844">
            <v>100670</v>
          </cell>
          <cell r="H1844" t="str">
            <v>JANELA DE MADEIRA (CEDRINHO/ANGELIM OU EQUIV.) DE CORRER COM 6 FOLHAS (2 VENEZ. FIXAS, 2 VENEZ. DE CORRER E 2 DE CORRER PARA VIDRO), COM BATENTE, ALIZAR E FERRAGENS. EXCLUSIVE VIDROS, ACABAMENTO E CONTRAMARCO. FORNECIMENTO E INSTALAÇÃO. AF_12/2019</v>
          </cell>
          <cell r="I1844" t="str">
            <v>M2</v>
          </cell>
          <cell r="J1844" t="str">
            <v>ATRIBUÍDO SÃO PAULO</v>
          </cell>
          <cell r="K1844">
            <v>945.78</v>
          </cell>
        </row>
        <row r="1845">
          <cell r="G1845">
            <v>100671</v>
          </cell>
          <cell r="H1845" t="str">
            <v>JANELA DE MADEIRA (IMBUIA/CEDRO OU EQUIV) DE CORRER COM 6 FOLHAS (2 VENEZIANAS FIXAS, 2 VENEZIANAS DE CORRER E 2 DE CORRER PARA VIDRO), COM BATENTE, ALIZAR E FERRAGENS. EXCLUSIVE VIDROS, ACABAMENTO E CONTRAMARCO. FORNECIMENTO E INSTALAÇÃO. AF_12/2019</v>
          </cell>
          <cell r="I1845" t="str">
            <v>M2</v>
          </cell>
          <cell r="J1845" t="str">
            <v>ATRIBUÍDO SÃO PAULO</v>
          </cell>
          <cell r="K1845">
            <v>1171.46</v>
          </cell>
        </row>
        <row r="1846">
          <cell r="G1846">
            <v>100672</v>
          </cell>
          <cell r="H1846" t="str">
            <v>JANELA DE MADEIRA (PINUS/EUCALIPTO OU EQUIV.) DE CORRER COM 6 FOLHAS (2 VENEZ. FIXAS, 2 VENEZ. DE CORRER E 2 DE CORRER PARA VIDRO), COM BATENTE, ALIZAR E FERRAGENS. EXCLUSIVE VIDROS, ACABAMENTO E CONTRAMARCO. FORNECIMENTO EINSTALAÇÃO. AF_12/2019</v>
          </cell>
          <cell r="I1846" t="str">
            <v>M2</v>
          </cell>
          <cell r="J1846" t="str">
            <v>ATRIBUÍDO SÃO PAULO</v>
          </cell>
          <cell r="K1846">
            <v>759.85</v>
          </cell>
        </row>
        <row r="1847">
          <cell r="G1847">
            <v>100701</v>
          </cell>
          <cell r="H1847" t="str">
            <v>PORTA DE FERRO, DE ABRIR, TIPO GRADE COM CHAPA, COM GUARNIÇÕES. AF_12/2019</v>
          </cell>
          <cell r="I1847" t="str">
            <v>M2</v>
          </cell>
          <cell r="J1847" t="str">
            <v>ATRIBUÍDO SÃO PAULO</v>
          </cell>
          <cell r="K1847">
            <v>404.89</v>
          </cell>
        </row>
        <row r="1848">
          <cell r="G1848">
            <v>94559</v>
          </cell>
          <cell r="H1848" t="str">
            <v>JANELA DE AÇO TIPO BASCULANTE PARA VIDROS, COM BATENTE, FERRAGENS E PINTURA ANTICORROSIVA. EXCLUSIVE VIDROS, ACABAMENTO, ALIZAR E CONTRAMARCO. FORNECIMENTO E INSTALAÇÃO. AF_12/2019</v>
          </cell>
          <cell r="I1848" t="str">
            <v>M2</v>
          </cell>
          <cell r="J1848" t="str">
            <v>ATRIBUÍDO SÃO PAULO</v>
          </cell>
          <cell r="K1848">
            <v>702.01</v>
          </cell>
        </row>
        <row r="1849">
          <cell r="G1849">
            <v>94562</v>
          </cell>
          <cell r="H1849" t="str">
            <v>JANELA DE AÇO DE CORRER COM 4 FOLHAS PARA VIDRO, COM BATENTE, FERRAGENS E PINTURA ANTICORROSIVA. EXCLUSIVE VIDROS, ALIZAR E CONTRAMARCO. FORNECIMENTO E INSTALAÇÃO. AF_12/2019</v>
          </cell>
          <cell r="I1849" t="str">
            <v>M2</v>
          </cell>
          <cell r="J1849" t="str">
            <v>ATRIBUÍDO SÃO PAULO</v>
          </cell>
          <cell r="K1849">
            <v>688.97</v>
          </cell>
        </row>
        <row r="1850">
          <cell r="G1850">
            <v>94587</v>
          </cell>
          <cell r="H1850" t="str">
            <v>CONTRAMARCO DE AÇO, FIXAÇÃO COM ARGAMASSA - FORNECIMENTO E INSTALAÇÃO. AF_12/2019</v>
          </cell>
          <cell r="I1850" t="str">
            <v>M</v>
          </cell>
          <cell r="J1850" t="str">
            <v>COEFICIENTE DE REPRESENTATIVIDADE</v>
          </cell>
          <cell r="K1850">
            <v>55.6</v>
          </cell>
        </row>
        <row r="1851">
          <cell r="G1851">
            <v>94588</v>
          </cell>
          <cell r="H1851" t="str">
            <v>CONTRAMARCO DE AÇO, FIXAÇÃO COM PARAFUSO - FORNECIMENTO E INSTALAÇÃO. AF_12/2019</v>
          </cell>
          <cell r="I1851" t="str">
            <v>M</v>
          </cell>
          <cell r="J1851" t="str">
            <v>COEFICIENTE DE REPRESENTATIVIDADE</v>
          </cell>
          <cell r="K1851">
            <v>49.32</v>
          </cell>
        </row>
        <row r="1852">
          <cell r="G1852">
            <v>99837</v>
          </cell>
          <cell r="H1852" t="str">
            <v>GUARDA-CORPO DE AÇO GALVANIZADO DE 1,10M, MONTANTES TUBULARES DE 1.1/4" ESPAÇADOS DE 1,20M, TRAVESSA SUPERIOR DE 1.1/2", GRADIL FORMADO POR TUBOS HORIZONTAIS DE 1" E VERTICAIS DE 3/4", FIXADO COM CHUMBADOR MECÂNICO. AF_04/2019_P</v>
          </cell>
          <cell r="I1852" t="str">
            <v>M</v>
          </cell>
          <cell r="J1852" t="str">
            <v>COEFICIENTE DE REPRESENTATIVIDADE</v>
          </cell>
          <cell r="K1852">
            <v>637.44000000000005</v>
          </cell>
        </row>
        <row r="1853">
          <cell r="G1853">
            <v>99839</v>
          </cell>
          <cell r="H1853" t="str">
            <v>GUARDA-CORPO DE AÇO GALVANIZADO DE 1,10M DE ALTURA, MONTANTES TUBULARES DE 1.1/2 ESPAÇADOS DE 1,20M, TRAVESSA SUPERIOR DE 2, GRADIL FORMADO POR BARRAS CHATAS EM FERRO DE 32X4,8MM, FIXADO COM CHUMBADOR MECÂNICO. AF_04/2019_P</v>
          </cell>
          <cell r="I1853" t="str">
            <v>M</v>
          </cell>
          <cell r="J1853" t="str">
            <v>COEFICIENTE DE REPRESENTATIVIDADE</v>
          </cell>
          <cell r="K1853">
            <v>478.62</v>
          </cell>
        </row>
        <row r="1854">
          <cell r="G1854">
            <v>99841</v>
          </cell>
          <cell r="H1854" t="str">
            <v>GUARDA-CORPO PANORÂMICO COM PERFIS DE ALUMÍNIO E VIDRO LAMINADO 8 MM, FIXADO COM CHUMBADOR MECÂNICO. AF_04/2019_P</v>
          </cell>
          <cell r="I1854" t="str">
            <v>M</v>
          </cell>
          <cell r="J1854" t="str">
            <v>ATRIBUÍDO SÃO PAULO</v>
          </cell>
          <cell r="K1854">
            <v>1009.27</v>
          </cell>
        </row>
        <row r="1855">
          <cell r="G1855">
            <v>99855</v>
          </cell>
          <cell r="H1855" t="str">
            <v>CORRIMÃO SIMPLES, DIÂMETRO EXTERNO = 1 1/2", EM AÇO GALVANIZADO. AF_04/2019_P</v>
          </cell>
          <cell r="I1855" t="str">
            <v>M</v>
          </cell>
          <cell r="J1855" t="str">
            <v>COEFICIENTE DE REPRESENTATIVIDADE</v>
          </cell>
          <cell r="K1855">
            <v>116.05</v>
          </cell>
        </row>
        <row r="1856">
          <cell r="G1856">
            <v>99857</v>
          </cell>
          <cell r="H1856" t="str">
            <v>CORRIMÃO SIMPLES, DIÂMETRO EXTERNO = 1 1/2", EM ALUMÍNIO. AF_04/2019_P</v>
          </cell>
          <cell r="I1856" t="str">
            <v>M</v>
          </cell>
          <cell r="J1856" t="str">
            <v>COEFICIENTE DE REPRESENTATIVIDADE</v>
          </cell>
          <cell r="K1856">
            <v>82.01</v>
          </cell>
        </row>
        <row r="1857">
          <cell r="G1857">
            <v>99861</v>
          </cell>
          <cell r="H1857" t="str">
            <v>GRADIL EM FERRO FIXADO EM VÃOS DE JANELAS, FORMADO POR BARRAS CHATAS DE 25X4,8 MM. AF_04/2019</v>
          </cell>
          <cell r="I1857" t="str">
            <v>M2</v>
          </cell>
          <cell r="J1857" t="str">
            <v>COEFICIENTE DE REPRESENTATIVIDADE</v>
          </cell>
          <cell r="K1857">
            <v>524.13</v>
          </cell>
        </row>
        <row r="1858">
          <cell r="G1858">
            <v>99862</v>
          </cell>
          <cell r="H1858" t="str">
            <v>GRADIL EM ALUMÍNIO FIXADO EM VÃOS DE JANELAS, FORMADO POR TUBOS DE 3/4". AF_04/2019</v>
          </cell>
          <cell r="I1858" t="str">
            <v>M2</v>
          </cell>
          <cell r="J1858" t="str">
            <v>COEFICIENTE DE REPRESENTATIVIDADE</v>
          </cell>
          <cell r="K1858">
            <v>551.42999999999995</v>
          </cell>
        </row>
        <row r="1859">
          <cell r="G1859">
            <v>90838</v>
          </cell>
          <cell r="H1859" t="str">
            <v>PORTA CORTA-FOGO 90X210X4CM - FORNECIMENTO E INSTALAÇÃO. AF_12/2019</v>
          </cell>
          <cell r="I1859" t="str">
            <v>UN</v>
          </cell>
          <cell r="J1859" t="str">
            <v>ATRIBUÍDO SÃO PAULO</v>
          </cell>
          <cell r="K1859">
            <v>914.33</v>
          </cell>
        </row>
        <row r="1860">
          <cell r="G1860">
            <v>91338</v>
          </cell>
          <cell r="H1860" t="str">
            <v>PORTA DE ALUMÍNIO DE ABRIR COM LAMBRI, COM GUARNIÇÃO, FIXAÇÃO COM PARAFUSOS - FORNECIMENTO E INSTALAÇÃO. AF_12/2019</v>
          </cell>
          <cell r="I1860" t="str">
            <v>M2</v>
          </cell>
          <cell r="J1860" t="str">
            <v>COEFICIENTE DE REPRESENTATIVIDADE</v>
          </cell>
          <cell r="K1860">
            <v>753.95</v>
          </cell>
        </row>
        <row r="1861">
          <cell r="G1861">
            <v>91341</v>
          </cell>
          <cell r="H1861" t="str">
            <v>PORTA EM ALUMÍNIO DE ABRIR TIPO VENEZIANA COM GUARNIÇÃO, FIXAÇÃO COM PARAFUSOS - FORNECIMENTO E INSTALAÇÃO. AF_12/2019</v>
          </cell>
          <cell r="I1861" t="str">
            <v>M2</v>
          </cell>
          <cell r="J1861" t="str">
            <v>COEFICIENTE DE REPRESENTATIVIDADE</v>
          </cell>
          <cell r="K1861">
            <v>547.17999999999995</v>
          </cell>
        </row>
        <row r="1862">
          <cell r="G1862">
            <v>94805</v>
          </cell>
          <cell r="H1862" t="str">
            <v>PORTA DE ALUMÍNIO DE ABRIR PARA VIDRO SEM GUARNIÇÃO, 87X210CM, FIXAÇÃO COM PARAFUSOS, INCLUSIVE VIDROS - FORNECIMENTO E INSTALAÇÃO. AF_12/2019</v>
          </cell>
          <cell r="I1862" t="str">
            <v>UN</v>
          </cell>
          <cell r="J1862" t="str">
            <v>COEFICIENTE DE REPRESENTATIVIDADE</v>
          </cell>
          <cell r="K1862">
            <v>884.79</v>
          </cell>
        </row>
        <row r="1863">
          <cell r="G1863">
            <v>94806</v>
          </cell>
          <cell r="H1863" t="str">
            <v>PORTA EM AÇO DE ABRIR PARA VIDRO SEM GUARNIÇÃO, 87X210CM, FIXAÇÃO COM PARAFUSOS, EXCLUSIVE VIDROS - FORNECIMENTO E INSTALAÇÃO. AF_12/2019</v>
          </cell>
          <cell r="I1863" t="str">
            <v>UN</v>
          </cell>
          <cell r="J1863" t="str">
            <v>ATRIBUÍDO SÃO PAULO</v>
          </cell>
          <cell r="K1863">
            <v>421.02</v>
          </cell>
        </row>
        <row r="1864">
          <cell r="G1864">
            <v>94807</v>
          </cell>
          <cell r="H1864" t="str">
            <v>PORTA EM AÇO DE ABRIR TIPO VENEZIANA SEM GUARNIÇÃO, 87X210CM, FIXAÇÃO COM PARAFUSOS - FORNECIMENTO E INSTALAÇÃO. AF_12/2019</v>
          </cell>
          <cell r="I1864" t="str">
            <v>UN</v>
          </cell>
          <cell r="J1864" t="str">
            <v>ATRIBUÍDO SÃO PAULO</v>
          </cell>
          <cell r="K1864">
            <v>507.58</v>
          </cell>
        </row>
        <row r="1865">
          <cell r="G1865">
            <v>100702</v>
          </cell>
          <cell r="H1865" t="str">
            <v>PORTA DE CORRER DE ALUMÍNIO, COM DUAS FOLHAS PARA VIDRO, INCLUSO VIDRO LISO INCOLOR, FECHADURA E PUXADOR, SEM ALIZAR. AF_12/2019</v>
          </cell>
          <cell r="I1865" t="str">
            <v>M2</v>
          </cell>
          <cell r="J1865" t="str">
            <v>COEFICIENTE DE REPRESENTATIVIDADE</v>
          </cell>
          <cell r="K1865">
            <v>459.06</v>
          </cell>
        </row>
        <row r="1866">
          <cell r="G1866">
            <v>102188</v>
          </cell>
          <cell r="H1866" t="str">
            <v>MOLA HIDRAULICA DE PISO PARA PORTA DE VIDRO TEMPERADO. AF_01/2021</v>
          </cell>
          <cell r="I1866" t="str">
            <v>UN</v>
          </cell>
          <cell r="J1866" t="str">
            <v>COEFICIENTE DE REPRESENTATIVIDADE</v>
          </cell>
          <cell r="K1866">
            <v>713.47</v>
          </cell>
        </row>
        <row r="1867">
          <cell r="G1867">
            <v>102189</v>
          </cell>
          <cell r="H1867" t="str">
            <v>JOGO DE FERRAGENS CROMADAS PARA PORTA DE VIDRO TEMPERADO, UMA FOLHA COMPOSTO DE DOBRADICAS SUPERIOR E INFERIOR, TRINCO, FECHADURA, CONTRA FECHADURA COM CAPUCHINHO SEM MOLA E PUXADOR. AF_01/2021</v>
          </cell>
          <cell r="I1867" t="str">
            <v>UN</v>
          </cell>
          <cell r="J1867" t="str">
            <v>COEFICIENTE DE REPRESENTATIVIDADE</v>
          </cell>
          <cell r="K1867">
            <v>183.45</v>
          </cell>
        </row>
        <row r="1868">
          <cell r="G1868">
            <v>100703</v>
          </cell>
          <cell r="H1868" t="str">
            <v>PUXADOR CENTRAL PARA ESQUADRIA DE MADEIRA. AF_12/2019</v>
          </cell>
          <cell r="I1868" t="str">
            <v>UN</v>
          </cell>
          <cell r="J1868" t="str">
            <v>COEFICIENTE DE REPRESENTATIVIDADE</v>
          </cell>
          <cell r="K1868">
            <v>27.44</v>
          </cell>
        </row>
        <row r="1869">
          <cell r="G1869">
            <v>100704</v>
          </cell>
          <cell r="H1869" t="str">
            <v>PORTA CADEADO ZINCADO OXIDADO PRETO COM CADEADO DE AÇO INOX, LARGURA DE *50* MM. AF_12/2019</v>
          </cell>
          <cell r="I1869" t="str">
            <v>UN</v>
          </cell>
          <cell r="J1869" t="str">
            <v>COEFICIENTE DE REPRESENTATIVIDADE</v>
          </cell>
          <cell r="K1869">
            <v>59.83</v>
          </cell>
        </row>
        <row r="1870">
          <cell r="G1870">
            <v>100705</v>
          </cell>
          <cell r="H1870" t="str">
            <v>TARJETA TIPO LIVRE/OCUPADO PARA PORTA DE BANHEIRO. AF_12/2019</v>
          </cell>
          <cell r="I1870" t="str">
            <v>UN</v>
          </cell>
          <cell r="J1870" t="str">
            <v>COEFICIENTE DE REPRESENTATIVIDADE</v>
          </cell>
          <cell r="K1870">
            <v>66</v>
          </cell>
        </row>
        <row r="1871">
          <cell r="G1871">
            <v>100706</v>
          </cell>
          <cell r="H1871" t="str">
            <v>CREMONA EM LATÃO CROMADO OU POLIDO, COMPLETA. AF_12/2019</v>
          </cell>
          <cell r="I1871" t="str">
            <v>UN</v>
          </cell>
          <cell r="J1871" t="str">
            <v>COEFICIENTE DE REPRESENTATIVIDADE</v>
          </cell>
          <cell r="K1871">
            <v>55.33</v>
          </cell>
        </row>
        <row r="1872">
          <cell r="G1872">
            <v>100707</v>
          </cell>
          <cell r="H1872" t="str">
            <v>FECHO DE EMBUTIR TIPO UNHA 22CM. AF_12/2019</v>
          </cell>
          <cell r="I1872" t="str">
            <v>UN</v>
          </cell>
          <cell r="J1872" t="str">
            <v>COEFICIENTE DE REPRESENTATIVIDADE</v>
          </cell>
          <cell r="K1872">
            <v>126.54</v>
          </cell>
        </row>
        <row r="1873">
          <cell r="G1873">
            <v>100708</v>
          </cell>
          <cell r="H1873" t="str">
            <v>FECHO DE EMBUTIR TIPO UNHA 40CM. AF_12/2019</v>
          </cell>
          <cell r="I1873" t="str">
            <v>UN</v>
          </cell>
          <cell r="J1873" t="str">
            <v>COEFICIENTE DE REPRESENTATIVIDADE</v>
          </cell>
          <cell r="K1873">
            <v>159.99</v>
          </cell>
        </row>
        <row r="1874">
          <cell r="G1874">
            <v>100709</v>
          </cell>
          <cell r="H1874" t="str">
            <v>DOBRADIÇA EM AÇO/FERRO, 3" X 21/2", E=1,9 A 2MM, SEN ANEL, CROMADO OU ZINCADO, TAMPA BOLA, COM PARAFUSOS. AF_12/2019</v>
          </cell>
          <cell r="I1874" t="str">
            <v>UN</v>
          </cell>
          <cell r="J1874" t="str">
            <v>COEFICIENTE DE REPRESENTATIVIDADE</v>
          </cell>
          <cell r="K1874">
            <v>31.34</v>
          </cell>
        </row>
        <row r="1875">
          <cell r="G1875">
            <v>100710</v>
          </cell>
          <cell r="H1875" t="str">
            <v>DOBRADIÇA TIPO VAI E VEM EM LATÃO POLIDO 3". AF_12/2019</v>
          </cell>
          <cell r="I1875" t="str">
            <v>UN</v>
          </cell>
          <cell r="J1875" t="str">
            <v>COEFICIENTE DE REPRESENTATIVIDADE</v>
          </cell>
          <cell r="K1875">
            <v>76.61</v>
          </cell>
        </row>
        <row r="1876">
          <cell r="G1876">
            <v>102151</v>
          </cell>
          <cell r="H1876" t="str">
            <v>INSTALAÇÃO DE VIDRO LISO INCOLOR, E = 3 MM, EM ESQUADRIA DE MADEIRA, FIXADO COM BAGUETE. AF_01/2021</v>
          </cell>
          <cell r="I1876" t="str">
            <v>M2</v>
          </cell>
          <cell r="J1876" t="str">
            <v>COEFICIENTE DE REPRESENTATIVIDADE</v>
          </cell>
          <cell r="K1876">
            <v>125.95</v>
          </cell>
        </row>
        <row r="1877">
          <cell r="G1877">
            <v>102152</v>
          </cell>
          <cell r="H1877" t="str">
            <v>INSTALAÇÃO DE VIDRO LISO, E = 4 MM, EM ESQUADRIA DE MADEIRA, FIXADO COM BAGUETE. AF_01/2021</v>
          </cell>
          <cell r="I1877" t="str">
            <v>M2</v>
          </cell>
          <cell r="J1877" t="str">
            <v>COEFICIENTE DE REPRESENTATIVIDADE</v>
          </cell>
          <cell r="K1877">
            <v>158.69</v>
          </cell>
        </row>
        <row r="1878">
          <cell r="G1878">
            <v>102153</v>
          </cell>
          <cell r="H1878" t="str">
            <v>INSTALAÇÃO DE VIDRO LISO FUME, E = 4 MM, EM ESQUADRIA DE MADEIRA, FIXADO COM BAGUETE. AF_01/2021</v>
          </cell>
          <cell r="I1878" t="str">
            <v>M2</v>
          </cell>
          <cell r="J1878" t="str">
            <v>COEFICIENTE DE REPRESENTATIVIDADE</v>
          </cell>
          <cell r="K1878">
            <v>202.36</v>
          </cell>
        </row>
        <row r="1879">
          <cell r="G1879">
            <v>102154</v>
          </cell>
          <cell r="H1879" t="str">
            <v>INSTALAÇÃO DE VIDRO LISO INCOLOR, E = 5 MM, EM ESQUADRIA DE MADEIRA, FIXADO COM BAGUETE. AF_01/2021</v>
          </cell>
          <cell r="I1879" t="str">
            <v>M2</v>
          </cell>
          <cell r="J1879" t="str">
            <v>COEFICIENTE DE REPRESENTATIVIDADE</v>
          </cell>
          <cell r="K1879">
            <v>175.09</v>
          </cell>
        </row>
        <row r="1880">
          <cell r="G1880">
            <v>102155</v>
          </cell>
          <cell r="H1880" t="str">
            <v>INSTALAÇÃO DE VIDRO LISO FUME, E = 5 MM, EM ESQUADRIA DE MADEIRA, FIXADO COM BAGUETE. AF_01/2021</v>
          </cell>
          <cell r="I1880" t="str">
            <v>M2</v>
          </cell>
          <cell r="J1880" t="str">
            <v>COEFICIENTE DE REPRESENTATIVIDADE</v>
          </cell>
          <cell r="K1880">
            <v>210.8</v>
          </cell>
        </row>
        <row r="1881">
          <cell r="G1881">
            <v>102156</v>
          </cell>
          <cell r="H1881" t="str">
            <v>INSTALAÇÃO DE VIDRO LISO INCOLOR, E = 6 MM, EM ESQUADRIA DE MADEIRA, FIXADO COM BAGUETE. AF_01/2021</v>
          </cell>
          <cell r="I1881" t="str">
            <v>M2</v>
          </cell>
          <cell r="J1881" t="str">
            <v>COEFICIENTE DE REPRESENTATIVIDADE</v>
          </cell>
          <cell r="K1881">
            <v>202.64</v>
          </cell>
        </row>
        <row r="1882">
          <cell r="G1882">
            <v>102157</v>
          </cell>
          <cell r="H1882" t="str">
            <v>INSTALAÇÃO DE VIDRO LISO FUME, E = 6 MM, EM ESQUADRIA DE MADEIRA, FIXADO COM BAGUETE. AF_01/2021</v>
          </cell>
          <cell r="I1882" t="str">
            <v>M2</v>
          </cell>
          <cell r="J1882" t="str">
            <v>COEFICIENTE DE REPRESENTATIVIDADE</v>
          </cell>
          <cell r="K1882">
            <v>279.06</v>
          </cell>
        </row>
        <row r="1883">
          <cell r="G1883">
            <v>102158</v>
          </cell>
          <cell r="H1883" t="str">
            <v>INSTALAÇÃO DE VIDRO LISO INCOLOR, E = 8 MM, EM ESQUADRIA DE MADEIRA, FIXADO COM BAGUETE. AF_01/2021</v>
          </cell>
          <cell r="I1883" t="str">
            <v>M2</v>
          </cell>
          <cell r="J1883" t="str">
            <v>COEFICIENTE DE REPRESENTATIVIDADE</v>
          </cell>
          <cell r="K1883">
            <v>283.39999999999998</v>
          </cell>
        </row>
        <row r="1884">
          <cell r="G1884">
            <v>102159</v>
          </cell>
          <cell r="H1884" t="str">
            <v>INSTALAÇÃO DE VIDRO LISO INCOLOR, E = 10 MM, EM ESQUADRIA DE MADEIRA, FIXADO COM BAGUETE. AF_01/2021</v>
          </cell>
          <cell r="I1884" t="str">
            <v>M2</v>
          </cell>
          <cell r="J1884" t="str">
            <v>COEFICIENTE DE REPRESENTATIVIDADE</v>
          </cell>
          <cell r="K1884">
            <v>338.58</v>
          </cell>
        </row>
        <row r="1885">
          <cell r="G1885">
            <v>102160</v>
          </cell>
          <cell r="H1885" t="str">
            <v>INSTALAÇÃO DE VIDRO IMPRESSO, E = 4 MM, EM ESQUADRIA DE MADEIRA, FIXADO COM BAGUETE. AF_01/2021</v>
          </cell>
          <cell r="I1885" t="str">
            <v>M2</v>
          </cell>
          <cell r="J1885" t="str">
            <v>COEFICIENTE DE REPRESENTATIVIDADE</v>
          </cell>
          <cell r="K1885">
            <v>136.86000000000001</v>
          </cell>
        </row>
        <row r="1886">
          <cell r="G1886">
            <v>102161</v>
          </cell>
          <cell r="H1886" t="str">
            <v>INSTALAÇÃO DE VIDRO LISO INCOLOR, E = 3 MM, EM ESQUADRIA DE ALUMÍNIO OU PVC, FIXADO COM BAGUETE. AF_01/2021_P</v>
          </cell>
          <cell r="I1886" t="str">
            <v>M2</v>
          </cell>
          <cell r="J1886" t="str">
            <v>ATRIBUÍDO SÃO PAULO</v>
          </cell>
          <cell r="K1886">
            <v>203.41</v>
          </cell>
        </row>
        <row r="1887">
          <cell r="G1887">
            <v>102162</v>
          </cell>
          <cell r="H1887" t="str">
            <v>INSTALAÇÃO DE VIDRO LISO INCOLOR, E = 4 MM, EM ESQUADRIA DE ALUMÍNIO OU PVC, FIXADO COM BAGUETE. AF_01/2021_P</v>
          </cell>
          <cell r="I1887" t="str">
            <v>M2</v>
          </cell>
          <cell r="J1887" t="str">
            <v>ATRIBUÍDO SÃO PAULO</v>
          </cell>
          <cell r="K1887">
            <v>236.15</v>
          </cell>
        </row>
        <row r="1888">
          <cell r="G1888">
            <v>102163</v>
          </cell>
          <cell r="H1888" t="str">
            <v>INSTALAÇÃO DE VIDRO LISO FUME, E = 4 MM, EM ESQUADRIA DE ALUMÍNIO OU PVC, FIXADO COM BAGUETE. AF_01/2021_P</v>
          </cell>
          <cell r="I1888" t="str">
            <v>M2</v>
          </cell>
          <cell r="J1888" t="str">
            <v>ATRIBUÍDO SÃO PAULO</v>
          </cell>
          <cell r="K1888">
            <v>279.82</v>
          </cell>
        </row>
        <row r="1889">
          <cell r="G1889">
            <v>102164</v>
          </cell>
          <cell r="H1889" t="str">
            <v>INSTALAÇÃO DE VIDRO LISO INCOLOR, E = 5 MM, EM ESQUADRIA DE ALUMÍNIO OU PVC, FIXADO COM BAGUETE. AF_01/2021_P</v>
          </cell>
          <cell r="I1889" t="str">
            <v>M2</v>
          </cell>
          <cell r="J1889" t="str">
            <v>ATRIBUÍDO SÃO PAULO</v>
          </cell>
          <cell r="K1889">
            <v>238.31</v>
          </cell>
        </row>
        <row r="1890">
          <cell r="G1890">
            <v>102165</v>
          </cell>
          <cell r="H1890" t="str">
            <v>INSTALAÇÃO DE VIDRO LISO FUME, E = 5 MM, EM ESQUADRIA DE ALUMÍNIO OU PVC, FIXADO COM BAGUETE. AF_01/2021_P</v>
          </cell>
          <cell r="I1890" t="str">
            <v>M2</v>
          </cell>
          <cell r="J1890" t="str">
            <v>ATRIBUÍDO SÃO PAULO</v>
          </cell>
          <cell r="K1890">
            <v>274.02</v>
          </cell>
        </row>
        <row r="1891">
          <cell r="G1891">
            <v>102166</v>
          </cell>
          <cell r="H1891" t="str">
            <v>INSTALAÇÃO DE VIDRO LISO INCOLOR, E = 6 MM, EM ESQUADRIA DE ALUMÍNIO OU PVC, FIXADO COM BAGUETE. AF_01/2021_P</v>
          </cell>
          <cell r="I1891" t="str">
            <v>M2</v>
          </cell>
          <cell r="J1891" t="str">
            <v>ATRIBUÍDO SÃO PAULO</v>
          </cell>
          <cell r="K1891">
            <v>251.6</v>
          </cell>
        </row>
        <row r="1892">
          <cell r="G1892">
            <v>102167</v>
          </cell>
          <cell r="H1892" t="str">
            <v>INSTALAÇÃO DE VIDRO LISO FUME, E = 6 MM, EM ESQUADRIA DE ALUMÍNIO OU PVC, FIXADO COM BAGUETE. AF_01/2021_P</v>
          </cell>
          <cell r="I1892" t="str">
            <v>M2</v>
          </cell>
          <cell r="J1892" t="str">
            <v>ATRIBUÍDO SÃO PAULO</v>
          </cell>
          <cell r="K1892">
            <v>328.02</v>
          </cell>
        </row>
        <row r="1893">
          <cell r="G1893">
            <v>102168</v>
          </cell>
          <cell r="H1893" t="str">
            <v>INSTALAÇÃO DE VIDRO LISO INCOLOR, E = 8 MM, EM ESQUADRIA DE ALUMÍNIO OU PVC, FIXADO COM BAGUETE. AF_01/2021_P</v>
          </cell>
          <cell r="I1893" t="str">
            <v>M2</v>
          </cell>
          <cell r="J1893" t="str">
            <v>ATRIBUÍDO SÃO PAULO</v>
          </cell>
          <cell r="K1893">
            <v>319.69</v>
          </cell>
        </row>
        <row r="1894">
          <cell r="G1894">
            <v>102169</v>
          </cell>
          <cell r="H1894" t="str">
            <v>INSTALAÇÃO DE VIDRO LISO INCOLOR, E = 10 MM, EM ESQUADRIA DE ALUMÍNIO OU PVC, FIXADO COM BAGUETE. AF_01/2021_P</v>
          </cell>
          <cell r="I1894" t="str">
            <v>M2</v>
          </cell>
          <cell r="J1894" t="str">
            <v>ATRIBUÍDO SÃO PAULO</v>
          </cell>
          <cell r="K1894">
            <v>370.17</v>
          </cell>
        </row>
        <row r="1895">
          <cell r="G1895">
            <v>102170</v>
          </cell>
          <cell r="H1895" t="str">
            <v>INSTALAÇÃO DE VIDRO IMPRESSO, E = 4 MM, EM ESQUADRIA DE ALUMÍNIO OU PVC, FIXADO COM BAGUETE. AF_01/2021_P</v>
          </cell>
          <cell r="I1895" t="str">
            <v>M2</v>
          </cell>
          <cell r="J1895" t="str">
            <v>ATRIBUÍDO SÃO PAULO</v>
          </cell>
          <cell r="K1895">
            <v>214.32</v>
          </cell>
        </row>
        <row r="1896">
          <cell r="G1896">
            <v>102171</v>
          </cell>
          <cell r="H1896" t="str">
            <v>INSTALAÇÃO DE VIDRO ARAMADO, E = 6 MM, EM ESQUADRIA DE ALUMÍNIO OU PVC, FIXADO COM BAGUETE. AF_01/2021_P</v>
          </cell>
          <cell r="I1896" t="str">
            <v>M2</v>
          </cell>
          <cell r="J1896" t="str">
            <v>ATRIBUÍDO SÃO PAULO</v>
          </cell>
          <cell r="K1896">
            <v>412.97</v>
          </cell>
        </row>
        <row r="1897">
          <cell r="G1897">
            <v>102172</v>
          </cell>
          <cell r="H1897" t="str">
            <v>INSTALAÇÃO DE VIDRO ARAMADO, E = 7 MM, EM ESQUADRIA DE ALUMÍNIO OU PVC, FIXADO COM BAGUETE. AF_01/2021_P</v>
          </cell>
          <cell r="I1897" t="str">
            <v>M2</v>
          </cell>
          <cell r="J1897" t="str">
            <v>ATRIBUÍDO SÃO PAULO</v>
          </cell>
          <cell r="K1897">
            <v>404.43</v>
          </cell>
        </row>
        <row r="1898">
          <cell r="G1898">
            <v>102176</v>
          </cell>
          <cell r="H1898" t="str">
            <v>INSTALAÇÃO DE VIDRO LAMINADO, E = 8 MM (4+4), ENCAIXADO EM PERFIL U. AF_01/2021_P</v>
          </cell>
          <cell r="I1898" t="str">
            <v>M2</v>
          </cell>
          <cell r="J1898" t="str">
            <v>ATRIBUÍDO SÃO PAULO</v>
          </cell>
          <cell r="K1898">
            <v>773.33</v>
          </cell>
        </row>
        <row r="1899">
          <cell r="G1899">
            <v>102177</v>
          </cell>
          <cell r="H1899" t="str">
            <v>INSTALAÇÃO DE VIDRO LAMINADO, E = 12 MM (4+4+4), ENCAIXADO EM PERFIL U. AF_01/2021_P</v>
          </cell>
          <cell r="I1899" t="str">
            <v>M2</v>
          </cell>
          <cell r="J1899" t="str">
            <v>ATRIBUÍDO SÃO PAULO</v>
          </cell>
          <cell r="K1899">
            <v>1548.47</v>
          </cell>
        </row>
        <row r="1900">
          <cell r="G1900">
            <v>102178</v>
          </cell>
          <cell r="H1900" t="str">
            <v>INSTALAÇÃO DE VIDRO LAMINADO, E = 15 MM (5+5+5), ENCAIXADO EM PERFIL U. AF_01/2021_P</v>
          </cell>
          <cell r="I1900" t="str">
            <v>M2</v>
          </cell>
          <cell r="J1900" t="str">
            <v>ATRIBUÍDO SÃO PAULO</v>
          </cell>
          <cell r="K1900">
            <v>1775.74</v>
          </cell>
        </row>
        <row r="1901">
          <cell r="G1901">
            <v>102179</v>
          </cell>
          <cell r="H1901" t="str">
            <v>INSTALAÇÃO DE VIDRO TEMPERADO, E = 6 MM, ENCAIXADO EM PERFIL U. AF_01/2021_P</v>
          </cell>
          <cell r="I1901" t="str">
            <v>M2</v>
          </cell>
          <cell r="J1901" t="str">
            <v>COEFICIENTE DE REPRESENTATIVIDADE</v>
          </cell>
          <cell r="K1901">
            <v>255.9</v>
          </cell>
        </row>
        <row r="1902">
          <cell r="G1902">
            <v>102180</v>
          </cell>
          <cell r="H1902" t="str">
            <v>INSTALAÇÃO DE VIDRO TEMPERADO, E = 8 MM, ENCAIXADO EM PERFIL U. AF_01/2021_P</v>
          </cell>
          <cell r="I1902" t="str">
            <v>M2</v>
          </cell>
          <cell r="J1902" t="str">
            <v>COEFICIENTE DE REPRESENTATIVIDADE</v>
          </cell>
          <cell r="K1902">
            <v>286.97000000000003</v>
          </cell>
        </row>
        <row r="1903">
          <cell r="G1903">
            <v>102181</v>
          </cell>
          <cell r="H1903" t="str">
            <v>INSTALAÇÃO DE VIDRO TEMPERADO, E = 10 MM, ENCAIXADO EM PERFIL U. AF_01/2021_P</v>
          </cell>
          <cell r="I1903" t="str">
            <v>M2</v>
          </cell>
          <cell r="J1903" t="str">
            <v>COEFICIENTE DE REPRESENTATIVIDADE</v>
          </cell>
          <cell r="K1903">
            <v>331.59</v>
          </cell>
        </row>
        <row r="1904">
          <cell r="G1904">
            <v>102182</v>
          </cell>
          <cell r="H1904" t="str">
            <v>PORTA PIVOTANTE DE VIDRO TEMPERADO, 90X210 CM, ESPESSURA 10 MM, INCLUSIVE ACESSÓRIOS. AF_01/2021</v>
          </cell>
          <cell r="I1904" t="str">
            <v>UN</v>
          </cell>
          <cell r="J1904" t="str">
            <v>COEFICIENTE DE REPRESENTATIVIDADE</v>
          </cell>
          <cell r="K1904">
            <v>660.56</v>
          </cell>
        </row>
        <row r="1905">
          <cell r="G1905">
            <v>102183</v>
          </cell>
          <cell r="H1905" t="str">
            <v>PORTA PIVOTANTE DE VIDRO TEMPERADO, 2 FOLHAS DE 90X210 CM, ESPESSURA DE 10MM, INCLUSIVE ACESSÓRIOS. AF_01/2021</v>
          </cell>
          <cell r="I1905" t="str">
            <v>UN</v>
          </cell>
          <cell r="J1905" t="str">
            <v>COEFICIENTE DE REPRESENTATIVIDADE</v>
          </cell>
          <cell r="K1905">
            <v>1329.05</v>
          </cell>
        </row>
        <row r="1906">
          <cell r="G1906">
            <v>102184</v>
          </cell>
          <cell r="H1906" t="str">
            <v>PORTA DE ABRIR COM MOLA HIDRÁULICA, EM VIDRO TEMPERADO, 90X210 CM, ESPESSURA 10 MM, INCLUSIVE ACESSÓRIOS. AF_01/2021</v>
          </cell>
          <cell r="I1906" t="str">
            <v>UN</v>
          </cell>
          <cell r="J1906" t="str">
            <v>COEFICIENTE DE REPRESENTATIVIDADE</v>
          </cell>
          <cell r="K1906">
            <v>1359.31</v>
          </cell>
        </row>
        <row r="1907">
          <cell r="G1907">
            <v>102185</v>
          </cell>
          <cell r="H1907" t="str">
            <v>PORTA DE ABRIR COM MOLA HIDRÁULICA, EM VIDRO TEMPERADO, 2 FOLHAS DE 90X210 CM, ESPESSURA DD 10MM, INCLUSIVE ACESSÓRIOS. AF_01/2021</v>
          </cell>
          <cell r="I1907" t="str">
            <v>UN</v>
          </cell>
          <cell r="J1907" t="str">
            <v>COEFICIENTE DE REPRESENTATIVIDADE</v>
          </cell>
          <cell r="K1907">
            <v>2726.33</v>
          </cell>
        </row>
        <row r="1908">
          <cell r="G1908">
            <v>102190</v>
          </cell>
          <cell r="H1908" t="str">
            <v>REMOÇÃO DE VIDRO LISO COMUM DE ESQUADRIA COM BAGUETE DE MADEIRA. AF_01/2021</v>
          </cell>
          <cell r="I1908" t="str">
            <v>M2</v>
          </cell>
          <cell r="J1908" t="str">
            <v>COEFICIENTE DE REPRESENTATIVIDADE</v>
          </cell>
          <cell r="K1908">
            <v>12.16</v>
          </cell>
        </row>
        <row r="1909">
          <cell r="G1909">
            <v>102191</v>
          </cell>
          <cell r="H1909" t="str">
            <v>REMOÇÃO DE VIDRO LISO COMUM DE ESQUADRIA COM BAGUETE DE ALUMÍNIO OU PVC. AF_01/2021</v>
          </cell>
          <cell r="I1909" t="str">
            <v>M2</v>
          </cell>
          <cell r="J1909" t="str">
            <v>COEFICIENTE DE REPRESENTATIVIDADE</v>
          </cell>
          <cell r="K1909">
            <v>14.77</v>
          </cell>
        </row>
        <row r="1910">
          <cell r="G1910">
            <v>102192</v>
          </cell>
          <cell r="H1910" t="str">
            <v>REMOÇÃO DE VIDRO TEMPERADO FIXADO EM PERFIL U. AF_01/2021</v>
          </cell>
          <cell r="I1910" t="str">
            <v>M2</v>
          </cell>
          <cell r="J1910" t="str">
            <v>COEFICIENTE DE REPRESENTATIVIDADE</v>
          </cell>
          <cell r="K1910">
            <v>10.54</v>
          </cell>
        </row>
        <row r="1911">
          <cell r="G1911">
            <v>94569</v>
          </cell>
          <cell r="H1911" t="str">
            <v>JANELA DE ALUMÍNIO TIPO MAXIM-AR, COM VIDROS, BATENTE E FERRAGENS. EXCLUSIVE ALIZAR, ACABAMENTO E CONTRAMARCO. FORNECIMENTO E INSTALAÇÃO. AF_12/2019</v>
          </cell>
          <cell r="I1911" t="str">
            <v>M2</v>
          </cell>
          <cell r="J1911" t="str">
            <v>COEFICIENTE DE REPRESENTATIVIDADE</v>
          </cell>
          <cell r="K1911">
            <v>424.36</v>
          </cell>
        </row>
        <row r="1912">
          <cell r="G1912">
            <v>94570</v>
          </cell>
          <cell r="H1912" t="str">
            <v>JANELA DE ALUMÍNIO DE CORRER COM 2 FOLHAS PARA VIDROS, COM VIDROS, BATENTE, ACABAMENTO COM ACETATO OU BRILHANTE E FERRAGENS. EXCLUSIVE ALIZAR E CONTRAMARCO. FORNECIMENTO E INSTALAÇÃO. AF_12/2019</v>
          </cell>
          <cell r="I1912" t="str">
            <v>M2</v>
          </cell>
          <cell r="J1912" t="str">
            <v>COEFICIENTE DE REPRESENTATIVIDADE</v>
          </cell>
          <cell r="K1912">
            <v>267.58999999999997</v>
          </cell>
        </row>
        <row r="1913">
          <cell r="G1913">
            <v>94572</v>
          </cell>
          <cell r="H1913" t="str">
            <v>JANELA DE ALUMÍNIO DE CORRER COM 3 FOLHAS (2 VENEZIANAS E 1 PARA VIDRO), COM VIDROS, BATENTE E FERRAGENS. EXCLUSIVE ACABAMENTO, ALIZAR E CONTRAMARCO. FORNECIMENTO E INSTALAÇÃO. AF_12/2019</v>
          </cell>
          <cell r="I1913" t="str">
            <v>M2</v>
          </cell>
          <cell r="J1913" t="str">
            <v>COEFICIENTE DE REPRESENTATIVIDADE</v>
          </cell>
          <cell r="K1913">
            <v>382.21</v>
          </cell>
        </row>
        <row r="1914">
          <cell r="G1914">
            <v>94573</v>
          </cell>
          <cell r="H1914" t="str">
            <v>JANELA DE ALUMÍNIO DE CORRER COM 4 FOLHAS PARA VIDROS, COM VIDROS, BATENTE, ACABAMENTO COM ACETATO OU BRILHANTE E FERRAGENS. EXCLUSIVE ALIZAR E CONTRAMARCO. FORNECIMENTO E INSTALAÇÃO. AF_12/2019</v>
          </cell>
          <cell r="I1914" t="str">
            <v>M2</v>
          </cell>
          <cell r="J1914" t="str">
            <v>COEFICIENTE DE REPRESENTATIVIDADE</v>
          </cell>
          <cell r="K1914">
            <v>295.38</v>
          </cell>
        </row>
        <row r="1915">
          <cell r="G1915">
            <v>94580</v>
          </cell>
          <cell r="H1915" t="str">
            <v>JANELA DE ALUMÍNIO DE CORRER COM 6 FOLHAS (2 VENEZIANAS FIXAS, 2 VENEZIANAS DE CORRER E 2 PARA VIDRO), COM VIDROS, BATENTE, ACABAMENTO COM ACETATO OU BRILHANTE E FERRAGENS. EXCLUSIVE ALIZAR E CONTRAMARCO. FORNECIMENTO E INSTALAÇÃO. AF_12/2019</v>
          </cell>
          <cell r="I1915" t="str">
            <v>M2</v>
          </cell>
          <cell r="J1915" t="str">
            <v>COEFICIENTE DE REPRESENTATIVIDADE</v>
          </cell>
          <cell r="K1915">
            <v>432.1</v>
          </cell>
        </row>
        <row r="1916">
          <cell r="G1916">
            <v>100674</v>
          </cell>
          <cell r="H1916" t="str">
            <v>JANELA FIXA DE ALUMÍNIO PARA VIDRO, COM VIDRO, BATENTE E FERRAGENS. EXCLUSIVE ACABAMENTO, ALIZAR E CONTRAMARCO. FORNECIMENTO E INSTALAÇÃO. AF_12/2019</v>
          </cell>
          <cell r="I1916" t="str">
            <v>M2</v>
          </cell>
          <cell r="J1916" t="str">
            <v>COEFICIENTE DE REPRESENTATIVIDADE</v>
          </cell>
          <cell r="K1916">
            <v>282.23</v>
          </cell>
        </row>
        <row r="1917">
          <cell r="G1917">
            <v>101096</v>
          </cell>
          <cell r="H1917" t="str">
            <v>TUBULÃO A CÉU ABERTO, DIÂMETRO DO FUSTE DE 70CM, ESCAVAÇÃO MANUAL, SEM ALARGAMENTO DE BASE, CONCRETO FEITO EM OBRA E LANÇADO COM JERICA. AF_05/2020</v>
          </cell>
          <cell r="I1917" t="str">
            <v>M3</v>
          </cell>
          <cell r="J1917" t="str">
            <v>COEFICIENTE DE REPRESENTATIVIDADE</v>
          </cell>
          <cell r="K1917">
            <v>1075.9000000000001</v>
          </cell>
        </row>
        <row r="1918">
          <cell r="G1918">
            <v>101097</v>
          </cell>
          <cell r="H1918" t="str">
            <v>TUBULÃO A CÉU ABERTO, DIÂMETRO DO FUSTE DE 80CM, ESCAVAÇÃO MANUAL, SEM ALARGAMENTO DE BASE, CONCRETO FEITO EM OBRA E LANÇADO COM JERICA. AF_05/2020</v>
          </cell>
          <cell r="I1918" t="str">
            <v>M3</v>
          </cell>
          <cell r="J1918" t="str">
            <v>COEFICIENTE DE REPRESENTATIVIDADE</v>
          </cell>
          <cell r="K1918">
            <v>1026.53</v>
          </cell>
        </row>
        <row r="1919">
          <cell r="G1919">
            <v>101098</v>
          </cell>
          <cell r="H1919" t="str">
            <v>TUBULÃO A CÉU ABERTO, DIÂMETRO DO FUSTE DE 100CM, ESCAVAÇÃO MANUAL, SEM ALARGAMENTO DE BASE, CONCRETO FEITO EM OBRA E LANÇADO COM JERICA. AF_05/2020</v>
          </cell>
          <cell r="I1919" t="str">
            <v>M3</v>
          </cell>
          <cell r="J1919" t="str">
            <v>COEFICIENTE DE REPRESENTATIVIDADE</v>
          </cell>
          <cell r="K1919">
            <v>967.75</v>
          </cell>
        </row>
        <row r="1920">
          <cell r="G1920">
            <v>101099</v>
          </cell>
          <cell r="H1920" t="str">
            <v>TUBULÃO A CÉU ABERTO, DIÂMETRO DO FUSTE DE 120CM, ESCAVAÇÃO MANUAL, SEM ALARGAMENTO DE BASE, CONCRETO FEITO EM OBRA E LANÇADO COM JERICA. AF_05/2020</v>
          </cell>
          <cell r="I1920" t="str">
            <v>M3</v>
          </cell>
          <cell r="J1920" t="str">
            <v>COEFICIENTE DE REPRESENTATIVIDADE</v>
          </cell>
          <cell r="K1920">
            <v>883.66</v>
          </cell>
        </row>
        <row r="1921">
          <cell r="G1921">
            <v>101100</v>
          </cell>
          <cell r="H1921" t="str">
            <v>TUBULÃO A CÉU ABERTO, DIÂMETRO DO FUSTE DE 70CM, ESCAVAÇÃO MECÂNICA, SEM ALARGAMENTO DE BASE, CONCRETO FEITO EM OBRA E LANÇADO COM JERICA. AF_05/2020</v>
          </cell>
          <cell r="I1921" t="str">
            <v>M3</v>
          </cell>
          <cell r="J1921" t="str">
            <v>COEFICIENTE DE REPRESENTATIVIDADE</v>
          </cell>
          <cell r="K1921">
            <v>820.22</v>
          </cell>
        </row>
        <row r="1922">
          <cell r="G1922">
            <v>101101</v>
          </cell>
          <cell r="H1922" t="str">
            <v>TUBULÃO A CÉU ABERTO, DIÂMETRO DO FUSTE DE 80CM, ESCAVAÇÃO MECÂNICA, SEM ALARGAMENTO DE BASE, CONCRETO FEITO EM OBRA E LANÇADO COM JERICA. AF_05/2020</v>
          </cell>
          <cell r="I1922" t="str">
            <v>M3</v>
          </cell>
          <cell r="J1922" t="str">
            <v>COEFICIENTE DE REPRESENTATIVIDADE</v>
          </cell>
          <cell r="K1922">
            <v>806.64</v>
          </cell>
        </row>
        <row r="1923">
          <cell r="G1923">
            <v>101102</v>
          </cell>
          <cell r="H1923" t="str">
            <v>TUBULÃO A CÉU ABERTO, DIÂMETRO DO FUSTE DE 100CM, ESCAVAÇÃO MECÂNICA, SEM ALARGAMENTO DE BASE, CONCRETO FEITO EM OBRA E LANÇADO COM JERICA. AF_05/2020</v>
          </cell>
          <cell r="I1923" t="str">
            <v>M3</v>
          </cell>
          <cell r="J1923" t="str">
            <v>COEFICIENTE DE REPRESENTATIVIDADE</v>
          </cell>
          <cell r="K1923">
            <v>797.2</v>
          </cell>
        </row>
        <row r="1924">
          <cell r="G1924">
            <v>101103</v>
          </cell>
          <cell r="H1924" t="str">
            <v>TUBULÃO A CÉU ABERTO, DIÂMETRO DO FUSTE DE 120CM, ESCAVAÇÃO MECÂNICA, SEM ALARGAMENTO DE BASE, CONCRETO FEITO EM OBRA E LANÇADO COM JERICA. AF_05/2020</v>
          </cell>
          <cell r="I1924" t="str">
            <v>M3</v>
          </cell>
          <cell r="J1924" t="str">
            <v>COEFICIENTE DE REPRESENTATIVIDADE</v>
          </cell>
          <cell r="K1924">
            <v>745.17</v>
          </cell>
        </row>
        <row r="1925">
          <cell r="G1925">
            <v>101104</v>
          </cell>
          <cell r="H1925" t="str">
            <v>TUBULÃO A CÉU ABERTO, DIÂMETRO DO FUSTE DE 70CM, ESCAVAÇÃO MANUAL, SEM ALARGAMENTO DE BASE, CONCRETO USINADO E LANÇADO COM BOMBA OU DIRETAMENTE DO CAMINHÃO. AF_05/2020</v>
          </cell>
          <cell r="I1925" t="str">
            <v>M3</v>
          </cell>
          <cell r="J1925" t="str">
            <v>COEFICIENTE DE REPRESENTATIVIDADE</v>
          </cell>
          <cell r="K1925">
            <v>1022.12</v>
          </cell>
        </row>
        <row r="1926">
          <cell r="G1926">
            <v>101105</v>
          </cell>
          <cell r="H1926" t="str">
            <v>TUBULÃO A CÉU ABERTO, DIÂMETRO DO FUSTE DE 80CM, ESCAVAÇÃO MANUAL, SEM ALARGAMENTO DE BASE, CONCRETO USINADO E LANÇADO COM BOMBA OU DIRETAMENTE DO CAMINHÃO. AF_05/2020</v>
          </cell>
          <cell r="I1926" t="str">
            <v>M3</v>
          </cell>
          <cell r="J1926" t="str">
            <v>COEFICIENTE DE REPRESENTATIVIDADE</v>
          </cell>
          <cell r="K1926">
            <v>973.73</v>
          </cell>
        </row>
        <row r="1927">
          <cell r="G1927">
            <v>101106</v>
          </cell>
          <cell r="H1927" t="str">
            <v>TUBULÃO A CÉU ABERTO, DIÂMETRO DO FUSTE DE 100CM, ESCAVAÇÃO MANUAL, SEM ALARGAMENTO DE BASE, CONCRETO USINADO E LANÇADO COM BOMBA OU DIRETAMENTE DO CAMINHÃO. AF_05/2020</v>
          </cell>
          <cell r="I1927" t="str">
            <v>M3</v>
          </cell>
          <cell r="J1927" t="str">
            <v>COEFICIENTE DE REPRESENTATIVIDADE</v>
          </cell>
          <cell r="K1927">
            <v>916.76</v>
          </cell>
        </row>
        <row r="1928">
          <cell r="G1928">
            <v>101107</v>
          </cell>
          <cell r="H1928" t="str">
            <v>TUBULÃO A CÉU ABERTO, DIÂMETRO DO FUSTE DE 120CM, ESCAVAÇÃO MANUAL, SEM ALARGAMENTO DE BASE, CONCRETO USINADO E LANÇADO COM BOMBA OU DIRETAMENTE DO CAMINHÃO. AF_05/2020</v>
          </cell>
          <cell r="I1928" t="str">
            <v>M3</v>
          </cell>
          <cell r="J1928" t="str">
            <v>COEFICIENTE DE REPRESENTATIVIDADE</v>
          </cell>
          <cell r="K1928">
            <v>834.69</v>
          </cell>
        </row>
        <row r="1929">
          <cell r="G1929">
            <v>101108</v>
          </cell>
          <cell r="H1929" t="str">
            <v>TUBULÃO A CÉU ABERTO, DIÂMETRO DO FUSTE DE 70CM, ESCAVAÇÃO MECÂNICA, SEM ALARGAMENTO DE BASE, CONCRETO USINADO E LANÇADO COM BOMBA OU DIRETAMENTE DO CAMINHÃO. AF_05/2020</v>
          </cell>
          <cell r="I1929" t="str">
            <v>M3</v>
          </cell>
          <cell r="J1929" t="str">
            <v>COEFICIENTE DE REPRESENTATIVIDADE</v>
          </cell>
          <cell r="K1929">
            <v>761.38</v>
          </cell>
        </row>
        <row r="1930">
          <cell r="G1930">
            <v>101109</v>
          </cell>
          <cell r="H1930" t="str">
            <v>TUBULÃO A CÉU ABERTO, DIÂMETRO DO FUSTE DE 80CM, ESCAVAÇÃO MECÂNICA, SEM ALARGAMENTO DE BASE, CONCRETO USINADO E LANÇADO COM BOMBA OU DIRETAMENTE DO CAMINHÃO. AF_05/2020</v>
          </cell>
          <cell r="I1930" t="str">
            <v>M3</v>
          </cell>
          <cell r="J1930" t="str">
            <v>COEFICIENTE DE REPRESENTATIVIDADE</v>
          </cell>
          <cell r="K1930">
            <v>749.06</v>
          </cell>
        </row>
        <row r="1931">
          <cell r="G1931">
            <v>101110</v>
          </cell>
          <cell r="H1931" t="str">
            <v>TUBULÃO A CÉU ABERTO, DIÂMETRO DO FUSTE DE 100CM, ESCAVAÇÃO MECÂNICA, SEM ALARGAMENTO DE BASE, CONCRETO USINADO E LANÇADO COM BOMBA OU DIRETAMENTE DO CAMINHÃO. AF_05/2020</v>
          </cell>
          <cell r="I1931" t="str">
            <v>M3</v>
          </cell>
          <cell r="J1931" t="str">
            <v>COEFICIENTE DE REPRESENTATIVIDADE</v>
          </cell>
          <cell r="K1931">
            <v>742</v>
          </cell>
        </row>
        <row r="1932">
          <cell r="G1932">
            <v>101111</v>
          </cell>
          <cell r="H1932" t="str">
            <v>TUBULÃO A CÉU ABERTO, DIÂMETRO DO FUSTE DE 120CM, ESCAVAÇÃO MECÂNICA, SEM ALARGAMENTO DE BASE, CONCRETO USINADO E LANÇADO COM BOMBA OU DIRETAMENTE DO CAMINHÃO. AF_05/2020</v>
          </cell>
          <cell r="I1932" t="str">
            <v>M3</v>
          </cell>
          <cell r="J1932" t="str">
            <v>COEFICIENTE DE REPRESENTATIVIDADE</v>
          </cell>
          <cell r="K1932">
            <v>692.56</v>
          </cell>
        </row>
        <row r="1933">
          <cell r="G1933">
            <v>101112</v>
          </cell>
          <cell r="H1933" t="str">
            <v>ALARGAMENTO DE BASE DE TUBULÃO A CÉU ABERTO, ESCAVAÇÃO MANUAL, CONCRETO FEITO EM OBRA E LANÇADO COM JERICA. AF_05/2020</v>
          </cell>
          <cell r="I1933" t="str">
            <v>M3</v>
          </cell>
          <cell r="J1933" t="str">
            <v>COEFICIENTE DE REPRESENTATIVIDADE</v>
          </cell>
          <cell r="K1933">
            <v>702.84</v>
          </cell>
        </row>
        <row r="1934">
          <cell r="G1934">
            <v>101113</v>
          </cell>
          <cell r="H1934" t="str">
            <v>ALARGAMENTO DE BASE DE TUBULÃO A CÉU ABERTO, ESCAVAÇÃO MANUAL, CONCRETO USINADO E LANÇADO COM BOMBA OU DIRETAMENTE DO CAMINHÃO. AF_05/2020</v>
          </cell>
          <cell r="I1934" t="str">
            <v>M3</v>
          </cell>
          <cell r="J1934" t="str">
            <v>COEFICIENTE DE REPRESENTATIVIDADE</v>
          </cell>
          <cell r="K1934">
            <v>651.29</v>
          </cell>
        </row>
        <row r="1935">
          <cell r="G1935">
            <v>95601</v>
          </cell>
          <cell r="H1935" t="str">
            <v>ARRASAMENTO MECANICO DE ESTACA DE CONCRETO ARMADO, DIAMETROS DE ATÉ 40 CM. AF_05/2021</v>
          </cell>
          <cell r="I1935" t="str">
            <v>UN</v>
          </cell>
          <cell r="J1935" t="str">
            <v>COEFICIENTE DE REPRESENTATIVIDADE</v>
          </cell>
          <cell r="K1935">
            <v>11.25</v>
          </cell>
        </row>
        <row r="1936">
          <cell r="G1936">
            <v>95602</v>
          </cell>
          <cell r="H1936" t="str">
            <v>ARRASAMENTO MECANICO DE ESTACA DE CONCRETO ARMADO, DIAMETROS DE 41 CM A 60 CM. AF_05/2021</v>
          </cell>
          <cell r="I1936" t="str">
            <v>UN</v>
          </cell>
          <cell r="J1936" t="str">
            <v>COEFICIENTE DE REPRESENTATIVIDADE</v>
          </cell>
          <cell r="K1936">
            <v>18.010000000000002</v>
          </cell>
        </row>
        <row r="1937">
          <cell r="G1937">
            <v>95603</v>
          </cell>
          <cell r="H1937" t="str">
            <v>ARRASAMENTO MECANICO DE ESTACA DE CONCRETO ARMADO, DIAMETROS DE 61 CM A 80 CM. AF_05/2021</v>
          </cell>
          <cell r="I1937" t="str">
            <v>UN</v>
          </cell>
          <cell r="J1937" t="str">
            <v>COEFICIENTE DE REPRESENTATIVIDADE</v>
          </cell>
          <cell r="K1937">
            <v>30.74</v>
          </cell>
        </row>
        <row r="1938">
          <cell r="G1938">
            <v>95604</v>
          </cell>
          <cell r="H1938" t="str">
            <v>ARRASAMENTO MECANICO DE ESTACA DE CONCRETO ARMADO, DIAMETROS DE 81 CM A 100 CM. AF_05/2021</v>
          </cell>
          <cell r="I1938" t="str">
            <v>UN</v>
          </cell>
          <cell r="J1938" t="str">
            <v>COEFICIENTE DE REPRESENTATIVIDADE</v>
          </cell>
          <cell r="K1938">
            <v>47.7</v>
          </cell>
        </row>
        <row r="1939">
          <cell r="G1939">
            <v>95605</v>
          </cell>
          <cell r="H1939" t="str">
            <v>ARRASAMENTO MECANICO DE ESTACA DE CONCRETO ARMADO, DIAMETROS DE 101 CM A 150 CM. AF_05/2021</v>
          </cell>
          <cell r="I1939" t="str">
            <v>UN</v>
          </cell>
          <cell r="J1939" t="str">
            <v>COEFICIENTE DE REPRESENTATIVIDADE</v>
          </cell>
          <cell r="K1939">
            <v>87.58</v>
          </cell>
        </row>
        <row r="1940">
          <cell r="G1940">
            <v>95607</v>
          </cell>
          <cell r="H1940" t="str">
            <v>ARRASAMENTO DE ESTACA METÁLICA, PERFIL LAMINADO TIPO  I  FAMÍLIA 250. AF_05/2021</v>
          </cell>
          <cell r="I1940" t="str">
            <v>UN</v>
          </cell>
          <cell r="J1940" t="str">
            <v>COEFICIENTE DE REPRESENTATIVIDADE</v>
          </cell>
          <cell r="K1940">
            <v>11.37</v>
          </cell>
        </row>
        <row r="1941">
          <cell r="G1941">
            <v>95608</v>
          </cell>
          <cell r="H1941" t="str">
            <v>ARRASAMENTO MECÂNICO DE ESTACA METÁLICA, PERFIL LAMINADO TIPO  H - FAMÍLIA 250. AF_05/2021</v>
          </cell>
          <cell r="I1941" t="str">
            <v>UN</v>
          </cell>
          <cell r="J1941" t="str">
            <v>COEFICIENTE DE REPRESENTATIVIDADE</v>
          </cell>
          <cell r="K1941">
            <v>16.48</v>
          </cell>
        </row>
        <row r="1942">
          <cell r="G1942">
            <v>95609</v>
          </cell>
          <cell r="H1942" t="str">
            <v>ARRASAMENTO MECÂNICO DE ESTACA METÁLICA, PERFIL LAMINADO TIPO  H - FAMÍLIA 310. AF_05/2021</v>
          </cell>
          <cell r="I1942" t="str">
            <v>UN</v>
          </cell>
          <cell r="J1942" t="str">
            <v>COEFICIENTE DE REPRESENTATIVIDADE</v>
          </cell>
          <cell r="K1942">
            <v>20.92</v>
          </cell>
        </row>
        <row r="1943">
          <cell r="G1943">
            <v>100651</v>
          </cell>
          <cell r="H1943" t="str">
            <v>ESTACA HÉLICE CONTÍNUA, DIÂMETRO DE 30 CM, INCLUSO CONCRETO FCK=30MPA E ARMADURA MÍNIMA (EXCLUSIVE MOBILIZAÇÃO, DESMOBILIZAÇÃO E BOMBEAMENTO). AF_12/2019</v>
          </cell>
          <cell r="I1943" t="str">
            <v>M</v>
          </cell>
          <cell r="J1943" t="str">
            <v>COEFICIENTE DE REPRESENTATIVIDADE</v>
          </cell>
          <cell r="K1943">
            <v>114.07</v>
          </cell>
        </row>
        <row r="1944">
          <cell r="G1944">
            <v>100652</v>
          </cell>
          <cell r="H1944" t="str">
            <v>ESTACA HÉLICE CONTÍNUA , DIÂMETRO DE 50 CM, INCLUSO CONCRETO FCK=30MPA E ARMADURA MÍNIMA (EXCLUSIVE MOBILIZAÇÃO, DESMOBILIZAÇÃO E BOMBEAMENTO). AF_12/2019</v>
          </cell>
          <cell r="I1944" t="str">
            <v>M</v>
          </cell>
          <cell r="J1944" t="str">
            <v>COEFICIENTE DE REPRESENTATIVIDADE</v>
          </cell>
          <cell r="K1944">
            <v>210.25</v>
          </cell>
        </row>
        <row r="1945">
          <cell r="G1945">
            <v>100653</v>
          </cell>
          <cell r="H1945" t="str">
            <v>ESTACA HÉLICE CONTÍNUA, DIÂMETRO DE 70 CM, INCLUSO CONCRETO FCK=30MPA E ARMADURA MÍNIMA (EXCLUSIVE MOBILIZAÇÃO, DESMOBILIZAÇÃO E BOMBEAMENTO). AF_12/2019</v>
          </cell>
          <cell r="I1945" t="str">
            <v>M</v>
          </cell>
          <cell r="J1945" t="str">
            <v>COEFICIENTE DE REPRESENTATIVIDADE</v>
          </cell>
          <cell r="K1945">
            <v>347.67</v>
          </cell>
        </row>
        <row r="1946">
          <cell r="G1946">
            <v>100654</v>
          </cell>
          <cell r="H1946" t="str">
            <v>ESTACA HÉLICE CONTÍNUA, DIÂMETRO DE 80 CM, INCLUSO CONCRETO FCK=30MPA E ARMADURA MÍNIMA (EXCLUSIVE MOBILIZAÇÃO, DESMOBILIZAÇÃO E BOMBEAMENTO). AF_12/2019.</v>
          </cell>
          <cell r="I1946" t="str">
            <v>M</v>
          </cell>
          <cell r="J1946" t="str">
            <v>COEFICIENTE DE REPRESENTATIVIDADE</v>
          </cell>
          <cell r="K1946">
            <v>493.72</v>
          </cell>
        </row>
        <row r="1947">
          <cell r="G1947">
            <v>100655</v>
          </cell>
          <cell r="H1947" t="str">
            <v>ESTACA HÉLICE CONTÍNUA, DIÂMETRO DE 90 CM, INCLUSO CONCRETO FCK=30MPA E ARMADURA MÍNIMA (EXCLUSIVE MOBILIZAÇÃO, DESMOBILIZAÇÃO E BOMBEAMENTO). AF_12/2019.</v>
          </cell>
          <cell r="I1947" t="str">
            <v>M</v>
          </cell>
          <cell r="J1947" t="str">
            <v>COEFICIENTE DE REPRESENTATIVIDADE</v>
          </cell>
          <cell r="K1947">
            <v>560.34</v>
          </cell>
        </row>
        <row r="1948">
          <cell r="G1948">
            <v>100656</v>
          </cell>
          <cell r="H1948" t="str">
            <v>ESTACA PRÉ-MOLDADA DE CONCRETO, SEÇÃO QUADRADA, CAPACIDADE DE 25 TONELADAS, INCLUSO EMENDA (EXCLUSIVE MOBILIZAÇÃO E DESMOBILIZAÇÃO). AF_12/2019</v>
          </cell>
          <cell r="I1948" t="str">
            <v>M</v>
          </cell>
          <cell r="J1948" t="str">
            <v>ATRIBUÍDO SÃO PAULO</v>
          </cell>
          <cell r="K1948">
            <v>83.86</v>
          </cell>
        </row>
        <row r="1949">
          <cell r="G1949">
            <v>100657</v>
          </cell>
          <cell r="H1949" t="str">
            <v>ESTACA PRÉ-MOLDADA DE CONCRETO SEÇÃO QUADRADA, CAPACIDADE DE 50 TONELADAS, INCLUSO EMENDA (EXCLUSIVE MOBILIZAÇÃO E DESMOBILIZAÇÃO). AF_12/2019</v>
          </cell>
          <cell r="I1949" t="str">
            <v>M</v>
          </cell>
          <cell r="J1949" t="str">
            <v>ATRIBUÍDO SÃO PAULO</v>
          </cell>
          <cell r="K1949">
            <v>108.19</v>
          </cell>
        </row>
        <row r="1950">
          <cell r="G1950">
            <v>100658</v>
          </cell>
          <cell r="H1950" t="str">
            <v>ESTACA PRÉ-MOLDADA DE CONCRETO CENTRIFUGADO, SEÇÃO CIRCULAR, CAPACIDADE DE 100 TONELADAS, INCLUSO EMENDA (EXCLUSIVE MOBILIZAÇÃO E DESMOBILIZAÇÃO). AF_12/2019</v>
          </cell>
          <cell r="I1950" t="str">
            <v>M</v>
          </cell>
          <cell r="J1950" t="str">
            <v>ATRIBUÍDO SÃO PAULO</v>
          </cell>
          <cell r="K1950">
            <v>246.86</v>
          </cell>
        </row>
        <row r="1951">
          <cell r="G1951">
            <v>100889</v>
          </cell>
          <cell r="H1951" t="str">
            <v>ESTACA METÁLICA PARA FUNDAÇÃO, UTILIZANDO PERFIL LAMINADO HP250X62 (EXCLUSIVE MOBILIZAÇÃO E DESMOBILIZAÇÃO). AF_01/2020</v>
          </cell>
          <cell r="I1951" t="str">
            <v>KG</v>
          </cell>
          <cell r="J1951" t="str">
            <v>ATRIBUÍDO SÃO PAULO</v>
          </cell>
          <cell r="K1951">
            <v>12.9</v>
          </cell>
        </row>
        <row r="1952">
          <cell r="G1952">
            <v>100890</v>
          </cell>
          <cell r="H1952" t="str">
            <v>ESTACA METÁLICA PARA FUNDAÇÃO, UTILIZANDO PERFIL LAMINADO HP310X79 (EXCLUSIVE MOBILIZAÇÃO E DESMOBILIZAÇÃO). AF_01/2020</v>
          </cell>
          <cell r="I1952" t="str">
            <v>KG</v>
          </cell>
          <cell r="J1952" t="str">
            <v>ATRIBUÍDO SÃO PAULO</v>
          </cell>
          <cell r="K1952">
            <v>12.77</v>
          </cell>
        </row>
        <row r="1953">
          <cell r="G1953">
            <v>100892</v>
          </cell>
          <cell r="H1953" t="str">
            <v>ESTACA METÁLICA PARA CONTENÇÃO, UTILIZANDO PERFIL LAMINADO W250X32,7 (EXCLUSIVE MOBILIZAÇÃO E DESMOBILIZAÇÃO). AF_01/2020</v>
          </cell>
          <cell r="I1953" t="str">
            <v>KG</v>
          </cell>
          <cell r="J1953" t="str">
            <v>ATRIBUÍDO SÃO PAULO</v>
          </cell>
          <cell r="K1953">
            <v>12.26</v>
          </cell>
        </row>
        <row r="1954">
          <cell r="G1954">
            <v>100893</v>
          </cell>
          <cell r="H1954" t="str">
            <v>ESTACA METÁLICA PARA CONTENÇÃO, UTILIZANDO PERFIL LAMINADO W250X38,5 (EXCLUSIVE MOBILIZAÇÃO E DESMOBILIZAÇÃO). AF_01/2020</v>
          </cell>
          <cell r="I1954" t="str">
            <v>KG</v>
          </cell>
          <cell r="J1954" t="str">
            <v>ATRIBUÍDO SÃO PAULO</v>
          </cell>
          <cell r="K1954">
            <v>12.11</v>
          </cell>
        </row>
        <row r="1955">
          <cell r="G1955">
            <v>100894</v>
          </cell>
          <cell r="H1955" t="str">
            <v>ESTACA METÁLICA PARA CONTENÇÃO, UTILIZANDO PERFIL LAMINADO W250X44,8 (EXCLUSIVE MOBILIZAÇÃO E DESMOBILIZAÇÃO). AF_01/2020</v>
          </cell>
          <cell r="I1955" t="str">
            <v>KG</v>
          </cell>
          <cell r="J1955" t="str">
            <v>ATRIBUÍDO SÃO PAULO</v>
          </cell>
          <cell r="K1955">
            <v>12.04</v>
          </cell>
        </row>
        <row r="1956">
          <cell r="G1956">
            <v>100896</v>
          </cell>
          <cell r="H1956" t="str">
            <v>ESTACA ESCAVADA MECANICAMENTE, SEM FLUIDO ESTABILIZANTE, COM 25CM DE DIÂMETRO, CONCRETO LANÇADO POR CAMINHÃO BETONEIRA (EXCLUSIVE MOBILIZAÇÃO E DESMOBILIZAÇÃO). AF_01/2020</v>
          </cell>
          <cell r="I1956" t="str">
            <v>M</v>
          </cell>
          <cell r="J1956" t="str">
            <v>COEFICIENTE DE REPRESENTATIVIDADE</v>
          </cell>
          <cell r="K1956">
            <v>48.6</v>
          </cell>
        </row>
        <row r="1957">
          <cell r="G1957">
            <v>100897</v>
          </cell>
          <cell r="H1957" t="str">
            <v>ESTACA ESCAVADA MECANICAMENTE, SEM FLUIDO ESTABILIZANTE, COM 40CM DE DIÂMETRO, CONCRETO LANÇADO POR CAMINHÃO BETONEIRA (EXCLUSIVE MOBILIZAÇÃO E DESMOBILIZAÇÃO). AF_01/2020</v>
          </cell>
          <cell r="I1957" t="str">
            <v>M</v>
          </cell>
          <cell r="J1957" t="str">
            <v>COEFICIENTE DE REPRESENTATIVIDADE</v>
          </cell>
          <cell r="K1957">
            <v>92.32</v>
          </cell>
        </row>
        <row r="1958">
          <cell r="G1958">
            <v>100898</v>
          </cell>
          <cell r="H1958" t="str">
            <v>ESTACA ESCAVADA MECANICAMENTE, SEM FLUIDO ESTABILIZANTE, COM 60CM DE DIÂMETRO, CONCRETO LANÇADO POR CAMINHÃO BETONEIRA (EXCLUSIVE MOBILIZAÇÃO E DESMOBILIZAÇÃO). AF_01/2020</v>
          </cell>
          <cell r="I1958" t="str">
            <v>M</v>
          </cell>
          <cell r="J1958" t="str">
            <v>COEFICIENTE DE REPRESENTATIVIDADE</v>
          </cell>
          <cell r="K1958">
            <v>175.92</v>
          </cell>
        </row>
        <row r="1959">
          <cell r="G1959">
            <v>100899</v>
          </cell>
          <cell r="H1959" t="str">
            <v>ESTACA ESCAVADA MECANICAMENTE, SEM FLUIDO ESTABILIZANTE, COM 25CM DE DIÂMETRO, CONCRETO LANÇADO MANUALMENTE (EXCLUSIVE MOBILIZAÇÃO E DESMOBILIZAÇÃO). AF_01/2020</v>
          </cell>
          <cell r="I1959" t="str">
            <v>M</v>
          </cell>
          <cell r="J1959" t="str">
            <v>COEFICIENTE DE REPRESENTATIVIDADE</v>
          </cell>
          <cell r="K1959">
            <v>64.66</v>
          </cell>
        </row>
        <row r="1960">
          <cell r="G1960">
            <v>100900</v>
          </cell>
          <cell r="H1960" t="str">
            <v>ESTACA ESCAVADA MECANICAMENTE, SEM FLUIDO ESTABILIZANTE, COM 60CM DE DIÂMETRO, CONCRETO LANÇADO POR BOMBA LANÇA (EXCLUSIVE MOBILIZAÇÃO E DESMOBILIZAÇÃO). AF_01/2020</v>
          </cell>
          <cell r="I1960" t="str">
            <v>M</v>
          </cell>
          <cell r="J1960" t="str">
            <v>COEFICIENTE DE REPRESENTATIVIDADE</v>
          </cell>
          <cell r="K1960">
            <v>199.31</v>
          </cell>
        </row>
        <row r="1961">
          <cell r="G1961">
            <v>101173</v>
          </cell>
          <cell r="H1961" t="str">
            <v>ESTACA BROCA DE CONCRETO, DIÂMETRO DE 20CM, ESCAVAÇÃO MANUAL COM TRADO CONCHA, COM ARMADURA DE ARRANQUE. AF_05/2020</v>
          </cell>
          <cell r="I1961" t="str">
            <v>M</v>
          </cell>
          <cell r="J1961" t="str">
            <v>COEFICIENTE DE REPRESENTATIVIDADE</v>
          </cell>
          <cell r="K1961">
            <v>53</v>
          </cell>
        </row>
        <row r="1962">
          <cell r="G1962">
            <v>101174</v>
          </cell>
          <cell r="H1962" t="str">
            <v>ESTACA BROCA DE CONCRETO, DIÂMETRO DE 25CM, ESCAVAÇÃO MANUAL COM TRADO CONCHA, COM ARMADURA DE ARRANQUE. AF_05/2020</v>
          </cell>
          <cell r="I1962" t="str">
            <v>M</v>
          </cell>
          <cell r="J1962" t="str">
            <v>COEFICIENTE DE REPRESENTATIVIDADE</v>
          </cell>
          <cell r="K1962">
            <v>70.66</v>
          </cell>
        </row>
        <row r="1963">
          <cell r="G1963">
            <v>101175</v>
          </cell>
          <cell r="H1963" t="str">
            <v>ESTACA BROCA DE CONCRETO, DIÂMETRO DE 30CM, ESCAVAÇÃO MANUAL COM TRADO CONCHA, COM ARMADURA DE ARRANQUE. AF_05/2020</v>
          </cell>
          <cell r="I1963" t="str">
            <v>M</v>
          </cell>
          <cell r="J1963" t="str">
            <v>COEFICIENTE DE REPRESENTATIVIDADE</v>
          </cell>
          <cell r="K1963">
            <v>96.41</v>
          </cell>
        </row>
        <row r="1964">
          <cell r="G1964">
            <v>101176</v>
          </cell>
          <cell r="H1964" t="str">
            <v>ESTACA BROCA DE CONCRETO, DIÂMETRO DE 30CM, ESCAVAÇÃO MANUAL COM TRADO CONCHA, INTEIRAMENTE ARMADA. AF_05/2020</v>
          </cell>
          <cell r="I1964" t="str">
            <v>M</v>
          </cell>
          <cell r="J1964" t="str">
            <v>COEFICIENTE DE REPRESENTATIVIDADE</v>
          </cell>
          <cell r="K1964">
            <v>134.82</v>
          </cell>
        </row>
        <row r="1965">
          <cell r="G1965">
            <v>102521</v>
          </cell>
          <cell r="H1965" t="str">
            <v>ARRASAMENTO MECÂNICO DE ESTACA BARRETE DE CONCRETO ARMADO, SEÇÃO DE 0,40 X 2,50 M. AF_05/2021</v>
          </cell>
          <cell r="I1965" t="str">
            <v>UN</v>
          </cell>
          <cell r="J1965" t="str">
            <v>COEFICIENTE DE REPRESENTATIVIDADE</v>
          </cell>
          <cell r="K1965">
            <v>72.239999999999995</v>
          </cell>
        </row>
        <row r="1966">
          <cell r="G1966">
            <v>102522</v>
          </cell>
          <cell r="H1966" t="str">
            <v>ARRASAMENTO MECÂNICO DE ESTACA BARRETE DE CONCRETO ARMADO, SEÇÃO DE 0,60 X 2,50 M. AF_05/2021</v>
          </cell>
          <cell r="I1966" t="str">
            <v>UN</v>
          </cell>
          <cell r="J1966" t="str">
            <v>COEFICIENTE DE REPRESENTATIVIDADE</v>
          </cell>
          <cell r="K1966">
            <v>106</v>
          </cell>
        </row>
        <row r="1967">
          <cell r="G1967">
            <v>102523</v>
          </cell>
          <cell r="H1967" t="str">
            <v>ARRASAMENTO MECÂNICO DE ESTACA BARRETE DE CONCRETO ARMADO, SEÇÃO DE 0,80 X 2,50 M. AF_05/2021</v>
          </cell>
          <cell r="I1967" t="str">
            <v>UN</v>
          </cell>
          <cell r="J1967" t="str">
            <v>COEFICIENTE DE REPRESENTATIVIDADE</v>
          </cell>
          <cell r="K1967">
            <v>139.75</v>
          </cell>
        </row>
        <row r="1968">
          <cell r="G1968">
            <v>95240</v>
          </cell>
          <cell r="H1968" t="str">
            <v>LASTRO DE CONCRETO MAGRO, APLICADO EM PISOS, LAJES SOBRE SOLO OU RADIERS, ESPESSURA DE 3 CM. AF_07/2016</v>
          </cell>
          <cell r="I1968" t="str">
            <v>M2</v>
          </cell>
          <cell r="J1968" t="str">
            <v>COEFICIENTE DE REPRESENTATIVIDADE</v>
          </cell>
          <cell r="K1968">
            <v>14</v>
          </cell>
        </row>
        <row r="1969">
          <cell r="G1969">
            <v>95241</v>
          </cell>
          <cell r="H1969" t="str">
            <v>LASTRO DE CONCRETO MAGRO, APLICADO EM PISOS, LAJES SOBRE SOLO OU RADIERS, ESPESSURA DE 5 CM. AF_07/2016</v>
          </cell>
          <cell r="I1969" t="str">
            <v>M2</v>
          </cell>
          <cell r="J1969" t="str">
            <v>COEFICIENTE DE REPRESENTATIVIDADE</v>
          </cell>
          <cell r="K1969">
            <v>23.33</v>
          </cell>
        </row>
        <row r="1970">
          <cell r="G1970">
            <v>96616</v>
          </cell>
          <cell r="H1970" t="str">
            <v>LASTRO DE CONCRETO MAGRO, APLICADO EM BLOCOS DE COROAMENTO OU SAPATAS. AF_08/2017</v>
          </cell>
          <cell r="I1970" t="str">
            <v>M3</v>
          </cell>
          <cell r="J1970" t="str">
            <v>COEFICIENTE DE REPRESENTATIVIDADE</v>
          </cell>
          <cell r="K1970">
            <v>485.26</v>
          </cell>
        </row>
        <row r="1971">
          <cell r="G1971">
            <v>96617</v>
          </cell>
          <cell r="H1971" t="str">
            <v>LASTRO DE CONCRETO MAGRO, APLICADO EM BLOCOS DE COROAMENTO OU SAPATAS, ESPESSURA DE 3 CM. AF_08/2017</v>
          </cell>
          <cell r="I1971" t="str">
            <v>M2</v>
          </cell>
          <cell r="J1971" t="str">
            <v>COEFICIENTE DE REPRESENTATIVIDADE</v>
          </cell>
          <cell r="K1971">
            <v>14.54</v>
          </cell>
        </row>
        <row r="1972">
          <cell r="G1972">
            <v>96619</v>
          </cell>
          <cell r="H1972" t="str">
            <v>LASTRO DE CONCRETO MAGRO, APLICADO EM BLOCOS DE COROAMENTO OU SAPATAS, ESPESSURA DE 5 CM. AF_08/2017</v>
          </cell>
          <cell r="I1972" t="str">
            <v>M2</v>
          </cell>
          <cell r="J1972" t="str">
            <v>COEFICIENTE DE REPRESENTATIVIDADE</v>
          </cell>
          <cell r="K1972">
            <v>24.25</v>
          </cell>
        </row>
        <row r="1973">
          <cell r="G1973">
            <v>96620</v>
          </cell>
          <cell r="H1973" t="str">
            <v>LASTRO DE CONCRETO MAGRO, APLICADO EM PISOS, LAJES SOBRE SOLO OU RADIERS. AF_08/2017</v>
          </cell>
          <cell r="I1973" t="str">
            <v>M3</v>
          </cell>
          <cell r="J1973" t="str">
            <v>COEFICIENTE DE REPRESENTATIVIDADE</v>
          </cell>
          <cell r="K1973">
            <v>467.06</v>
          </cell>
        </row>
        <row r="1974">
          <cell r="G1974">
            <v>96621</v>
          </cell>
          <cell r="H1974" t="str">
            <v>LASTRO COM MATERIAL GRANULAR, APLICAÇÃO EM BLOCOS DE COROAMENTO, ESPESSURA DE *5 CM*. AF_08/2017</v>
          </cell>
          <cell r="I1974" t="str">
            <v>M3</v>
          </cell>
          <cell r="J1974" t="str">
            <v>ATRIBUÍDO SÃO PAULO</v>
          </cell>
          <cell r="K1974">
            <v>181.78</v>
          </cell>
        </row>
        <row r="1975">
          <cell r="G1975">
            <v>96622</v>
          </cell>
          <cell r="H1975" t="str">
            <v>LASTRO COM MATERIAL GRANULAR, APLICADO EM PISOS OU LAJES SOBRE SOLO, ESPESSURA DE *5 CM*. AF_08/2017</v>
          </cell>
          <cell r="I1975" t="str">
            <v>M3</v>
          </cell>
          <cell r="J1975" t="str">
            <v>ATRIBUÍDO SÃO PAULO</v>
          </cell>
          <cell r="K1975">
            <v>128.22</v>
          </cell>
        </row>
        <row r="1976">
          <cell r="G1976">
            <v>96623</v>
          </cell>
          <cell r="H1976" t="str">
            <v>LASTRO COM MATERIAL GRANULAR, APLICADO EM BLOCOS DE COROAMENTO, ESPESSURA DE *10 CM*. AF_08/2017</v>
          </cell>
          <cell r="I1976" t="str">
            <v>M3</v>
          </cell>
          <cell r="J1976" t="str">
            <v>ATRIBUÍDO SÃO PAULO</v>
          </cell>
          <cell r="K1976">
            <v>169.32</v>
          </cell>
        </row>
        <row r="1977">
          <cell r="G1977">
            <v>96624</v>
          </cell>
          <cell r="H1977" t="str">
            <v>LASTRO COM MATERIAL GRANULAR (PEDRA BRITADA N.2), APLICADO EM PISOS OU LAJES SOBRE SOLO, ESPESSURA DE *10 CM*. AF_08/2017</v>
          </cell>
          <cell r="I1977" t="str">
            <v>M3</v>
          </cell>
          <cell r="J1977" t="str">
            <v>ATRIBUÍDO SÃO PAULO</v>
          </cell>
          <cell r="K1977">
            <v>123.82</v>
          </cell>
        </row>
        <row r="1978">
          <cell r="G1978">
            <v>97082</v>
          </cell>
          <cell r="H1978" t="str">
            <v>ESCAVAÇÃO MANUAL DE VIGA DE BORDA PARA RADIER. AF_09/2017</v>
          </cell>
          <cell r="I1978" t="str">
            <v>M3</v>
          </cell>
          <cell r="J1978" t="str">
            <v>COLETADO</v>
          </cell>
          <cell r="K1978">
            <v>40.97</v>
          </cell>
        </row>
        <row r="1979">
          <cell r="G1979">
            <v>97083</v>
          </cell>
          <cell r="H1979" t="str">
            <v>COMPACTAÇÃO MECÂNICA DE SOLO PARA EXECUÇÃO DE RADIER, COM COMPACTADOR DE SOLOS A PERCUSSÃO. AF_09/2017</v>
          </cell>
          <cell r="I1979" t="str">
            <v>M2</v>
          </cell>
          <cell r="J1979" t="str">
            <v>ATRIBUÍDO SÃO PAULO</v>
          </cell>
          <cell r="K1979">
            <v>2.2999999999999998</v>
          </cell>
        </row>
        <row r="1980">
          <cell r="G1980">
            <v>97084</v>
          </cell>
          <cell r="H1980" t="str">
            <v>COMPACTAÇÃO MECÂNICA DE SOLO PARA EXECUÇÃO DE RADIER, COM COMPACTADOR DE SOLOS TIPO PLACA VIBRATÓRIA. AF_09/2017</v>
          </cell>
          <cell r="I1980" t="str">
            <v>M2</v>
          </cell>
          <cell r="J1980" t="str">
            <v>ATRIBUÍDO SÃO PAULO</v>
          </cell>
          <cell r="K1980">
            <v>0.47</v>
          </cell>
        </row>
        <row r="1981">
          <cell r="G1981">
            <v>97086</v>
          </cell>
          <cell r="H1981" t="str">
            <v>FABRICAÇÃO, MONTAGEM E DESMONTAGEM DE FORMA PARA RADIER, EM MADEIRA SERRADA, 4 UTILIZAÇÕES. AF_09/2017</v>
          </cell>
          <cell r="I1981" t="str">
            <v>M2</v>
          </cell>
          <cell r="J1981" t="str">
            <v>COEFICIENTE DE REPRESENTATIVIDADE</v>
          </cell>
          <cell r="K1981">
            <v>120.46</v>
          </cell>
        </row>
        <row r="1982">
          <cell r="G1982">
            <v>97087</v>
          </cell>
          <cell r="H1982" t="str">
            <v>CAMADA SEPARADORA PARA EXECUÇÃO DE RADIER, EM LONA PLÁSTICA. AF_09/2017</v>
          </cell>
          <cell r="I1982" t="str">
            <v>M2</v>
          </cell>
          <cell r="J1982" t="str">
            <v>COEFICIENTE DE REPRESENTATIVIDADE</v>
          </cell>
          <cell r="K1982">
            <v>2.13</v>
          </cell>
        </row>
        <row r="1983">
          <cell r="G1983">
            <v>97088</v>
          </cell>
          <cell r="H1983" t="str">
            <v>ARMAÇÃO PARA EXECUÇÃO DE RADIER, COM USO DE TELA Q-92. AF_09/2017</v>
          </cell>
          <cell r="I1983" t="str">
            <v>KG</v>
          </cell>
          <cell r="J1983" t="str">
            <v>COEFICIENTE DE REPRESENTATIVIDADE</v>
          </cell>
          <cell r="K1983">
            <v>27.1</v>
          </cell>
        </row>
        <row r="1984">
          <cell r="G1984">
            <v>97089</v>
          </cell>
          <cell r="H1984" t="str">
            <v>ARMAÇÃO PARA EXECUÇÃO DE RADIER, COM USO DE TELA Q-113. AF_09/2017</v>
          </cell>
          <cell r="I1984" t="str">
            <v>KG</v>
          </cell>
          <cell r="J1984" t="str">
            <v>COEFICIENTE DE REPRESENTATIVIDADE</v>
          </cell>
          <cell r="K1984">
            <v>24.83</v>
          </cell>
        </row>
        <row r="1985">
          <cell r="G1985">
            <v>97090</v>
          </cell>
          <cell r="H1985" t="str">
            <v>ARMAÇÃO PARA EXECUÇÃO DE RADIER, COM USO DE TELA Q-138. AF_09/2017</v>
          </cell>
          <cell r="I1985" t="str">
            <v>KG</v>
          </cell>
          <cell r="J1985" t="str">
            <v>COEFICIENTE DE REPRESENTATIVIDADE</v>
          </cell>
          <cell r="K1985">
            <v>24.5</v>
          </cell>
        </row>
        <row r="1986">
          <cell r="G1986">
            <v>97091</v>
          </cell>
          <cell r="H1986" t="str">
            <v>ARMAÇÃO PARA EXECUÇÃO DE RADIER, COM USO DE TELA Q-159. AF_09/2017</v>
          </cell>
          <cell r="I1986" t="str">
            <v>KG</v>
          </cell>
          <cell r="J1986" t="str">
            <v>COEFICIENTE DE REPRESENTATIVIDADE</v>
          </cell>
          <cell r="K1986">
            <v>23.78</v>
          </cell>
        </row>
        <row r="1987">
          <cell r="G1987">
            <v>97092</v>
          </cell>
          <cell r="H1987" t="str">
            <v>ARMAÇÃO PARA EXECUÇÃO DE RADIER, COM USO DE TELA Q-196. AF_09/2017</v>
          </cell>
          <cell r="I1987" t="str">
            <v>KG</v>
          </cell>
          <cell r="J1987" t="str">
            <v>COEFICIENTE DE REPRESENTATIVIDADE</v>
          </cell>
          <cell r="K1987">
            <v>23.1</v>
          </cell>
        </row>
        <row r="1988">
          <cell r="G1988">
            <v>97093</v>
          </cell>
          <cell r="H1988" t="str">
            <v>ARMAÇÃO PARA EXECUÇÃO DE RADIER, COM USO DE TELA Q-283. AF_09/2017</v>
          </cell>
          <cell r="I1988" t="str">
            <v>KG</v>
          </cell>
          <cell r="J1988" t="str">
            <v>COEFICIENTE DE REPRESENTATIVIDADE</v>
          </cell>
          <cell r="K1988">
            <v>21.77</v>
          </cell>
        </row>
        <row r="1989">
          <cell r="G1989">
            <v>97094</v>
          </cell>
          <cell r="H1989" t="str">
            <v>CONCRETAGEM DE RADIER, PISO OU LAJE SOBRE SOLO, FCK 30 MPA, PARA ESPESSURA DE 10 CM - LANÇAMENTO, ADENSAMENTO E ACABAMENTO. AF_09/2017</v>
          </cell>
          <cell r="I1989" t="str">
            <v>M3</v>
          </cell>
          <cell r="J1989" t="str">
            <v>ATRIBUÍDO SÃO PAULO</v>
          </cell>
          <cell r="K1989">
            <v>464.46</v>
          </cell>
        </row>
        <row r="1990">
          <cell r="G1990">
            <v>97095</v>
          </cell>
          <cell r="H1990" t="str">
            <v>CONCRETAGEM DE RADIER, PISO OU LAJE SOBRE SOLO, FCK 30 MPA, PARA ESPESSURA DE 15 CM - LANÇAMENTO, ADENSAMENTO E ACABAMENTO. AF_09/2017</v>
          </cell>
          <cell r="I1990" t="str">
            <v>M3</v>
          </cell>
          <cell r="J1990" t="str">
            <v>ATRIBUÍDO SÃO PAULO</v>
          </cell>
          <cell r="K1990">
            <v>436.19</v>
          </cell>
        </row>
        <row r="1991">
          <cell r="G1991">
            <v>97096</v>
          </cell>
          <cell r="H1991" t="str">
            <v>CONCRETAGEM DE RADIER, PISO OU LAJE SOBRE SOLO, FCK 30 MPA, PARA ESPESSURA DE 20 CM - LANÇAMENTO, ADENSAMENTO E ACABAMENTO. AF_09/2017</v>
          </cell>
          <cell r="I1991" t="str">
            <v>M3</v>
          </cell>
          <cell r="J1991" t="str">
            <v>ATRIBUÍDO SÃO PAULO</v>
          </cell>
          <cell r="K1991">
            <v>421.67</v>
          </cell>
        </row>
        <row r="1992">
          <cell r="G1992">
            <v>97097</v>
          </cell>
          <cell r="H1992" t="str">
            <v>ACABAMENTO POLIDO PARA PISO DE CONCRETO ARMADO DE ALTA RESISTÊNCIA. AF_09/2017</v>
          </cell>
          <cell r="I1992" t="str">
            <v>M2</v>
          </cell>
          <cell r="J1992" t="str">
            <v>ATRIBUÍDO SÃO PAULO</v>
          </cell>
          <cell r="K1992">
            <v>22.14</v>
          </cell>
        </row>
        <row r="1993">
          <cell r="G1993">
            <v>97101</v>
          </cell>
          <cell r="H1993" t="str">
            <v>EXECUÇÃO DE RADIER, ESPESSURA DE 10 CM, FCK = 30 MPA, COM USO DE FORMAS EM MADEIRA SERRADA. AF_09/2017</v>
          </cell>
          <cell r="I1993" t="str">
            <v>M2</v>
          </cell>
          <cell r="J1993" t="str">
            <v>ATRIBUÍDO SÃO PAULO</v>
          </cell>
          <cell r="K1993">
            <v>213.17</v>
          </cell>
        </row>
        <row r="1994">
          <cell r="G1994">
            <v>97102</v>
          </cell>
          <cell r="H1994" t="str">
            <v>EXECUÇÃO DE RADIER, ESPESSURA DE 15 CM, FCK = 30 MPA, COM USO DE FORMAS EM MADEIRA SERRADA. AF_09/2017</v>
          </cell>
          <cell r="I1994" t="str">
            <v>M2</v>
          </cell>
          <cell r="J1994" t="str">
            <v>ATRIBUÍDO SÃO PAULO</v>
          </cell>
          <cell r="K1994">
            <v>234.56</v>
          </cell>
        </row>
        <row r="1995">
          <cell r="G1995">
            <v>97103</v>
          </cell>
          <cell r="H1995" t="str">
            <v>EXECUÇÃO DE RADIER, ESPESSURA DE 20 CM, FCK = 30 MPA, COM USO DE FORMAS EM MADEIRA SERRADA. AF_09/2017</v>
          </cell>
          <cell r="I1995" t="str">
            <v>M2</v>
          </cell>
          <cell r="J1995" t="str">
            <v>ATRIBUÍDO SÃO PAULO</v>
          </cell>
          <cell r="K1995">
            <v>310.14999999999998</v>
          </cell>
        </row>
        <row r="1996">
          <cell r="G1996">
            <v>100322</v>
          </cell>
          <cell r="H1996" t="str">
            <v>LASTRO COM MATERIAL GRANULAR (PEDRA BRITADA N.3), APLICADO EM PISOS OU LAJES SOBRE SOLO, ESPESSURA DE *10 CM*. AF_07/2019</v>
          </cell>
          <cell r="I1996" t="str">
            <v>M3</v>
          </cell>
          <cell r="J1996" t="str">
            <v>ATRIBUÍDO SÃO PAULO</v>
          </cell>
          <cell r="K1996">
            <v>117.88</v>
          </cell>
        </row>
        <row r="1997">
          <cell r="G1997">
            <v>100323</v>
          </cell>
          <cell r="H1997" t="str">
            <v>LASTRO COM MATERIAL GRANULAR (AREIA MÉDIA), APLICADO EM PISOS OU LAJES SOBRE SOLO, ESPESSURA DE *10 CM*. AF_07/2019</v>
          </cell>
          <cell r="I1997" t="str">
            <v>M3</v>
          </cell>
          <cell r="J1997" t="str">
            <v>ATRIBUÍDO SÃO PAULO</v>
          </cell>
          <cell r="K1997">
            <v>110.11</v>
          </cell>
        </row>
        <row r="1998">
          <cell r="G1998">
            <v>100324</v>
          </cell>
          <cell r="H1998" t="str">
            <v>LASTRO COM MATERIAL GRANULAR (PEDRA BRITADA N.1 E PEDRA BRITADA N.2), APLICADO EM PISOS OU LAJES SOBRE SOLO, ESPESSURA DE *10 CM*. AF_07/2019</v>
          </cell>
          <cell r="I1998" t="str">
            <v>M3</v>
          </cell>
          <cell r="J1998" t="str">
            <v>ATRIBUÍDO SÃO PAULO</v>
          </cell>
          <cell r="K1998">
            <v>123.56</v>
          </cell>
        </row>
        <row r="1999">
          <cell r="G1999">
            <v>92263</v>
          </cell>
          <cell r="H1999" t="str">
            <v>FABRICAÇÃO DE FÔRMA PARA PILARES E ESTRUTURAS SIMILARES, EM CHAPA DE MADEIRA COMPENSADA RESINADA, E = 17 MM. AF_09/2020</v>
          </cell>
          <cell r="I1999" t="str">
            <v>M2</v>
          </cell>
          <cell r="J1999" t="str">
            <v>COEFICIENTE DE REPRESENTATIVIDADE</v>
          </cell>
          <cell r="K1999">
            <v>144.63999999999999</v>
          </cell>
        </row>
        <row r="2000">
          <cell r="G2000">
            <v>92264</v>
          </cell>
          <cell r="H2000" t="str">
            <v>FABRICAÇÃO DE FÔRMA PARA PILARES E ESTRUTURAS SIMILARES, EM CHAPA DE MADEIRA COMPENSADA PLASTIFICADA, E = 18 MM. AF_09/2020</v>
          </cell>
          <cell r="I2000" t="str">
            <v>M2</v>
          </cell>
          <cell r="J2000" t="str">
            <v>COEFICIENTE DE REPRESENTATIVIDADE</v>
          </cell>
          <cell r="K2000">
            <v>174.21</v>
          </cell>
        </row>
        <row r="2001">
          <cell r="G2001">
            <v>92265</v>
          </cell>
          <cell r="H2001" t="str">
            <v>FABRICAÇÃO DE FÔRMA PARA VIGAS, EM CHAPA DE MADEIRA COMPENSADA RESINADA, E = 17 MM. AF_09/2020</v>
          </cell>
          <cell r="I2001" t="str">
            <v>M2</v>
          </cell>
          <cell r="J2001" t="str">
            <v>COEFICIENTE DE REPRESENTATIVIDADE</v>
          </cell>
          <cell r="K2001">
            <v>106.59</v>
          </cell>
        </row>
        <row r="2002">
          <cell r="G2002">
            <v>92266</v>
          </cell>
          <cell r="H2002" t="str">
            <v>FABRICAÇÃO DE FÔRMA PARA VIGAS, EM CHAPA DE MADEIRA COMPENSADA PLASTIFICADA, E = 18 MM. AF_09/2020</v>
          </cell>
          <cell r="I2002" t="str">
            <v>M2</v>
          </cell>
          <cell r="J2002" t="str">
            <v>COEFICIENTE DE REPRESENTATIVIDADE</v>
          </cell>
          <cell r="K2002">
            <v>131.94999999999999</v>
          </cell>
        </row>
        <row r="2003">
          <cell r="G2003">
            <v>92267</v>
          </cell>
          <cell r="H2003" t="str">
            <v>FABRICAÇÃO DE FÔRMA PARA LAJES, EM CHAPA DE MADEIRA COMPENSADA RESINADA, E = 17 MM. AF_09/2020</v>
          </cell>
          <cell r="I2003" t="str">
            <v>M2</v>
          </cell>
          <cell r="J2003" t="str">
            <v>COEFICIENTE DE REPRESENTATIVIDADE</v>
          </cell>
          <cell r="K2003">
            <v>53.95</v>
          </cell>
        </row>
        <row r="2004">
          <cell r="G2004">
            <v>92268</v>
          </cell>
          <cell r="H2004" t="str">
            <v>FABRICAÇÃO DE FÔRMA PARA LAJES, EM CHAPA DE MADEIRA COMPENSADA PLASTIFICADA, E = 18 MM. AF_09/2020</v>
          </cell>
          <cell r="I2004" t="str">
            <v>M2</v>
          </cell>
          <cell r="J2004" t="str">
            <v>COEFICIENTE DE REPRESENTATIVIDADE</v>
          </cell>
          <cell r="K2004">
            <v>77.19</v>
          </cell>
        </row>
        <row r="2005">
          <cell r="G2005">
            <v>92269</v>
          </cell>
          <cell r="H2005" t="str">
            <v>FABRICAÇÃO DE FÔRMA PARA PILARES E ESTRUTURAS SIMILARES, EM MADEIRA SERRADA, E=25 MM. AF_09/2020</v>
          </cell>
          <cell r="I2005" t="str">
            <v>M2</v>
          </cell>
          <cell r="J2005" t="str">
            <v>COEFICIENTE DE REPRESENTATIVIDADE</v>
          </cell>
          <cell r="K2005">
            <v>354.98</v>
          </cell>
        </row>
        <row r="2006">
          <cell r="G2006">
            <v>92270</v>
          </cell>
          <cell r="H2006" t="str">
            <v>FABRICAÇÃO DE FÔRMA PARA VIGAS, COM MADEIRA SERRADA, E = 25 MM. AF_09/2020</v>
          </cell>
          <cell r="I2006" t="str">
            <v>M2</v>
          </cell>
          <cell r="J2006" t="str">
            <v>COEFICIENTE DE REPRESENTATIVIDADE</v>
          </cell>
          <cell r="K2006">
            <v>256.89999999999998</v>
          </cell>
        </row>
        <row r="2007">
          <cell r="G2007">
            <v>92271</v>
          </cell>
          <cell r="H2007" t="str">
            <v>FABRICAÇÃO DE FÔRMA PARA LAJES, EM MADEIRA SERRADA, E=25 MM. AF_09/2020</v>
          </cell>
          <cell r="I2007" t="str">
            <v>M2</v>
          </cell>
          <cell r="J2007" t="str">
            <v>COEFICIENTE DE REPRESENTATIVIDADE</v>
          </cell>
          <cell r="K2007">
            <v>191.17</v>
          </cell>
        </row>
        <row r="2008">
          <cell r="G2008">
            <v>92272</v>
          </cell>
          <cell r="H2008" t="str">
            <v>FABRICAÇÃO DE ESCORAS DE VIGA DO TIPO GARFO, EM MADEIRA. AF_09/2020</v>
          </cell>
          <cell r="I2008" t="str">
            <v>M</v>
          </cell>
          <cell r="J2008" t="str">
            <v>COEFICIENTE DE REPRESENTATIVIDADE</v>
          </cell>
          <cell r="K2008">
            <v>31.33</v>
          </cell>
        </row>
        <row r="2009">
          <cell r="G2009">
            <v>92273</v>
          </cell>
          <cell r="H2009" t="str">
            <v>FABRICAÇÃO DE ESCORAS DO TIPO PONTALETE, EM MADEIRA, PARA PÉ-DIREITO SIMPLES. AF_09/2020</v>
          </cell>
          <cell r="I2009" t="str">
            <v>M</v>
          </cell>
          <cell r="J2009" t="str">
            <v>COEFICIENTE DE REPRESENTATIVIDADE</v>
          </cell>
          <cell r="K2009">
            <v>12.67</v>
          </cell>
        </row>
        <row r="2010">
          <cell r="G2010">
            <v>92409</v>
          </cell>
          <cell r="H2010" t="str">
            <v>MONTAGEM E DESMONTAGEM DE FÔRMA DE PILARES RETANGULARES E ESTRUTURAS SIMILARES, PÉ-DIREITO SIMPLES, EM MADEIRA SERRADA, 1 UTILIZAÇÃO. AF_09/2020</v>
          </cell>
          <cell r="I2010" t="str">
            <v>M2</v>
          </cell>
          <cell r="J2010" t="str">
            <v>COEFICIENTE DE REPRESENTATIVIDADE</v>
          </cell>
          <cell r="K2010">
            <v>430.42</v>
          </cell>
        </row>
        <row r="2011">
          <cell r="G2011">
            <v>92411</v>
          </cell>
          <cell r="H2011" t="str">
            <v>MONTAGEM E DESMONTAGEM DE FÔRMA DE PILARES RETANGULARES E ESTRUTURAS SIMILARES, PÉ-DIREITO SIMPLES, EM MADEIRA SERRADA, 2 UTILIZAÇÕES. AF_09/2020</v>
          </cell>
          <cell r="I2011" t="str">
            <v>M2</v>
          </cell>
          <cell r="J2011" t="str">
            <v>COEFICIENTE DE REPRESENTATIVIDADE</v>
          </cell>
          <cell r="K2011">
            <v>248.53</v>
          </cell>
        </row>
        <row r="2012">
          <cell r="G2012">
            <v>92413</v>
          </cell>
          <cell r="H2012" t="str">
            <v>MONTAGEM E DESMONTAGEM DE FÔRMA DE PILARES RETANGULARES E ESTRUTURAS SIMILARES, PÉ-DIREITO SIMPLES, EM MADEIRA SERRADA, 4 UTILIZAÇÕES. AF_09/2020</v>
          </cell>
          <cell r="I2012" t="str">
            <v>M2</v>
          </cell>
          <cell r="J2012" t="str">
            <v>COEFICIENTE DE REPRESENTATIVIDADE</v>
          </cell>
          <cell r="K2012">
            <v>144.22999999999999</v>
          </cell>
        </row>
        <row r="2013">
          <cell r="G2013">
            <v>92415</v>
          </cell>
          <cell r="H2013" t="str">
            <v>MONTAGEM E DESMONTAGEM DE FÔRMA DE PILARES RETANGULARES E ESTRUTURAS SIMILARES, PÉ-DIREITO SIMPLES, EM CHAPA DE MADEIRA COMPENSADA RESINADA, 2 UTILIZAÇÕES. AF_09/2020</v>
          </cell>
          <cell r="I2013" t="str">
            <v>M2</v>
          </cell>
          <cell r="J2013" t="str">
            <v>COEFICIENTE DE REPRESENTATIVIDADE</v>
          </cell>
          <cell r="K2013">
            <v>112.3</v>
          </cell>
        </row>
        <row r="2014">
          <cell r="G2014">
            <v>92417</v>
          </cell>
          <cell r="H2014" t="str">
            <v>MONTAGEM E DESMONTAGEM DE FÔRMA DE PILARES RETANGULARES E ESTRUTURAS SIMILARES, PÉ-DIREITO DUPLO, EM CHAPA DE MADEIRA COMPENSADA RESINADA, 2 UTILIZAÇÕES. AF_09/2020</v>
          </cell>
          <cell r="I2014" t="str">
            <v>M2</v>
          </cell>
          <cell r="J2014" t="str">
            <v>COEFICIENTE DE REPRESENTATIVIDADE</v>
          </cell>
          <cell r="K2014">
            <v>128.6</v>
          </cell>
        </row>
        <row r="2015">
          <cell r="G2015">
            <v>92419</v>
          </cell>
          <cell r="H2015" t="str">
            <v>MONTAGEM E DESMONTAGEM DE FÔRMA DE PILARES RETANGULARES E ESTRUTURAS SIMILARES, PÉ-DIREITO SIMPLES, EM CHAPA DE MADEIRA COMPENSADA RESINADA, 4 UTILIZAÇÕES. AF_09/2020</v>
          </cell>
          <cell r="I2015" t="str">
            <v>M2</v>
          </cell>
          <cell r="J2015" t="str">
            <v>COEFICIENTE DE REPRESENTATIVIDADE</v>
          </cell>
          <cell r="K2015">
            <v>68.62</v>
          </cell>
        </row>
        <row r="2016">
          <cell r="G2016">
            <v>92421</v>
          </cell>
          <cell r="H2016" t="str">
            <v>MONTAGEM E DESMONTAGEM DE FÔRMA DE PILARES RETANGULARES E ESTRUTURAS SIMILARES, PÉ-DIREITO DUPLO, EM CHAPA DE MADEIRA COMPENSADA RESINADA, 4 UTILIZAÇÕES. AF_09/2020</v>
          </cell>
          <cell r="I2016" t="str">
            <v>M2</v>
          </cell>
          <cell r="J2016" t="str">
            <v>COEFICIENTE DE REPRESENTATIVIDADE</v>
          </cell>
          <cell r="K2016">
            <v>81.11</v>
          </cell>
        </row>
        <row r="2017">
          <cell r="G2017">
            <v>92423</v>
          </cell>
          <cell r="H2017" t="str">
            <v>MONTAGEM E DESMONTAGEM DE FÔRMA DE PILARES RETANGULARES E ESTRUTURAS SIMILARES, PÉ-DIREITO SIMPLES, EM CHAPA DE MADEIRA COMPENSADA RESINADA, 6 UTILIZAÇÕES. AF_09/2020</v>
          </cell>
          <cell r="I2017" t="str">
            <v>M2</v>
          </cell>
          <cell r="J2017" t="str">
            <v>COEFICIENTE DE REPRESENTATIVIDADE</v>
          </cell>
          <cell r="K2017">
            <v>55.22</v>
          </cell>
        </row>
        <row r="2018">
          <cell r="G2018">
            <v>92425</v>
          </cell>
          <cell r="H2018" t="str">
            <v>MONTAGEM E DESMONTAGEM DE FÔRMA DE PILARES RETANGULARES E ESTRUTURAS SIMILARES, PÉ-DIREITO DUPLO, EM CHAPA DE MADEIRA COMPENSADA RESINADA, 6 UTILIZAÇÕES. AF_09/2020</v>
          </cell>
          <cell r="I2018" t="str">
            <v>M2</v>
          </cell>
          <cell r="J2018" t="str">
            <v>COEFICIENTE DE REPRESENTATIVIDADE</v>
          </cell>
          <cell r="K2018">
            <v>66.08</v>
          </cell>
        </row>
        <row r="2019">
          <cell r="G2019">
            <v>92427</v>
          </cell>
          <cell r="H2019" t="str">
            <v>MONTAGEM E DESMONTAGEM DE FÔRMA DE PILARES RETANGULARES E ESTRUTURAS SIMILARES, PÉ-DIREITO SIMPLES, EM CHAPA DE MADEIRA COMPENSADA RESINADA, 8 UTILIZAÇÕES. AF_09/2020</v>
          </cell>
          <cell r="I2019" t="str">
            <v>M2</v>
          </cell>
          <cell r="J2019" t="str">
            <v>COEFICIENTE DE REPRESENTATIVIDADE</v>
          </cell>
          <cell r="K2019">
            <v>48.44</v>
          </cell>
        </row>
        <row r="2020">
          <cell r="G2020">
            <v>92429</v>
          </cell>
          <cell r="H2020" t="str">
            <v>MONTAGEM E DESMONTAGEM DE FÔRMA DE PILARES RETANGULARES E ESTRUTURAS SIMILARES, PÉ-DIREITO DUPLO, EM CHAPA DE MADEIRA COMPENSADA RESINADA, 8 UTILIZAÇÕES. AF_09/2020</v>
          </cell>
          <cell r="I2020" t="str">
            <v>M2</v>
          </cell>
          <cell r="J2020" t="str">
            <v>COEFICIENTE DE REPRESENTATIVIDADE</v>
          </cell>
          <cell r="K2020">
            <v>58.5</v>
          </cell>
        </row>
        <row r="2021">
          <cell r="G2021">
            <v>92431</v>
          </cell>
          <cell r="H2021" t="str">
            <v>MONTAGEM E DESMONTAGEM DE FÔRMA DE PILARES RETANGULARES E ESTRUTURAS SIMILARES, PÉ-DIREITO SIMPLES, EM CHAPA DE MADEIRA COMPENSADA PLASTIFICADA, 10 UTILIZAÇÕES. AF_09/2020</v>
          </cell>
          <cell r="I2021" t="str">
            <v>M2</v>
          </cell>
          <cell r="J2021" t="str">
            <v>COEFICIENTE DE REPRESENTATIVIDADE</v>
          </cell>
          <cell r="K2021">
            <v>44.26</v>
          </cell>
        </row>
        <row r="2022">
          <cell r="G2022">
            <v>92433</v>
          </cell>
          <cell r="H2022" t="str">
            <v>MONTAGEM E DESMONTAGEM DE FÔRMA DE PILARES RETANGULARES E ESTRUTURAS SIMILARES, PÉ-DIREITO DUPLO, EM CHAPA DE MADEIRA COMPENSADA PLASTIFICADA, 10 UTILIZAÇÕES. AF_09/2020</v>
          </cell>
          <cell r="I2022" t="str">
            <v>M2</v>
          </cell>
          <cell r="J2022" t="str">
            <v>COEFICIENTE DE REPRESENTATIVIDADE</v>
          </cell>
          <cell r="K2022">
            <v>53.81</v>
          </cell>
        </row>
        <row r="2023">
          <cell r="G2023">
            <v>92435</v>
          </cell>
          <cell r="H2023" t="str">
            <v>MONTAGEM E DESMONTAGEM DE FÔRMA DE PILARES RETANGULARES E ESTRUTURAS SIMILARES, PÉ-DIREITO SIMPLES, EM CHAPA DE MADEIRA COMPENSADA PLASTIFICADA, 12 UTILIZAÇÕES. AF_09/2020</v>
          </cell>
          <cell r="I2023" t="str">
            <v>M2</v>
          </cell>
          <cell r="J2023" t="str">
            <v>COEFICIENTE DE REPRESENTATIVIDADE</v>
          </cell>
          <cell r="K2023">
            <v>41.82</v>
          </cell>
        </row>
        <row r="2024">
          <cell r="G2024">
            <v>92437</v>
          </cell>
          <cell r="H2024" t="str">
            <v>MONTAGEM E DESMONTAGEM DE FÔRMA DE PILARES RETANGULARES E ESTRUTURAS SIMILARES, PÉ-DIREITO DUPLO, EM CHAPA DE MADEIRA COMPENSADA PLASTIFICADA, 12 UTILIZAÇÕES. AF_09/2020</v>
          </cell>
          <cell r="I2024" t="str">
            <v>M2</v>
          </cell>
          <cell r="J2024" t="str">
            <v>COEFICIENTE DE REPRESENTATIVIDADE</v>
          </cell>
          <cell r="K2024">
            <v>51.06</v>
          </cell>
        </row>
        <row r="2025">
          <cell r="G2025">
            <v>92439</v>
          </cell>
          <cell r="H2025" t="str">
            <v>MONTAGEM E DESMONTAGEM DE FÔRMA DE PILARES RETANGULARES E ESTRUTURAS SIMILARES, PÉ-DIREITO SIMPLES, EM CHAPA DE MADEIRA COMPENSADA PLASTIFICADA, 14 UTILIZAÇÕES. AF_09/2020</v>
          </cell>
          <cell r="I2025" t="str">
            <v>M2</v>
          </cell>
          <cell r="J2025" t="str">
            <v>COEFICIENTE DE REPRESENTATIVIDADE</v>
          </cell>
          <cell r="K2025">
            <v>40.08</v>
          </cell>
        </row>
        <row r="2026">
          <cell r="G2026">
            <v>92441</v>
          </cell>
          <cell r="H2026" t="str">
            <v>MONTAGEM E DESMONTAGEM DE FÔRMA DE PILARES RETANGULARES E ESTRUTURAS SIMILARES, PÉ-DIREITO DUPLO, EM CHAPA DE MADEIRA COMPENSADA PLASTIFICADA, 14 UTILIZAÇÕES. AF_09/2020</v>
          </cell>
          <cell r="I2026" t="str">
            <v>M2</v>
          </cell>
          <cell r="J2026" t="str">
            <v>COEFICIENTE DE REPRESENTATIVIDADE</v>
          </cell>
          <cell r="K2026">
            <v>49.08</v>
          </cell>
        </row>
        <row r="2027">
          <cell r="G2027">
            <v>92443</v>
          </cell>
          <cell r="H2027" t="str">
            <v>MONTAGEM E DESMONTAGEM DE FÔRMA DE PILARES RETANGULARES E ESTRUTURAS SIMILARES, PÉ-DIREITO SIMPLES, EM CHAPA DE MADEIRA COMPENSADA PLASTIFICADA, 18 UTILIZAÇÕES. AF_09/2020</v>
          </cell>
          <cell r="I2027" t="str">
            <v>M2</v>
          </cell>
          <cell r="J2027" t="str">
            <v>COEFICIENTE DE REPRESENTATIVIDADE</v>
          </cell>
          <cell r="K2027">
            <v>36.270000000000003</v>
          </cell>
        </row>
        <row r="2028">
          <cell r="G2028">
            <v>92445</v>
          </cell>
          <cell r="H2028" t="str">
            <v>MONTAGEM E DESMONTAGEM DE FÔRMA DE PILARES RETANGULARES E ESTRUTURAS SIMILARES, PÉ-DIREITO DUPLO, EM CHAPA DE MADEIRA COMPENSADA PLASTIFICADA, 18 UTILIZAÇÕES. AF_09/2020</v>
          </cell>
          <cell r="I2028" t="str">
            <v>M2</v>
          </cell>
          <cell r="J2028" t="str">
            <v>COEFICIENTE DE REPRESENTATIVIDADE</v>
          </cell>
          <cell r="K2028">
            <v>44.96</v>
          </cell>
        </row>
        <row r="2029">
          <cell r="G2029">
            <v>92446</v>
          </cell>
          <cell r="H2029" t="str">
            <v>MONTAGEM E DESMONTAGEM DE FÔRMA DE VIGA, ESCORAMENTO COM PONTALETE DE MADEIRA, PÉ-DIREITO SIMPLES, EM MADEIRA SERRADA, 1 UTILIZAÇÃO. AF_09/2020</v>
          </cell>
          <cell r="I2029" t="str">
            <v>M2</v>
          </cell>
          <cell r="J2029" t="str">
            <v>COEFICIENTE DE REPRESENTATIVIDADE</v>
          </cell>
          <cell r="K2029">
            <v>371.39</v>
          </cell>
        </row>
        <row r="2030">
          <cell r="G2030">
            <v>92447</v>
          </cell>
          <cell r="H2030" t="str">
            <v>MONTAGEM E DESMONTAGEM DE FÔRMA DE VIGA, ESCORAMENTO COM PONTALETE DE MADEIRA, PÉ-DIREITO SIMPLES, EM MADEIRA SERRADA, 2 UTILIZAÇÕES. AF_09/2020</v>
          </cell>
          <cell r="I2030" t="str">
            <v>M2</v>
          </cell>
          <cell r="J2030" t="str">
            <v>COEFICIENTE DE REPRESENTATIVIDADE</v>
          </cell>
          <cell r="K2030">
            <v>245.15</v>
          </cell>
        </row>
        <row r="2031">
          <cell r="G2031">
            <v>92448</v>
          </cell>
          <cell r="H2031" t="str">
            <v>MONTAGEM E DESMONTAGEM DE FÔRMA DE VIGA, ESCORAMENTO COM PONTALETE DE MADEIRA, PÉ-DIREITO SIMPLES, EM MADEIRA SERRADA, 4 UTILIZAÇÕES. AF_09/2020</v>
          </cell>
          <cell r="I2031" t="str">
            <v>M2</v>
          </cell>
          <cell r="J2031" t="str">
            <v>COEFICIENTE DE REPRESENTATIVIDADE</v>
          </cell>
          <cell r="K2031">
            <v>181.87</v>
          </cell>
        </row>
        <row r="2032">
          <cell r="G2032">
            <v>92449</v>
          </cell>
          <cell r="H2032" t="str">
            <v>MONTAGEM E DESMONTAGEM DE FÔRMA DE VIGA, ESCORAMENTO COM GARFO DE MADEIRA, PÉ-DIREITO DUPLO, EM CHAPA DE MADEIRA RESINADA, 2 UTILIZAÇÕES. AF_09/2020</v>
          </cell>
          <cell r="I2032" t="str">
            <v>M2</v>
          </cell>
          <cell r="J2032" t="str">
            <v>COEFICIENTE DE REPRESENTATIVIDADE</v>
          </cell>
          <cell r="K2032">
            <v>241.93</v>
          </cell>
        </row>
        <row r="2033">
          <cell r="G2033">
            <v>92450</v>
          </cell>
          <cell r="H2033" t="str">
            <v>MONTAGEM E DESMONTAGEM DE FÔRMA DE VIGA, ESCORAMENTO METÁLICO, PÉ-DIREITO DUPLO, EM CHAPA DE MADEIRA RESINADA, 2 UTILIZAÇÕES. AF_09/2020</v>
          </cell>
          <cell r="I2033" t="str">
            <v>M2</v>
          </cell>
          <cell r="J2033" t="str">
            <v>COEFICIENTE DE REPRESENTATIVIDADE</v>
          </cell>
          <cell r="K2033">
            <v>251.18</v>
          </cell>
        </row>
        <row r="2034">
          <cell r="G2034">
            <v>92451</v>
          </cell>
          <cell r="H2034" t="str">
            <v>MONTAGEM E DESMONTAGEM DE FÔRMA DE VIGA, ESCORAMENTO COM GARFO DE MADEIRA, PÉ-DIREITO SIMPLES, EM CHAPA DE MADEIRA RESINADA, 2 UTILIZAÇÕES. AF_09/2020</v>
          </cell>
          <cell r="I2034" t="str">
            <v>M2</v>
          </cell>
          <cell r="J2034" t="str">
            <v>COEFICIENTE DE REPRESENTATIVIDADE</v>
          </cell>
          <cell r="K2034">
            <v>165.37</v>
          </cell>
        </row>
        <row r="2035">
          <cell r="G2035">
            <v>92452</v>
          </cell>
          <cell r="H2035" t="str">
            <v>MONTAGEM E DESMONTAGEM DE FÔRMA DE VIGA, ESCORAMENTO METÁLICO, PÉ-DIREITO SIMPLES, EM CHAPA DE MADEIRA RESINADA, 2 UTILIZAÇÕES. AF_09/2020</v>
          </cell>
          <cell r="I2035" t="str">
            <v>M2</v>
          </cell>
          <cell r="J2035" t="str">
            <v>COEFICIENTE DE REPRESENTATIVIDADE</v>
          </cell>
          <cell r="K2035">
            <v>131.5</v>
          </cell>
        </row>
        <row r="2036">
          <cell r="G2036">
            <v>92453</v>
          </cell>
          <cell r="H2036" t="str">
            <v>MONTAGEM E DESMONTAGEM DE FÔRMA DE VIGA, ESCORAMENTO COM GARFO DE MADEIRA, PÉ-DIREITO DUPLO, EM CHAPA DE MADEIRA RESINADA, 4 UTILIZAÇÕES. AF_09/2020</v>
          </cell>
          <cell r="I2036" t="str">
            <v>M2</v>
          </cell>
          <cell r="J2036" t="str">
            <v>COEFICIENTE DE REPRESENTATIVIDADE</v>
          </cell>
          <cell r="K2036">
            <v>204.31</v>
          </cell>
        </row>
        <row r="2037">
          <cell r="G2037">
            <v>92454</v>
          </cell>
          <cell r="H2037" t="str">
            <v>MONTAGEM E DESMONTAGEM DE FÔRMA DE VIGA, ESCORAMENTO METÁLICO, PÉ-DIREITO DUPLO, EM CHAPA DE MADEIRA RESINADA, 4 UTILIZAÇÕES. AF_09/2020</v>
          </cell>
          <cell r="I2037" t="str">
            <v>M2</v>
          </cell>
          <cell r="J2037" t="str">
            <v>COEFICIENTE DE REPRESENTATIVIDADE</v>
          </cell>
          <cell r="K2037">
            <v>225.14</v>
          </cell>
        </row>
        <row r="2038">
          <cell r="G2038">
            <v>92455</v>
          </cell>
          <cell r="H2038" t="str">
            <v>MONTAGEM E DESMONTAGEM DE FÔRMA DE VIGA, ESCORAMENTO COM GARFO DE MADEIRA, PÉ-DIREITO SIMPLES, EM CHAPA DE MADEIRA RESINADA, 4 UTILIZAÇÕES. AF_09/2020</v>
          </cell>
          <cell r="I2038" t="str">
            <v>M2</v>
          </cell>
          <cell r="J2038" t="str">
            <v>COEFICIENTE DE REPRESENTATIVIDADE</v>
          </cell>
          <cell r="K2038">
            <v>133.72</v>
          </cell>
        </row>
        <row r="2039">
          <cell r="G2039">
            <v>92456</v>
          </cell>
          <cell r="H2039" t="str">
            <v>MONTAGEM E DESMONTAGEM DE FÔRMA DE VIGA, ESCORAMENTO METÁLICO, PÉ-DIREITO SIMPLES, EM CHAPA DE MADEIRA RESINADA, 4 UTILIZAÇÕES. AF_09/2020</v>
          </cell>
          <cell r="I2039" t="str">
            <v>M2</v>
          </cell>
          <cell r="J2039" t="str">
            <v>COEFICIENTE DE REPRESENTATIVIDADE</v>
          </cell>
          <cell r="K2039">
            <v>104.94</v>
          </cell>
        </row>
        <row r="2040">
          <cell r="G2040">
            <v>92457</v>
          </cell>
          <cell r="H2040" t="str">
            <v>MONTAGEM E DESMONTAGEM DE FÔRMA DE VIGA, ESCORAMENTO COM GARFO DE MADEIRA, PÉ-DIREITO DUPLO, EM CHAPA DE MADEIRA RESINADA, 6 UTILIZAÇÕES. AF_09/2020</v>
          </cell>
          <cell r="I2040" t="str">
            <v>M2</v>
          </cell>
          <cell r="J2040" t="str">
            <v>COEFICIENTE DE REPRESENTATIVIDADE</v>
          </cell>
          <cell r="K2040">
            <v>178.09</v>
          </cell>
        </row>
        <row r="2041">
          <cell r="G2041">
            <v>92458</v>
          </cell>
          <cell r="H2041" t="str">
            <v>MONTAGEM E DESMONTAGEM DE FÔRMA DE VIGA, ESCORAMENTO METÁLICO, PÉ-DIREITO DUPLO, EM CHAPA DE MADEIRA RESINADA, 6 UTILIZAÇÕES. AF_12/2015</v>
          </cell>
          <cell r="I2041" t="str">
            <v>M2</v>
          </cell>
          <cell r="J2041" t="str">
            <v>COEFICIENTE DE REPRESENTATIVIDADE</v>
          </cell>
          <cell r="K2041">
            <v>208.96</v>
          </cell>
        </row>
        <row r="2042">
          <cell r="G2042">
            <v>92459</v>
          </cell>
          <cell r="H2042" t="str">
            <v>MONTAGEM E DESMONTAGEM DE FÔRMA DE VIGA, ESCORAMENTO COM GARFO DE MADEIRA, PÉ-DIREITO SIMPLES, EM CHAPA DE MADEIRA RESINADA, 6 UTILIZAÇÕES. AF_09/2020</v>
          </cell>
          <cell r="I2042" t="str">
            <v>M2</v>
          </cell>
          <cell r="J2042" t="str">
            <v>COEFICIENTE DE REPRESENTATIVIDADE</v>
          </cell>
          <cell r="K2042">
            <v>113.92</v>
          </cell>
        </row>
        <row r="2043">
          <cell r="G2043">
            <v>92460</v>
          </cell>
          <cell r="H2043" t="str">
            <v>MONTAGEM E DESMONTAGEM DE FÔRMA DE VIGA, ESCORAMENTO METÁLICO, PÉ-DIREITO SIMPLES, EM CHAPA DE MADEIRA RESINADA, 6 UTILIZAÇÕES. AF_09/2020</v>
          </cell>
          <cell r="I2043" t="str">
            <v>M2</v>
          </cell>
          <cell r="J2043" t="str">
            <v>COEFICIENTE DE REPRESENTATIVIDADE</v>
          </cell>
          <cell r="K2043">
            <v>84.63</v>
          </cell>
        </row>
        <row r="2044">
          <cell r="G2044">
            <v>92461</v>
          </cell>
          <cell r="H2044" t="str">
            <v>MONTAGEM E DESMONTAGEM DE FÔRMA DE VIGA, ESCORAMENTO COM GARFO DE MADEIRA, PÉ-DIREITO DUPLO, EM CHAPA DE MADEIRA RESINADA, 8 UTILIZAÇÕES. AF_09/2020</v>
          </cell>
          <cell r="I2044" t="str">
            <v>M2</v>
          </cell>
          <cell r="J2044" t="str">
            <v>COEFICIENTE DE REPRESENTATIVIDADE</v>
          </cell>
          <cell r="K2044">
            <v>164.88</v>
          </cell>
        </row>
        <row r="2045">
          <cell r="G2045">
            <v>92462</v>
          </cell>
          <cell r="H2045" t="str">
            <v>MONTAGEM E DESMONTAGEM DE FÔRMA DE VIGA, ESCORAMENTO METÁLICO, PÉ-DIREITO DUPLO, EM CHAPA DE MADEIRA RESINADA, 8 UTILIZAÇÕES. AF_09/2020</v>
          </cell>
          <cell r="I2045" t="str">
            <v>M2</v>
          </cell>
          <cell r="J2045" t="str">
            <v>COEFICIENTE DE REPRESENTATIVIDADE</v>
          </cell>
          <cell r="K2045">
            <v>199.03</v>
          </cell>
        </row>
        <row r="2046">
          <cell r="G2046">
            <v>92463</v>
          </cell>
          <cell r="H2046" t="str">
            <v>MONTAGEM E DESMONTAGEM DE FÔRMA DE VIGA, ESCORAMENTO COM GARFO DE MADEIRA, PÉ-DIREITO SIMPLES, EM CHAPA DE MADEIRA RESINADA, 8 UTILIZAÇÕES. AF_09/2020</v>
          </cell>
          <cell r="I2046" t="str">
            <v>M2</v>
          </cell>
          <cell r="J2046" t="str">
            <v>COEFICIENTE DE REPRESENTATIVIDADE</v>
          </cell>
          <cell r="K2046">
            <v>103.63</v>
          </cell>
        </row>
        <row r="2047">
          <cell r="G2047">
            <v>92464</v>
          </cell>
          <cell r="H2047" t="str">
            <v>MONTAGEM E DESMONTAGEM DE FÔRMA DE VIGA, ESCORAMENTO METÁLICO, PÉ-DIREITO SIMPLES, EM CHAPA DE MADEIRA RESINADA, 8 UTILIZAÇÕES. AF_09/2020</v>
          </cell>
          <cell r="I2047" t="str">
            <v>M2</v>
          </cell>
          <cell r="J2047" t="str">
            <v>COEFICIENTE DE REPRESENTATIVIDADE</v>
          </cell>
          <cell r="K2047">
            <v>79.03</v>
          </cell>
        </row>
        <row r="2048">
          <cell r="G2048">
            <v>92465</v>
          </cell>
          <cell r="H2048" t="str">
            <v>MONTAGEM E DESMONTAGEM DE FÔRMA DE VIGA, ESCORAMENTO COM GARFO DE MADEIRA, PÉ-DIREITO DUPLO, EM CHAPA DE MADEIRA PLASTIFICADA, 10 UTILIZAÇÕES. AF_09/2020</v>
          </cell>
          <cell r="I2048" t="str">
            <v>M2</v>
          </cell>
          <cell r="J2048" t="str">
            <v>COEFICIENTE DE REPRESENTATIVIDADE</v>
          </cell>
          <cell r="K2048">
            <v>131.41</v>
          </cell>
        </row>
        <row r="2049">
          <cell r="G2049">
            <v>92466</v>
          </cell>
          <cell r="H2049" t="str">
            <v>MONTAGEM E DESMONTAGEM DE FÔRMA DE VIGA, ESCORAMENTO METÁLICO, PÉ-DIREITO DUPLO, EM CHAPA DE MADEIRA PLASTIFICADA, 10 UTILIZAÇÕES. AF_09/2020</v>
          </cell>
          <cell r="I2049" t="str">
            <v>M2</v>
          </cell>
          <cell r="J2049" t="str">
            <v>COEFICIENTE DE REPRESENTATIVIDADE</v>
          </cell>
          <cell r="K2049">
            <v>192.49</v>
          </cell>
        </row>
        <row r="2050">
          <cell r="G2050">
            <v>92467</v>
          </cell>
          <cell r="H2050" t="str">
            <v>MONTAGEM E DESMONTAGEM DE FÔRMA DE VIGA, ESCORAMENTO COM GARFO DE MADEIRA, PÉ-DIREITO SIMPLES, EM CHAPA DE MADEIRA PLASTIFICADA, 10 UTILIZAÇÕES. AF_09/2020</v>
          </cell>
          <cell r="I2050" t="str">
            <v>M2</v>
          </cell>
          <cell r="J2050" t="str">
            <v>COEFICIENTE DE REPRESENTATIVIDADE</v>
          </cell>
          <cell r="K2050">
            <v>84.83</v>
          </cell>
        </row>
        <row r="2051">
          <cell r="G2051">
            <v>92468</v>
          </cell>
          <cell r="H2051" t="str">
            <v>MONTAGEM E DESMONTAGEM DE FÔRMA DE VIGA, ESCORAMENTO METÁLICO, PÉ-DIREITO SIMPLES, EM CHAPA DE MADEIRA PLASTIFICADA, 10 UTILIZAÇÕES. AF_09/2020</v>
          </cell>
          <cell r="I2051" t="str">
            <v>M2</v>
          </cell>
          <cell r="J2051" t="str">
            <v>COEFICIENTE DE REPRESENTATIVIDADE</v>
          </cell>
          <cell r="K2051">
            <v>72.62</v>
          </cell>
        </row>
        <row r="2052">
          <cell r="G2052">
            <v>92469</v>
          </cell>
          <cell r="H2052" t="str">
            <v>MONTAGEM E DESMONTAGEM DE FÔRMA DE VIGA, ESCORAMENTO COM GARFO DE MADEIRA, PÉ-DIREITO DUPLO, EM CHAPA DE MADEIRA PLASTIFICADA, 12 UTILIZAÇÕES. AF_09/2020</v>
          </cell>
          <cell r="I2052" t="str">
            <v>M2</v>
          </cell>
          <cell r="J2052" t="str">
            <v>COEFICIENTE DE REPRESENTATIVIDADE</v>
          </cell>
          <cell r="K2052">
            <v>120.4</v>
          </cell>
        </row>
        <row r="2053">
          <cell r="G2053">
            <v>92470</v>
          </cell>
          <cell r="H2053" t="str">
            <v>MONTAGEM E DESMONTAGEM DE FÔRMA DE VIGA, ESCORAMENTO METÁLICO, PÉ-DIREITO DUPLO, EM CHAPA DE MADEIRA PLASTIFICADA, 12 UTILIZAÇÕES. AF_09/2020</v>
          </cell>
          <cell r="I2053" t="str">
            <v>M2</v>
          </cell>
          <cell r="J2053" t="str">
            <v>COEFICIENTE DE REPRESENTATIVIDADE</v>
          </cell>
          <cell r="K2053">
            <v>187.33</v>
          </cell>
        </row>
        <row r="2054">
          <cell r="G2054">
            <v>92471</v>
          </cell>
          <cell r="H2054" t="str">
            <v>MONTAGEM E DESMONTAGEM DE FÔRMA DE VIGA, ESCORAMENTO COM GARFO DE MADEIRA, PÉ-DIREITO SIMPLES, EM CHAPA DE MADEIRA PLASTIFICADA, 12 UTILIZAÇÕES. AF_09/2020</v>
          </cell>
          <cell r="I2054" t="str">
            <v>M2</v>
          </cell>
          <cell r="J2054" t="str">
            <v>COEFICIENTE DE REPRESENTATIVIDADE</v>
          </cell>
          <cell r="K2054">
            <v>77.83</v>
          </cell>
        </row>
        <row r="2055">
          <cell r="G2055">
            <v>92472</v>
          </cell>
          <cell r="H2055" t="str">
            <v>MONTAGEM E DESMONTAGEM DE FÔRMA DE VIGA, ESCORAMENTO METÁLICO, PÉ-DIREITO SIMPLES, EM CHAPA DE MADEIRA PLASTIFICADA, 12 UTILIZAÇÕES. AF_09/2020</v>
          </cell>
          <cell r="I2055" t="str">
            <v>M2</v>
          </cell>
          <cell r="J2055" t="str">
            <v>COEFICIENTE DE REPRESENTATIVIDADE</v>
          </cell>
          <cell r="K2055">
            <v>68.010000000000005</v>
          </cell>
        </row>
        <row r="2056">
          <cell r="G2056">
            <v>92473</v>
          </cell>
          <cell r="H2056" t="str">
            <v>MONTAGEM E DESMONTAGEM DE FÔRMA DE VIGA, ESCORAMENTO COM GARFO DE MADEIRA, PÉ-DIREITO DUPLO, EM CHAPA DE MADEIRA PLASTIFICADA, 14 UTILIZAÇÕES. AF_09/2020</v>
          </cell>
          <cell r="I2056" t="str">
            <v>M2</v>
          </cell>
          <cell r="J2056" t="str">
            <v>COEFICIENTE DE REPRESENTATIVIDADE</v>
          </cell>
          <cell r="K2056">
            <v>111.55</v>
          </cell>
        </row>
        <row r="2057">
          <cell r="G2057">
            <v>92474</v>
          </cell>
          <cell r="H2057" t="str">
            <v>MONTAGEM E DESMONTAGEM DE FÔRMA DE VIGA, ESCORAMENTO METÁLICO, PÉ-DIREITO DUPLO, EM CHAPA DE MADEIRA PLASTIFICADA, 14 UTILIZAÇÕES. AF_09/2020</v>
          </cell>
          <cell r="I2057" t="str">
            <v>M2</v>
          </cell>
          <cell r="J2057" t="str">
            <v>COEFICIENTE DE REPRESENTATIVIDADE</v>
          </cell>
          <cell r="K2057">
            <v>182.94</v>
          </cell>
        </row>
        <row r="2058">
          <cell r="G2058">
            <v>92475</v>
          </cell>
          <cell r="H2058" t="str">
            <v>MONTAGEM E DESMONTAGEM DE FÔRMA DE VIGA, ESCORAMENTO COM GARFO DE MADEIRA, PÉ-DIREITO SIMPLES, EM CHAPA DE MADEIRA PLASTIFICADA, 14 UTILIZAÇÕES. AF_09/2020</v>
          </cell>
          <cell r="I2058" t="str">
            <v>M2</v>
          </cell>
          <cell r="J2058" t="str">
            <v>COEFICIENTE DE REPRESENTATIVIDADE</v>
          </cell>
          <cell r="K2058">
            <v>72.209999999999994</v>
          </cell>
        </row>
        <row r="2059">
          <cell r="G2059">
            <v>92476</v>
          </cell>
          <cell r="H2059" t="str">
            <v>MONTAGEM E DESMONTAGEM DE FÔRMA DE VIGA, ESCORAMENTO METÁLICO, PÉ-DIREITO SIMPLES, EM CHAPA DE MADEIRA PLASTIFICADA, 14 UTILIZAÇÕES. AF_09/2020</v>
          </cell>
          <cell r="I2059" t="str">
            <v>M2</v>
          </cell>
          <cell r="J2059" t="str">
            <v>COEFICIENTE DE REPRESENTATIVIDADE</v>
          </cell>
          <cell r="K2059">
            <v>64.17</v>
          </cell>
        </row>
        <row r="2060">
          <cell r="G2060">
            <v>92477</v>
          </cell>
          <cell r="H2060" t="str">
            <v>MONTAGEM E DESMONTAGEM DE FÔRMA DE VIGA, ESCORAMENTO COM GARFO DE MADEIRA, PÉ-DIREITO DUPLO, EM CHAPA DE MADEIRA PLASTIFICADA, 18 UTILIZAÇÕES. AF_09/2020</v>
          </cell>
          <cell r="I2060" t="str">
            <v>M2</v>
          </cell>
          <cell r="J2060" t="str">
            <v>COEFICIENTE DE REPRESENTATIVIDADE</v>
          </cell>
          <cell r="K2060">
            <v>92.45</v>
          </cell>
        </row>
        <row r="2061">
          <cell r="G2061">
            <v>92478</v>
          </cell>
          <cell r="H2061" t="str">
            <v>MONTAGEM E DESMONTAGEM DE FÔRMA DE VIGA, ESCORAMENTO METÁLICO, PÉ-DIREITO DUPLO, EM CHAPA DE MADEIRA PLASTIFICADA, 18 UTILIZAÇÕES. AF_09/2020</v>
          </cell>
          <cell r="I2061" t="str">
            <v>M2</v>
          </cell>
          <cell r="J2061" t="str">
            <v>COEFICIENTE DE REPRESENTATIVIDADE</v>
          </cell>
          <cell r="K2061">
            <v>174.15</v>
          </cell>
        </row>
        <row r="2062">
          <cell r="G2062">
            <v>92479</v>
          </cell>
          <cell r="H2062" t="str">
            <v>MONTAGEM E DESMONTAGEM DE FÔRMA DE VIGA, ESCORAMENTO COM GARFO DE MADEIRA, PÉ-DIREITO SIMPLES, EM CHAPA DE MADEIRA PLASTIFICADA, 18 UTILIZAÇÕES. AF_09/2020</v>
          </cell>
          <cell r="I2062" t="str">
            <v>M2</v>
          </cell>
          <cell r="J2062" t="str">
            <v>COEFICIENTE DE REPRESENTATIVIDADE</v>
          </cell>
          <cell r="K2062">
            <v>60.08</v>
          </cell>
        </row>
        <row r="2063">
          <cell r="G2063">
            <v>92480</v>
          </cell>
          <cell r="H2063" t="str">
            <v>MONTAGEM E DESMONTAGEM DE FÔRMA DE VIGA, ESCORAMENTO METÁLICO, PÉ-DIREITO SIMPLES, EM CHAPA DE MADEIRA PLASTIFICADA, 18 UTILIZAÇÕES. AF_09/2020</v>
          </cell>
          <cell r="I2063" t="str">
            <v>M2</v>
          </cell>
          <cell r="J2063" t="str">
            <v>COEFICIENTE DE REPRESENTATIVIDADE</v>
          </cell>
          <cell r="K2063">
            <v>56.34</v>
          </cell>
        </row>
        <row r="2064">
          <cell r="G2064">
            <v>92482</v>
          </cell>
          <cell r="H2064" t="str">
            <v>MONTAGEM E DESMONTAGEM DE FÔRMA DE LAJE MACIÇA, PÉ-DIREITO SIMPLES, EM MADEIRA SERRADA, 1 UTILIZAÇÃO. AF_09/2020</v>
          </cell>
          <cell r="I2064" t="str">
            <v>M2</v>
          </cell>
          <cell r="J2064" t="str">
            <v>COEFICIENTE DE REPRESENTATIVIDADE</v>
          </cell>
          <cell r="K2064">
            <v>432.8</v>
          </cell>
        </row>
        <row r="2065">
          <cell r="G2065">
            <v>92484</v>
          </cell>
          <cell r="H2065" t="str">
            <v>MONTAGEM E DESMONTAGEM DE FÔRMA DE LAJE MACIÇA, PÉ-DIREITO SIMPLES, EM MADEIRA SERRADA, 2 UTILIZAÇÕES. AF_09/2020</v>
          </cell>
          <cell r="I2065" t="str">
            <v>M2</v>
          </cell>
          <cell r="J2065" t="str">
            <v>COEFICIENTE DE REPRESENTATIVIDADE</v>
          </cell>
          <cell r="K2065">
            <v>281.64999999999998</v>
          </cell>
        </row>
        <row r="2066">
          <cell r="G2066">
            <v>92486</v>
          </cell>
          <cell r="H2066" t="str">
            <v>MONTAGEM E DESMONTAGEM DE FÔRMA DE LAJE MACIÇA, PÉ-DIREITO SIMPLES, EM MADEIRA SERRADA, 4 UTILIZAÇÕES. AF_09/2020</v>
          </cell>
          <cell r="I2066" t="str">
            <v>M2</v>
          </cell>
          <cell r="J2066" t="str">
            <v>COEFICIENTE DE REPRESENTATIVIDADE</v>
          </cell>
          <cell r="K2066">
            <v>181.76</v>
          </cell>
        </row>
        <row r="2067">
          <cell r="G2067">
            <v>92488</v>
          </cell>
          <cell r="H2067" t="str">
            <v>MONTAGEM E DESMONTAGEM DE FÔRMA DE LAJE NERVURADA COM CUBETA E ASSOALHO, PÉ-DIREITO DUPLO, EM CHAPA DE MADEIRA COMPENSADA RESINADA, 8 UTILIZAÇÕES. AF_09/2020</v>
          </cell>
          <cell r="I2067" t="str">
            <v>M2</v>
          </cell>
          <cell r="J2067" t="str">
            <v>ATRIBUÍDO SÃO PAULO</v>
          </cell>
          <cell r="K2067">
            <v>75.63</v>
          </cell>
        </row>
        <row r="2068">
          <cell r="G2068">
            <v>92490</v>
          </cell>
          <cell r="H2068" t="str">
            <v>MONTAGEM E DESMONTAGEM DE FÔRMA DE LAJE NERVURADA COM CUBETA E ASSOALHO, PÉ-DIREITO SIMPLES, EM CHAPA DE MADEIRA COMPENSADA RESINADA, 8 UTILIZAÇÕES. AF_09/2020</v>
          </cell>
          <cell r="I2068" t="str">
            <v>M2</v>
          </cell>
          <cell r="J2068" t="str">
            <v>ATRIBUÍDO SÃO PAULO</v>
          </cell>
          <cell r="K2068">
            <v>44.49</v>
          </cell>
        </row>
        <row r="2069">
          <cell r="G2069">
            <v>92492</v>
          </cell>
          <cell r="H2069" t="str">
            <v>MONTAGEM E DESMONTAGEM DE FÔRMA DE LAJE NERVURADA COM CUBETA E ASSOALHO, PÉ-DIREITO DUPLO, EM CHAPA DE MADEIRA COMPENSADA RESINADA, 10 UTILIZAÇÕES. AF_09/2020</v>
          </cell>
          <cell r="I2069" t="str">
            <v>M2</v>
          </cell>
          <cell r="J2069" t="str">
            <v>ATRIBUÍDO SÃO PAULO</v>
          </cell>
          <cell r="K2069">
            <v>72.37</v>
          </cell>
        </row>
        <row r="2070">
          <cell r="G2070">
            <v>92494</v>
          </cell>
          <cell r="H2070" t="str">
            <v>MONTAGEM E DESMONTAGEM DE FÔRMA DE LAJE NERVURADA COM CUBETA E ASSOALHO, PÉ-DIREITO SIMPLES, EM CHAPA DE MADEIRA COMPENSADA RESINADA, 10 UTILIZAÇÕES. AF_09/2020</v>
          </cell>
          <cell r="I2070" t="str">
            <v>M2</v>
          </cell>
          <cell r="J2070" t="str">
            <v>ATRIBUÍDO SÃO PAULO</v>
          </cell>
          <cell r="K2070">
            <v>41.59</v>
          </cell>
        </row>
        <row r="2071">
          <cell r="G2071">
            <v>92496</v>
          </cell>
          <cell r="H2071" t="str">
            <v>MONTAGEM E DESMONTAGEM DE FÔRMA DE LAJE NERVURADA COM CUBETA E ASSOALHO, PÉ-DIREITO DUPLO, EM CHAPA DE MADEIRA COMPENSADA RESINADA, 12 UTILIZAÇÕES. AF_09/2020</v>
          </cell>
          <cell r="I2071" t="str">
            <v>M2</v>
          </cell>
          <cell r="J2071" t="str">
            <v>ATRIBUÍDO SÃO PAULO</v>
          </cell>
          <cell r="K2071">
            <v>70.14</v>
          </cell>
        </row>
        <row r="2072">
          <cell r="G2072">
            <v>92498</v>
          </cell>
          <cell r="H2072" t="str">
            <v>MONTAGEM E DESMONTAGEM DE FÔRMA DE LAJE NERVURADA COM CUBETA E ASSOALHO, PÉ-DIREITO SIMPLES, EM CHAPA DE MADEIRA COMPENSADA RESINADA, 12 UTILIZAÇÕES. AF_09/2020</v>
          </cell>
          <cell r="I2072" t="str">
            <v>M2</v>
          </cell>
          <cell r="J2072" t="str">
            <v>ATRIBUÍDO SÃO PAULO</v>
          </cell>
          <cell r="K2072">
            <v>39.61</v>
          </cell>
        </row>
        <row r="2073">
          <cell r="G2073">
            <v>92500</v>
          </cell>
          <cell r="H2073" t="str">
            <v>MONTAGEM E DESMONTAGEM DE FÔRMA DE LAJE NERVURADA COM CUBETA E ASSOALHO, PÉ-DIREITO DUPLO, EM CHAPA DE MADEIRA COMPENSADA RESINADA, 14 UTILIZAÇÕES. AF_09/2020</v>
          </cell>
          <cell r="I2073" t="str">
            <v>M2</v>
          </cell>
          <cell r="J2073" t="str">
            <v>ATRIBUÍDO SÃO PAULO</v>
          </cell>
          <cell r="K2073">
            <v>68.92</v>
          </cell>
        </row>
        <row r="2074">
          <cell r="G2074">
            <v>92502</v>
          </cell>
          <cell r="H2074" t="str">
            <v>MONTAGEM E DESMONTAGEM DE FÔRMA DE LAJE NERVURADA COM CUBETA E ASSOALHO, PÉ-DIREITO SIMPLES, EM CHAPA DE MADEIRA COMPENSADA RESINADA, 14 UTILIZAÇÕES. AF_09/2020</v>
          </cell>
          <cell r="I2074" t="str">
            <v>M2</v>
          </cell>
          <cell r="J2074" t="str">
            <v>ATRIBUÍDO SÃO PAULO</v>
          </cell>
          <cell r="K2074">
            <v>38.56</v>
          </cell>
        </row>
        <row r="2075">
          <cell r="G2075">
            <v>92504</v>
          </cell>
          <cell r="H2075" t="str">
            <v>MONTAGEM E DESMONTAGEM DE FÔRMA DE LAJE NERVURADA COM CUBETA E ASSOALHO, PÉ-DIREITO DUPLO, EM CHAPA DE MADEIRA COMPENSADA RESINADA, 18 UTILIZAÇÕES. AF_09/2020</v>
          </cell>
          <cell r="I2075" t="str">
            <v>M2</v>
          </cell>
          <cell r="J2075" t="str">
            <v>ATRIBUÍDO SÃO PAULO</v>
          </cell>
          <cell r="K2075">
            <v>43.23</v>
          </cell>
        </row>
        <row r="2076">
          <cell r="G2076">
            <v>92506</v>
          </cell>
          <cell r="H2076" t="str">
            <v>MONTAGEM E DESMONTAGEM DE FÔRMA DE LAJE NERVURADA COM CUBETA E ASSOALHO, PÉ-DIREITO SIMPLES, EM CHAPA DE MADEIRA COMPENSADA RESINADA, 18 UTILIZAÇÕES. AF_09/2020</v>
          </cell>
          <cell r="I2076" t="str">
            <v>M2</v>
          </cell>
          <cell r="J2076" t="str">
            <v>ATRIBUÍDO SÃO PAULO</v>
          </cell>
          <cell r="K2076">
            <v>36.659999999999997</v>
          </cell>
        </row>
        <row r="2077">
          <cell r="G2077">
            <v>92508</v>
          </cell>
          <cell r="H2077" t="str">
            <v>MONTAGEM E DESMONTAGEM DE FÔRMA DE LAJE MACIÇA, PÉ-DIREITO DUPLO, EM CHAPA DE MADEIRA COMPENSADA RESINADA, 2 UTILIZAÇÕES. AF_09/2020</v>
          </cell>
          <cell r="I2077" t="str">
            <v>M2</v>
          </cell>
          <cell r="J2077" t="str">
            <v>ATRIBUÍDO SÃO PAULO</v>
          </cell>
          <cell r="K2077">
            <v>86.32</v>
          </cell>
        </row>
        <row r="2078">
          <cell r="G2078">
            <v>92510</v>
          </cell>
          <cell r="H2078" t="str">
            <v>MONTAGEM E DESMONTAGEM DE FÔRMA DE LAJE MACIÇA, PÉ-DIREITO SIMPLES, EM CHAPA DE MADEIRA COMPENSADA RESINADA, 2 UTILIZAÇÕES. AF_09/2020</v>
          </cell>
          <cell r="I2078" t="str">
            <v>M2</v>
          </cell>
          <cell r="J2078" t="str">
            <v>ATRIBUÍDO SÃO PAULO</v>
          </cell>
          <cell r="K2078">
            <v>51.65</v>
          </cell>
        </row>
        <row r="2079">
          <cell r="G2079">
            <v>92512</v>
          </cell>
          <cell r="H2079" t="str">
            <v>MONTAGEM E DESMONTAGEM DE FÔRMA DE LAJE MACIÇA, PÉ-DIREITO DUPLO, EM CHAPA DE MADEIRA COMPENSADA RESINADA, 4 UTILIZAÇÕES. AF_09/2020</v>
          </cell>
          <cell r="I2079" t="str">
            <v>M2</v>
          </cell>
          <cell r="J2079" t="str">
            <v>ATRIBUÍDO SÃO PAULO</v>
          </cell>
          <cell r="K2079">
            <v>67.45</v>
          </cell>
        </row>
        <row r="2080">
          <cell r="G2080">
            <v>92514</v>
          </cell>
          <cell r="H2080" t="str">
            <v>MONTAGEM E DESMONTAGEM DE FÔRMA DE LAJE MACIÇA, PÉ-DIREITO SIMPLES, EM CHAPA DE MADEIRA COMPENSADA RESINADA, 4 UTILIZAÇÕES. AF_09/2020</v>
          </cell>
          <cell r="I2080" t="str">
            <v>M2</v>
          </cell>
          <cell r="J2080" t="str">
            <v>ATRIBUÍDO SÃO PAULO</v>
          </cell>
          <cell r="K2080">
            <v>35.36</v>
          </cell>
        </row>
        <row r="2081">
          <cell r="G2081">
            <v>92515</v>
          </cell>
          <cell r="H2081" t="str">
            <v>MONTAGEM E DESMONTAGEM DE FÔRMA DE LAJE MACIÇA, PÉ-DIREITO DUPLO, EM CHAPA DE MADEIRA COMPENSADA RESINADA, 6 UTILIZAÇÕES. AF_09/2020</v>
          </cell>
          <cell r="I2081" t="str">
            <v>M2</v>
          </cell>
          <cell r="J2081" t="str">
            <v>ATRIBUÍDO SÃO PAULO</v>
          </cell>
          <cell r="K2081">
            <v>59.58</v>
          </cell>
        </row>
        <row r="2082">
          <cell r="G2082">
            <v>92518</v>
          </cell>
          <cell r="H2082" t="str">
            <v>MONTAGEM E DESMONTAGEM DE FÔRMA DE LAJE MACIÇA, PÉ-DIREITO SIMPLES, EM CHAPA DE MADEIRA COMPENSADA RESINADA, 6 UTILIZAÇÕES. AF_09/2020</v>
          </cell>
          <cell r="I2082" t="str">
            <v>M2</v>
          </cell>
          <cell r="J2082" t="str">
            <v>ATRIBUÍDO SÃO PAULO</v>
          </cell>
          <cell r="K2082">
            <v>28.63</v>
          </cell>
        </row>
        <row r="2083">
          <cell r="G2083">
            <v>92520</v>
          </cell>
          <cell r="H2083" t="str">
            <v>MONTAGEM E DESMONTAGEM DE FÔRMA DE LAJE MACIÇA, PÉ-DIREITO DUPLO, EM CHAPA DE MADEIRA COMPENSADA RESINADA, 8 UTILIZAÇÕES. AF_09/2020</v>
          </cell>
          <cell r="I2083" t="str">
            <v>M2</v>
          </cell>
          <cell r="J2083" t="str">
            <v>ATRIBUÍDO SÃO PAULO</v>
          </cell>
          <cell r="K2083">
            <v>55.56</v>
          </cell>
        </row>
        <row r="2084">
          <cell r="G2084">
            <v>92522</v>
          </cell>
          <cell r="H2084" t="str">
            <v>MONTAGEM E DESMONTAGEM DE FÔRMA DE LAJE MACIÇA, PÉ-DIREITO SIMPLES, EM CHAPA DE MADEIRA COMPENSADA RESINADA, 8 UTILIZAÇÕES. AF_09/2020</v>
          </cell>
          <cell r="I2084" t="str">
            <v>M2</v>
          </cell>
          <cell r="J2084" t="str">
            <v>ATRIBUÍDO SÃO PAULO</v>
          </cell>
          <cell r="K2084">
            <v>25.16</v>
          </cell>
        </row>
        <row r="2085">
          <cell r="G2085">
            <v>92524</v>
          </cell>
          <cell r="H2085" t="str">
            <v>MONTAGEM E DESMONTAGEM DE FÔRMA DE LAJE MACIÇA, PÉ-DIREITO DUPLO, EM CHAPA DE MADEIRA COMPENSADA PLASTIFICADA, 10 UTILIZAÇÕES. AF-09/2020</v>
          </cell>
          <cell r="I2085" t="str">
            <v>M2</v>
          </cell>
          <cell r="J2085" t="str">
            <v>ATRIBUÍDO SÃO PAULO</v>
          </cell>
          <cell r="K2085">
            <v>54.69</v>
          </cell>
        </row>
        <row r="2086">
          <cell r="G2086">
            <v>92526</v>
          </cell>
          <cell r="H2086" t="str">
            <v>MONTAGEM E DESMONTAGEM DE FÔRMA DE LAJE MACIÇA, PÉ-DIREITO SIMPLES, EM CHAPA DE MADEIRA COMPENSADA PLASTIFICADA, 10 UTILIZAÇÕES. AF_09/2020</v>
          </cell>
          <cell r="I2086" t="str">
            <v>M2</v>
          </cell>
          <cell r="J2086" t="str">
            <v>ATRIBUÍDO SÃO PAULO</v>
          </cell>
          <cell r="K2086">
            <v>24.65</v>
          </cell>
        </row>
        <row r="2087">
          <cell r="G2087">
            <v>92528</v>
          </cell>
          <cell r="H2087" t="str">
            <v>MONTAGEM E DESMONTAGEM DE FÔRMA DE LAJE MACIÇA, PÉ-DIREITO DUPLO, EM CHAPA DE MADEIRA COMPENSADA PLASTIFICADA, 12 UTILIZAÇÕES. AF_09/2020</v>
          </cell>
          <cell r="I2087" t="str">
            <v>M2</v>
          </cell>
          <cell r="J2087" t="str">
            <v>ATRIBUÍDO SÃO PAULO</v>
          </cell>
          <cell r="K2087">
            <v>53.08</v>
          </cell>
        </row>
        <row r="2088">
          <cell r="G2088">
            <v>92530</v>
          </cell>
          <cell r="H2088" t="str">
            <v>MONTAGEM E DESMONTAGEM DE FÔRMA DE LAJE MACIÇA, PÉ-DIREITO SIMPLES, EM CHAPA DE MADEIRA COMPENSADA PLASTIFICADA, 12 UTILIZAÇÕES. AF_09/2020</v>
          </cell>
          <cell r="I2088" t="str">
            <v>M2</v>
          </cell>
          <cell r="J2088" t="str">
            <v>ATRIBUÍDO SÃO PAULO</v>
          </cell>
          <cell r="K2088">
            <v>23.24</v>
          </cell>
        </row>
        <row r="2089">
          <cell r="G2089">
            <v>92532</v>
          </cell>
          <cell r="H2089" t="str">
            <v>MONTAGEM E DESMONTAGEM DE FÔRMA DE LAJE MACIÇA, PÉ-DIREITO DUPLO, EM CHAPA DE MADEIRA COMPENSADA PLASTIFICADA, 14 UTILIZAÇÕES. AF_09/2020</v>
          </cell>
          <cell r="I2089" t="str">
            <v>M2</v>
          </cell>
          <cell r="J2089" t="str">
            <v>ATRIBUÍDO SÃO PAULO</v>
          </cell>
          <cell r="K2089">
            <v>51.83</v>
          </cell>
        </row>
        <row r="2090">
          <cell r="G2090">
            <v>92534</v>
          </cell>
          <cell r="H2090" t="str">
            <v>MONTAGEM E DESMONTAGEM DE FÔRMA DE LAJE MACIÇA, PÉ-DIREITO SIMPLES, EM CHAPA DE MADEIRA COMPENSADA PLASTIFICADA, 14 UTILIZAÇÕES. AF_09/2020</v>
          </cell>
          <cell r="I2090" t="str">
            <v>M2</v>
          </cell>
          <cell r="J2090" t="str">
            <v>ATRIBUÍDO SÃO PAULO</v>
          </cell>
          <cell r="K2090">
            <v>22.21</v>
          </cell>
        </row>
        <row r="2091">
          <cell r="G2091">
            <v>92536</v>
          </cell>
          <cell r="H2091" t="str">
            <v>MONTAGEM E DESMONTAGEM DE FÔRMA DE LAJE MACIÇA, PÉ-DIREITO DUPLO, EM CHAPA DE MADEIRA COMPENSADA PLASTIFICADA, 18 UTILIZAÇÕES. AF_09/2020</v>
          </cell>
          <cell r="I2091" t="str">
            <v>M2</v>
          </cell>
          <cell r="J2091" t="str">
            <v>ATRIBUÍDO SÃO PAULO</v>
          </cell>
          <cell r="K2091">
            <v>49.47</v>
          </cell>
        </row>
        <row r="2092">
          <cell r="G2092">
            <v>92538</v>
          </cell>
          <cell r="H2092" t="str">
            <v>MONTAGEM E DESMONTAGEM DE FÔRMA DE LAJE MACIÇA, PÉ-DIREITO SIMPLES, EM CHAPA DE MADEIRA COMPENSADA PLASTIFICADA, 18 UTILIZAÇÕES. AF_09/2020</v>
          </cell>
          <cell r="I2092" t="str">
            <v>M2</v>
          </cell>
          <cell r="J2092" t="str">
            <v>ATRIBUÍDO SÃO PAULO</v>
          </cell>
          <cell r="K2092">
            <v>20.04</v>
          </cell>
        </row>
        <row r="2093">
          <cell r="G2093">
            <v>96252</v>
          </cell>
          <cell r="H2093" t="str">
            <v>FABRICAÇÃO DE FÔRMA PARA PILARES CIRCULARES, EM CHAPA DE MADEIRA COMPENSADA RESINADA. AF_06/2017</v>
          </cell>
          <cell r="I2093" t="str">
            <v>M2</v>
          </cell>
          <cell r="J2093" t="str">
            <v>COEFICIENTE DE REPRESENTATIVIDADE</v>
          </cell>
          <cell r="K2093">
            <v>251.25</v>
          </cell>
        </row>
        <row r="2094">
          <cell r="G2094">
            <v>96257</v>
          </cell>
          <cell r="H2094" t="str">
            <v>MONTAGEM E DESMONTAGEM DE FÔRMA DE PILARES CIRCULARES, COM ÁREA MÉDIA DAS SEÇÕES MENOR OU IGUAL A 0,28 M², PÉ-DIREITO SIMPLES, EM MADEIRA, 2 UTILIZAÇÕES. AF_06/2017</v>
          </cell>
          <cell r="I2094" t="str">
            <v>M2</v>
          </cell>
          <cell r="J2094" t="str">
            <v>COEFICIENTE DE REPRESENTATIVIDADE</v>
          </cell>
          <cell r="K2094">
            <v>184.63</v>
          </cell>
        </row>
        <row r="2095">
          <cell r="G2095">
            <v>96258</v>
          </cell>
          <cell r="H2095" t="str">
            <v>MONTAGEM E DESMONTAGEM DE FÔRMA DE PILARES CIRCULARES, COM ÁREA MÉDIA DAS SEÇÕES MAIOR QUE 0,28 M², PÉ-DIREITO SIMPLES, EM MADEIRA, 2 UTILIZAÇÕES. AF_06/2017</v>
          </cell>
          <cell r="I2095" t="str">
            <v>M2</v>
          </cell>
          <cell r="J2095" t="str">
            <v>COEFICIENTE DE REPRESENTATIVIDADE</v>
          </cell>
          <cell r="K2095">
            <v>175.5</v>
          </cell>
        </row>
        <row r="2096">
          <cell r="G2096">
            <v>96259</v>
          </cell>
          <cell r="H2096" t="str">
            <v>MONTAGEM E DESMONTAGEM DE FÔRMA DE PILARES CIRCULARES, COM ÁREA MÉDIA DAS SEÇÕES MENOR OU IGUAL A 0,28 M², PÉ-DIREITO DUPLO, EM MADEIRA, 2 UTILIZAÇÕES. AF_06/2017</v>
          </cell>
          <cell r="I2096" t="str">
            <v>M2</v>
          </cell>
          <cell r="J2096" t="str">
            <v>COEFICIENTE DE REPRESENTATIVIDADE</v>
          </cell>
          <cell r="K2096">
            <v>201.73</v>
          </cell>
        </row>
        <row r="2097">
          <cell r="G2097">
            <v>96529</v>
          </cell>
          <cell r="H2097" t="str">
            <v>FABRICAÇÃO, MONTAGEM E DESMONTAGEM DE FÔRMA PARA SAPATA, EM MADEIRA SERRADA, E=25 MM, 1 UTILIZAÇÃO. AF_06/2017</v>
          </cell>
          <cell r="I2097" t="str">
            <v>M2</v>
          </cell>
          <cell r="J2097" t="str">
            <v>COEFICIENTE DE REPRESENTATIVIDADE</v>
          </cell>
          <cell r="K2097">
            <v>399.34</v>
          </cell>
        </row>
        <row r="2098">
          <cell r="G2098">
            <v>96530</v>
          </cell>
          <cell r="H2098" t="str">
            <v>FABRICAÇÃO, MONTAGEM E DESMONTAGEM DE FÔRMA PARA VIGA BALDRAME, EM MADEIRA SERRADA, E=25 MM, 1 UTILIZAÇÃO. AF_06/2017</v>
          </cell>
          <cell r="I2098" t="str">
            <v>M2</v>
          </cell>
          <cell r="J2098" t="str">
            <v>COEFICIENTE DE REPRESENTATIVIDADE</v>
          </cell>
          <cell r="K2098">
            <v>250.98</v>
          </cell>
        </row>
        <row r="2099">
          <cell r="G2099">
            <v>96531</v>
          </cell>
          <cell r="H2099" t="str">
            <v>FABRICAÇÃO, MONTAGEM E DESMONTAGEM DE FÔRMA PARA BLOCO DE COROAMENTO, EM MADEIRA SERRADA, E=25 MM, 2 UTILIZAÇÕES. AF_06/2017</v>
          </cell>
          <cell r="I2099" t="str">
            <v>M2</v>
          </cell>
          <cell r="J2099" t="str">
            <v>COEFICIENTE DE REPRESENTATIVIDADE</v>
          </cell>
          <cell r="K2099">
            <v>157.35</v>
          </cell>
        </row>
        <row r="2100">
          <cell r="G2100">
            <v>96532</v>
          </cell>
          <cell r="H2100" t="str">
            <v>FABRICAÇÃO, MONTAGEM E DESMONTAGEM DE FÔRMA PARA SAPATA, EM MADEIRA SERRADA, E=25 MM, 2 UTILIZAÇÕES. AF_06/2017</v>
          </cell>
          <cell r="I2100" t="str">
            <v>M2</v>
          </cell>
          <cell r="J2100" t="str">
            <v>COEFICIENTE DE REPRESENTATIVIDADE</v>
          </cell>
          <cell r="K2100">
            <v>235.44</v>
          </cell>
        </row>
        <row r="2101">
          <cell r="G2101">
            <v>96533</v>
          </cell>
          <cell r="H2101" t="str">
            <v>FABRICAÇÃO, MONTAGEM E DESMONTAGEM DE FÔRMA PARA VIGA BALDRAME, EM MADEIRA SERRADA, E=25 MM, 2 UTILIZAÇÕES. AF_06/2017</v>
          </cell>
          <cell r="I2101" t="str">
            <v>M2</v>
          </cell>
          <cell r="J2101" t="str">
            <v>COEFICIENTE DE REPRESENTATIVIDADE</v>
          </cell>
          <cell r="K2101">
            <v>143.41</v>
          </cell>
        </row>
        <row r="2102">
          <cell r="G2102">
            <v>96534</v>
          </cell>
          <cell r="H2102" t="str">
            <v>FABRICAÇÃO, MONTAGEM E DESMONTAGEM DE FÔRMA PARA BLOCO DE COROAMENTO, EM MADEIRA SERRADA, E=25 MM, 4 UTILIZAÇÕES. AF_06/2017</v>
          </cell>
          <cell r="I2102" t="str">
            <v>M2</v>
          </cell>
          <cell r="J2102" t="str">
            <v>COEFICIENTE DE REPRESENTATIVIDADE</v>
          </cell>
          <cell r="K2102">
            <v>98.14</v>
          </cell>
        </row>
        <row r="2103">
          <cell r="G2103">
            <v>96535</v>
          </cell>
          <cell r="H2103" t="str">
            <v>FABRICAÇÃO, MONTAGEM E DESMONTAGEM DE FÔRMA PARA SAPATA, EM MADEIRA SERRADA, E=25 MM, 4 UTILIZAÇÕES. AF_06/2017</v>
          </cell>
          <cell r="I2103" t="str">
            <v>M2</v>
          </cell>
          <cell r="J2103" t="str">
            <v>COEFICIENTE DE REPRESENTATIVIDADE</v>
          </cell>
          <cell r="K2103">
            <v>150.15</v>
          </cell>
        </row>
        <row r="2104">
          <cell r="G2104">
            <v>96536</v>
          </cell>
          <cell r="H2104" t="str">
            <v>FABRICAÇÃO, MONTAGEM E DESMONTAGEM DE FÔRMA PARA VIGA BALDRAME, EM MADEIRA SERRADA, E=25 MM, 4 UTILIZAÇÕES. AF_06/2017</v>
          </cell>
          <cell r="I2104" t="str">
            <v>M2</v>
          </cell>
          <cell r="J2104" t="str">
            <v>COEFICIENTE DE REPRESENTATIVIDADE</v>
          </cell>
          <cell r="K2104">
            <v>87.47</v>
          </cell>
        </row>
        <row r="2105">
          <cell r="G2105">
            <v>96537</v>
          </cell>
          <cell r="H2105" t="str">
            <v>FABRICAÇÃO, MONTAGEM E DESMONTAGEM DE FÔRMA PARA BLOCO DE COROAMENTO, EM CHAPA DE MADEIRA COMPENSADA RESINADA, E=17 MM, 2 UTILIZAÇÕES. AF_06/2017</v>
          </cell>
          <cell r="I2105" t="str">
            <v>M2</v>
          </cell>
          <cell r="J2105" t="str">
            <v>COEFICIENTE DE REPRESENTATIVIDADE</v>
          </cell>
          <cell r="K2105">
            <v>187.9</v>
          </cell>
        </row>
        <row r="2106">
          <cell r="G2106">
            <v>96538</v>
          </cell>
          <cell r="H2106" t="str">
            <v>FABRICAÇÃO, MONTAGEM E DESMONTAGEM DE FÔRMA PARA SAPATA, EM CHAPA DE MADEIRA COMPENSADA RESINADA, E=17 MM, 2 UTILIZAÇÕES. AF_06/2017</v>
          </cell>
          <cell r="I2106" t="str">
            <v>M2</v>
          </cell>
          <cell r="J2106" t="str">
            <v>COEFICIENTE DE REPRESENTATIVIDADE</v>
          </cell>
          <cell r="K2106">
            <v>218.67</v>
          </cell>
        </row>
        <row r="2107">
          <cell r="G2107">
            <v>96539</v>
          </cell>
          <cell r="H2107" t="str">
            <v>FABRICAÇÃO, MONTAGEM E DESMONTAGEM DE FÔRMA PARA VIGA BALDRAME, EM CHAPA DE MADEIRA COMPENSADA RESINADA, E=17 MM, 2 UTILIZAÇÕES. AF_06/2017</v>
          </cell>
          <cell r="I2107" t="str">
            <v>M2</v>
          </cell>
          <cell r="J2107" t="str">
            <v>COEFICIENTE DE REPRESENTATIVIDADE</v>
          </cell>
          <cell r="K2107">
            <v>102.65</v>
          </cell>
        </row>
        <row r="2108">
          <cell r="G2108">
            <v>96540</v>
          </cell>
          <cell r="H2108" t="str">
            <v>FABRICAÇÃO, MONTAGEM E DESMONTAGEM DE FÔRMA PARA BLOCO DE COROAMENTO, EM CHAPA DE MADEIRA COMPENSADA RESINADA, E=17 MM, 4 UTILIZAÇÕES. AF_06/2017</v>
          </cell>
          <cell r="I2108" t="str">
            <v>M2</v>
          </cell>
          <cell r="J2108" t="str">
            <v>COEFICIENTE DE REPRESENTATIVIDADE</v>
          </cell>
          <cell r="K2108">
            <v>122.44</v>
          </cell>
        </row>
        <row r="2109">
          <cell r="G2109">
            <v>96541</v>
          </cell>
          <cell r="H2109" t="str">
            <v>FABRICAÇÃO, MONTAGEM E DESMONTAGEM DE FÔRMA PARA SAPATA, EM CHAPA DE MADEIRA COMPENSADA RESINADA, E=17 MM, 4 UTILIZAÇÕES. AF_06/2017</v>
          </cell>
          <cell r="I2109" t="str">
            <v>M2</v>
          </cell>
          <cell r="J2109" t="str">
            <v>COEFICIENTE DE REPRESENTATIVIDADE</v>
          </cell>
          <cell r="K2109">
            <v>150.35</v>
          </cell>
        </row>
        <row r="2110">
          <cell r="G2110">
            <v>96542</v>
          </cell>
          <cell r="H2110" t="str">
            <v>FABRICAÇÃO, MONTAGEM E DESMONTAGEM DE FÔRMA PARA VIGA BALDRAME, EM CHAPA DE MADEIRA COMPENSADA RESINADA, E=17 MM, 4 UTILIZAÇÕES. AF_06/2017</v>
          </cell>
          <cell r="I2110" t="str">
            <v>M2</v>
          </cell>
          <cell r="J2110" t="str">
            <v>COEFICIENTE DE REPRESENTATIVIDADE</v>
          </cell>
          <cell r="K2110">
            <v>73.78</v>
          </cell>
        </row>
        <row r="2111">
          <cell r="G2111">
            <v>96543</v>
          </cell>
          <cell r="H2111" t="str">
            <v>ARMAÇÃO DE BLOCO, VIGA BALDRAME E SAPATA UTILIZANDO AÇO CA-60 DE 5 MM - MONTAGEM. AF_06/2017</v>
          </cell>
          <cell r="I2111" t="str">
            <v>KG</v>
          </cell>
          <cell r="J2111" t="str">
            <v>COEFICIENTE DE REPRESENTATIVIDADE</v>
          </cell>
          <cell r="K2111">
            <v>19.579999999999998</v>
          </cell>
        </row>
        <row r="2112">
          <cell r="G2112">
            <v>97747</v>
          </cell>
          <cell r="H2112" t="str">
            <v>MONTAGEM E DESMONTAGEM DE FÔRMA DE PILARES CIRCULARES, COM ÁREA MÉDIA DAS SEÇÕES MAIOR QUE 0,28 M², PÉ-DIREITO DUPLO, EM MADEIRA, 2 UTILIZAÇÕES.  AF_06/2017</v>
          </cell>
          <cell r="I2112" t="str">
            <v>M2</v>
          </cell>
          <cell r="J2112" t="str">
            <v>COEFICIENTE DE REPRESENTATIVIDADE</v>
          </cell>
          <cell r="K2112">
            <v>190.3</v>
          </cell>
        </row>
        <row r="2113">
          <cell r="G2113">
            <v>101791</v>
          </cell>
          <cell r="H2113" t="str">
            <v>FABRICAÇÃO DE ESCORAS DO TIPO PONTALETE, EM MADEIRA, PARA PÉ-DIREITO DUPLO. AF_09/2020</v>
          </cell>
          <cell r="I2113" t="str">
            <v>M</v>
          </cell>
          <cell r="J2113" t="str">
            <v>COEFICIENTE DE REPRESENTATIVIDADE</v>
          </cell>
          <cell r="K2113">
            <v>22.5</v>
          </cell>
        </row>
        <row r="2114">
          <cell r="G2114">
            <v>101792</v>
          </cell>
          <cell r="H2114" t="str">
            <v>ESCORAMENTO DE FÔRMAS DE LAJE EM MADEIRA NÃO APARELHADA, PÉ-DIREITO SIMPLES, INCLUSO TRAVAMENTO, 4 UTILIZAÇÕES. AF_09/2020</v>
          </cell>
          <cell r="I2114" t="str">
            <v>M3</v>
          </cell>
          <cell r="J2114" t="str">
            <v>COEFICIENTE DE REPRESENTATIVIDADE</v>
          </cell>
          <cell r="K2114">
            <v>15.9</v>
          </cell>
        </row>
        <row r="2115">
          <cell r="G2115">
            <v>101793</v>
          </cell>
          <cell r="H2115" t="str">
            <v>ESCORAMENTO DE FÔRMAS DE LAJE EM MADEIRA NÃO APARELHADA, PÉ-DIREITO DUPLO, INCLUSO TRAVAMENTO, 4 UTILIZAÇÕES. AF_09/2020</v>
          </cell>
          <cell r="I2115" t="str">
            <v>M3</v>
          </cell>
          <cell r="J2115" t="str">
            <v>COEFICIENTE DE REPRESENTATIVIDADE</v>
          </cell>
          <cell r="K2115">
            <v>22.66</v>
          </cell>
        </row>
        <row r="2116">
          <cell r="G2116">
            <v>101969</v>
          </cell>
          <cell r="H2116" t="str">
            <v>FABRICAÇÃO DE FÔRMA PARA ESCADAS, COM 2 LANCES EM "U" E LAJE PLANA, EM CHAPA DE MADEIRA COMPENSADA PLASTIFICADA, E=18 MM. AF_11/2020</v>
          </cell>
          <cell r="I2116" t="str">
            <v>M2</v>
          </cell>
          <cell r="J2116" t="str">
            <v>COEFICIENTE DE REPRESENTATIVIDADE</v>
          </cell>
          <cell r="K2116">
            <v>160.69999999999999</v>
          </cell>
        </row>
        <row r="2117">
          <cell r="G2117">
            <v>101971</v>
          </cell>
          <cell r="H2117" t="str">
            <v>FABRICAÇÃO DE FÔRMA PARA ESCADAS, COM 2 LANCES EM "U" E LAJE PLANA, EM CHAPA DE MADEIRA COMPENSADA RESINADA, E= 17 MM. AF_11/2020</v>
          </cell>
          <cell r="I2117" t="str">
            <v>M2</v>
          </cell>
          <cell r="J2117" t="str">
            <v>COEFICIENTE DE REPRESENTATIVIDADE</v>
          </cell>
          <cell r="K2117">
            <v>134.19</v>
          </cell>
        </row>
        <row r="2118">
          <cell r="G2118">
            <v>101973</v>
          </cell>
          <cell r="H2118" t="str">
            <v>FABRICAÇÃO DE FÔRMA PARA ESCADAS, COM 2 LANCES EM "U" E LAJE PLANA, EM MADEIRA SERRADA, E=25 MM. AF_11/2020</v>
          </cell>
          <cell r="I2118" t="str">
            <v>M2</v>
          </cell>
          <cell r="J2118" t="str">
            <v>COEFICIENTE DE REPRESENTATIVIDADE</v>
          </cell>
          <cell r="K2118">
            <v>319.55</v>
          </cell>
        </row>
        <row r="2119">
          <cell r="G2119">
            <v>101974</v>
          </cell>
          <cell r="H2119" t="str">
            <v>MONTAGEM E DESMONTAGEM DE FÔRMA PARA ESCADAS, COM 2 LANCES EM "U" E LAJE PLANA, EM MADEIRA SERRADA, 1 UTILIZAÇÃO. AF_11/2020</v>
          </cell>
          <cell r="I2119" t="str">
            <v>M2</v>
          </cell>
          <cell r="J2119" t="str">
            <v>COEFICIENTE DE REPRESENTATIVIDADE</v>
          </cell>
          <cell r="K2119">
            <v>537.92999999999995</v>
          </cell>
        </row>
        <row r="2120">
          <cell r="G2120">
            <v>101975</v>
          </cell>
          <cell r="H2120" t="str">
            <v>MONTAGEM E DESMONTAGEM DE FÔRMA PARA ESCADAS, COM 2 LANCES EM "U"  E LAJE PLANA, EM MADEIRA SERRADA, 2 UTILIZAÇÕES. AF_11/2020</v>
          </cell>
          <cell r="I2120" t="str">
            <v>M2</v>
          </cell>
          <cell r="J2120" t="str">
            <v>COEFICIENTE DE REPRESENTATIVIDADE</v>
          </cell>
          <cell r="K2120">
            <v>467.34</v>
          </cell>
        </row>
        <row r="2121">
          <cell r="G2121">
            <v>101977</v>
          </cell>
          <cell r="H2121" t="str">
            <v>MONTAGEM E DESMONTAGEM DE FÔRMA PARA ESCADAS, COM 2 LANCES EM "U" E LAJE PLANA, EM CHAPA DE MADEIRA COMPENSADA RESINADA, 2 UTILIZAÇÕES. AF_11/2020</v>
          </cell>
          <cell r="I2121" t="str">
            <v>M2</v>
          </cell>
          <cell r="J2121" t="str">
            <v>COEFICIENTE DE REPRESENTATIVIDADE</v>
          </cell>
          <cell r="K2121">
            <v>233.17</v>
          </cell>
        </row>
        <row r="2122">
          <cell r="G2122">
            <v>101980</v>
          </cell>
          <cell r="H2122" t="str">
            <v>MONTAGEM E DESMONTAGEM DE FÔRMA PARA ESCADAS, COM 2 LANCES EM "U" E LAJE PLANA, EM CHAPA DE MADEIRA COMPENSADA RESINADA, 4 UTILIZAÇÕES. AF_11/2020</v>
          </cell>
          <cell r="I2122" t="str">
            <v>M2</v>
          </cell>
          <cell r="J2122" t="str">
            <v>COEFICIENTE DE REPRESENTATIVIDADE</v>
          </cell>
          <cell r="K2122">
            <v>212.35</v>
          </cell>
        </row>
        <row r="2123">
          <cell r="G2123">
            <v>101981</v>
          </cell>
          <cell r="H2123" t="str">
            <v>MONTAGEM E DESMONTAGEM DE FÔRMA PARA ESCADAS, COM 2 LANCES EM "U" E LAJE PLANA, EM CHAPA DE MADEIRA COMPENSADA PLASTIFICADA, 6 UTILIZAÇÕES. AF_11/2020</v>
          </cell>
          <cell r="I2123" t="str">
            <v>M2</v>
          </cell>
          <cell r="J2123" t="str">
            <v>COEFICIENTE DE REPRESENTATIVIDADE</v>
          </cell>
          <cell r="K2123">
            <v>173.77</v>
          </cell>
        </row>
        <row r="2124">
          <cell r="G2124">
            <v>101982</v>
          </cell>
          <cell r="H2124" t="str">
            <v>MONTAGEM E DESMONTAGEM DE FÔRMA PARA ESCADAS, COM 2 LANCES EM "U" E LAJE PLANA, EM CHAPA DE MADEIRA COMPENSADA PLASTIFICADA, 8 UTILIZAÇÕES. AF_11/2020</v>
          </cell>
          <cell r="I2124" t="str">
            <v>M2</v>
          </cell>
          <cell r="J2124" t="str">
            <v>COEFICIENTE DE REPRESENTATIVIDADE</v>
          </cell>
          <cell r="K2124">
            <v>152.21</v>
          </cell>
        </row>
        <row r="2125">
          <cell r="G2125">
            <v>101983</v>
          </cell>
          <cell r="H2125" t="str">
            <v>MONTAGEM E DESMONTAGEM DE FÔRMA PARA ESCADAS, COM 2 LANCES EM "U" E LAJE PLANA, EM CHAPA DE MADEIRA COMPENSADA PLASTIFICADA, 10 UTILIZAÇÕES. AF_11/2020</v>
          </cell>
          <cell r="I2125" t="str">
            <v>M2</v>
          </cell>
          <cell r="J2125" t="str">
            <v>COEFICIENTE DE REPRESENTATIVIDADE</v>
          </cell>
          <cell r="K2125">
            <v>138.62</v>
          </cell>
        </row>
        <row r="2126">
          <cell r="G2126">
            <v>101985</v>
          </cell>
          <cell r="H2126" t="str">
            <v>FABRICAÇÃO DE FÔRMA PARA ESCADAS, COM 2 LANCES EM "U" E LAJE CASCATA, EM CHAPA DE MADEIRA COMPENSADA PLASTIFICADA, E=18 MM. AF_11/2020</v>
          </cell>
          <cell r="I2126" t="str">
            <v>M2</v>
          </cell>
          <cell r="J2126" t="str">
            <v>COEFICIENTE DE REPRESENTATIVIDADE</v>
          </cell>
          <cell r="K2126">
            <v>166.79</v>
          </cell>
        </row>
        <row r="2127">
          <cell r="G2127">
            <v>101986</v>
          </cell>
          <cell r="H2127" t="str">
            <v>FABRICAÇÃO DE FÔRMA PARA ESCADAS, COM 2 LANCES EM "U" E LAJE CASCATA, EM CHAPA DE MADEIRA COMPENSADA RESINADA, E= 17 MM. AF_11/2020</v>
          </cell>
          <cell r="I2127" t="str">
            <v>M2</v>
          </cell>
          <cell r="J2127" t="str">
            <v>COEFICIENTE DE REPRESENTATIVIDADE</v>
          </cell>
          <cell r="K2127">
            <v>133.09</v>
          </cell>
        </row>
        <row r="2128">
          <cell r="G2128">
            <v>101987</v>
          </cell>
          <cell r="H2128" t="str">
            <v>FABRICAÇÃO DE FÔRMA PARA ESCADAS, COM 2 LANCES EM "U" E LAJE CASCATA, EM MADEIRA SERRADA, E=25 MM. AF_11/2020</v>
          </cell>
          <cell r="I2128" t="str">
            <v>M2</v>
          </cell>
          <cell r="J2128" t="str">
            <v>COEFICIENTE DE REPRESENTATIVIDADE</v>
          </cell>
          <cell r="K2128">
            <v>388.47</v>
          </cell>
        </row>
        <row r="2129">
          <cell r="G2129">
            <v>101988</v>
          </cell>
          <cell r="H2129" t="str">
            <v>FABRICAÇÃO DE FÔRMA PARA ESCADAS, COM 2 LANCES EM "L" E LAJE PLANA, EM CHAPA DE MADEIRA COMPENSADA PLASTIFICADA, E=18 MM. AF_11/2020</v>
          </cell>
          <cell r="I2129" t="str">
            <v>M2</v>
          </cell>
          <cell r="J2129" t="str">
            <v>COEFICIENTE DE REPRESENTATIVIDADE</v>
          </cell>
          <cell r="K2129">
            <v>166.38</v>
          </cell>
        </row>
        <row r="2130">
          <cell r="G2130">
            <v>101989</v>
          </cell>
          <cell r="H2130" t="str">
            <v>FABRICAÇÃO DE FÔRMA PARA ESCADAS, COM 2 LANCES EM "L" E LAJE PLANA, EM CHAPA DE MADEIRA COMPENSADA RESINADA, E= 17 MM. AF_11/2020</v>
          </cell>
          <cell r="I2130" t="str">
            <v>M2</v>
          </cell>
          <cell r="J2130" t="str">
            <v>COEFICIENTE DE REPRESENTATIVIDADE</v>
          </cell>
          <cell r="K2130">
            <v>140.19999999999999</v>
          </cell>
        </row>
        <row r="2131">
          <cell r="G2131">
            <v>101990</v>
          </cell>
          <cell r="H2131" t="str">
            <v>FABRICAÇÃO DE FÔRMA PARA ESCADAS, COM 2 LANCES EM "L" E LAJE PLANA, EM MADEIRA SERRADA, E=25 MM. AF_11/2020</v>
          </cell>
          <cell r="I2131" t="str">
            <v>M2</v>
          </cell>
          <cell r="J2131" t="str">
            <v>COEFICIENTE DE REPRESENTATIVIDADE</v>
          </cell>
          <cell r="K2131">
            <v>344.05</v>
          </cell>
        </row>
        <row r="2132">
          <cell r="G2132">
            <v>101991</v>
          </cell>
          <cell r="H2132" t="str">
            <v>FABRICAÇÃO DE FÔRMA PARA ESCADAS, COM 2 LANCES EM "L" E LAJE CASCATA, EM CHAPA DE MADEIRA COMPENSADA PLASTIFICADA, E=18 MM. AF_11/2020</v>
          </cell>
          <cell r="I2132" t="str">
            <v>M2</v>
          </cell>
          <cell r="J2132" t="str">
            <v>COEFICIENTE DE REPRESENTATIVIDADE</v>
          </cell>
          <cell r="K2132">
            <v>166.42</v>
          </cell>
        </row>
        <row r="2133">
          <cell r="G2133">
            <v>101992</v>
          </cell>
          <cell r="H2133" t="str">
            <v>FABRICAÇÃO DE FÔRMA PARA ESCADAS, COM 2 LANCES EM "L" E LAJE CASCATA, EM CHAPA DE MADEIRA COMPENSADA RESINADA, E= 17 MM. AF_11/2020</v>
          </cell>
          <cell r="I2133" t="str">
            <v>M2</v>
          </cell>
          <cell r="J2133" t="str">
            <v>COEFICIENTE DE REPRESENTATIVIDADE</v>
          </cell>
          <cell r="K2133">
            <v>134.19999999999999</v>
          </cell>
        </row>
        <row r="2134">
          <cell r="G2134">
            <v>101993</v>
          </cell>
          <cell r="H2134" t="str">
            <v>FABRICAÇÃO DE FÔRMA PARA ESCADAS, COM 2 LANCES EM "L" E LAJE CASCATA, EM MADEIRA SERRADA, E=25 MM. AF_11/2020</v>
          </cell>
          <cell r="I2134" t="str">
            <v>M2</v>
          </cell>
          <cell r="J2134" t="str">
            <v>COEFICIENTE DE REPRESENTATIVIDADE</v>
          </cell>
          <cell r="K2134">
            <v>461.41</v>
          </cell>
        </row>
        <row r="2135">
          <cell r="G2135">
            <v>101994</v>
          </cell>
          <cell r="H2135" t="str">
            <v>FABRICAÇÃO DE FÔRMA PARA ESCADAS, COM 1 LANCE E LAJE PLANA, EM CHAPA DE MADEIRA COMPENSADA PLASTIFICADA, E=18 MM. AF_11/2020</v>
          </cell>
          <cell r="I2135" t="str">
            <v>M2</v>
          </cell>
          <cell r="J2135" t="str">
            <v>COEFICIENTE DE REPRESENTATIVIDADE</v>
          </cell>
          <cell r="K2135">
            <v>177.08</v>
          </cell>
        </row>
        <row r="2136">
          <cell r="G2136">
            <v>101995</v>
          </cell>
          <cell r="H2136" t="str">
            <v>FABRICAÇÃO DE FÔRMA PARA ESCADAS, COM 1 LANCE E LAJE PLANA, EM CHAPA DE MADEIRA COMPENSADA RESINADA, E= 17 MM. AF_11/2020</v>
          </cell>
          <cell r="I2136" t="str">
            <v>M2</v>
          </cell>
          <cell r="J2136" t="str">
            <v>COEFICIENTE DE REPRESENTATIVIDADE</v>
          </cell>
          <cell r="K2136">
            <v>147.69</v>
          </cell>
        </row>
        <row r="2137">
          <cell r="G2137">
            <v>101996</v>
          </cell>
          <cell r="H2137" t="str">
            <v>FABRICAÇÃO DE FÔRMA PARA ESCADAS, COM 1 LANCE E LAJE PLANA, EM MADEIRA SERRADA, E=25 MM. AF_11/2020</v>
          </cell>
          <cell r="I2137" t="str">
            <v>M2</v>
          </cell>
          <cell r="J2137" t="str">
            <v>COEFICIENTE DE REPRESENTATIVIDADE</v>
          </cell>
          <cell r="K2137">
            <v>373.38</v>
          </cell>
        </row>
        <row r="2138">
          <cell r="G2138">
            <v>101997</v>
          </cell>
          <cell r="H2138" t="str">
            <v>FABRICAÇÃO DE FÔRMA PARA ESCADAS, COM 1 LANCE E LAJE CASCATA, EM CHAPA DE MADEIRA COMPENSADA PLASTIFICADA, E=18 MM. AF_11/2020</v>
          </cell>
          <cell r="I2138" t="str">
            <v>M2</v>
          </cell>
          <cell r="J2138" t="str">
            <v>COEFICIENTE DE REPRESENTATIVIDADE</v>
          </cell>
          <cell r="K2138">
            <v>166.14</v>
          </cell>
        </row>
        <row r="2139">
          <cell r="G2139">
            <v>101998</v>
          </cell>
          <cell r="H2139" t="str">
            <v>FABRICAÇÃO DE FÔRMA PARA ESCADAS, COM 1 LANCE E LAJE CASCATA, EM CHAPA DE MADEIRA COMPENSADA RESINADA, E= 17 MM. AF_11/2020</v>
          </cell>
          <cell r="I2139" t="str">
            <v>M2</v>
          </cell>
          <cell r="J2139" t="str">
            <v>COEFICIENTE DE REPRESENTATIVIDADE</v>
          </cell>
          <cell r="K2139">
            <v>133.19</v>
          </cell>
        </row>
        <row r="2140">
          <cell r="G2140">
            <v>101999</v>
          </cell>
          <cell r="H2140" t="str">
            <v>FABRICAÇÃO DE FÔRMA PARA ESCADAS, COM 1 LANCE E LAJE CASCATA, EM MADEIRA SERRADA, E=25 MM. AF_11/2020</v>
          </cell>
          <cell r="I2140" t="str">
            <v>M2</v>
          </cell>
          <cell r="J2140" t="str">
            <v>COEFICIENTE DE REPRESENTATIVIDADE</v>
          </cell>
          <cell r="K2140">
            <v>497.11</v>
          </cell>
        </row>
        <row r="2141">
          <cell r="G2141">
            <v>102000</v>
          </cell>
          <cell r="H2141" t="str">
            <v>MONTAGEM E DESMONTAGEM DE FÔRMA PARA ESCADAS, COM 2 LANCES EM "U" E LAJE CASCATA, EM MADEIRA SERRADA, 1 UTILIZAÇÃO. AF_11/2020</v>
          </cell>
          <cell r="I2141" t="str">
            <v>M2</v>
          </cell>
          <cell r="J2141" t="str">
            <v>COEFICIENTE DE REPRESENTATIVIDADE</v>
          </cell>
          <cell r="K2141">
            <v>586.76</v>
          </cell>
        </row>
        <row r="2142">
          <cell r="G2142">
            <v>102001</v>
          </cell>
          <cell r="H2142" t="str">
            <v>MONTAGEM E DESMONTAGEM DE FÔRMA PARA ESCADAS, COM 2 LANCES EM "U" E LAJE CASCATA, EM MADEIRA SERRADA, 2 UTILIZAÇÕES. AF_11/2020</v>
          </cell>
          <cell r="I2142" t="str">
            <v>M2</v>
          </cell>
          <cell r="J2142" t="str">
            <v>COEFICIENTE DE REPRESENTATIVIDADE</v>
          </cell>
          <cell r="K2142">
            <v>519.02</v>
          </cell>
        </row>
        <row r="2143">
          <cell r="G2143">
            <v>102002</v>
          </cell>
          <cell r="H2143" t="str">
            <v>MONTAGEM E DESMONTAGEM DE FÔRMA PARA ESCADAS, COM 2 LANCES EM "U" E LAJE CASCATA, EM CHAPA DE MADEIRA COMPENSADA RESINADA, 2 UTILIZAÇÕES. AF_11/2020</v>
          </cell>
          <cell r="I2143" t="str">
            <v>M2</v>
          </cell>
          <cell r="J2143" t="str">
            <v>COEFICIENTE DE REPRESENTATIVIDADE</v>
          </cell>
          <cell r="K2143">
            <v>232.07</v>
          </cell>
        </row>
        <row r="2144">
          <cell r="G2144">
            <v>102003</v>
          </cell>
          <cell r="H2144" t="str">
            <v>MONTAGEM E DESMONTAGEM DE FÔRMA PARA ESCADAS, COM 2 LANCES EM "U" E LAJE CASCATA, EM CHAPA DE MADEIRA COMPENSADA RESINADA, 4 UTILIZAÇÕES. AF_11/2020</v>
          </cell>
          <cell r="I2144" t="str">
            <v>M2</v>
          </cell>
          <cell r="J2144" t="str">
            <v>COEFICIENTE DE REPRESENTATIVIDADE</v>
          </cell>
          <cell r="K2144">
            <v>212.61</v>
          </cell>
        </row>
        <row r="2145">
          <cell r="G2145">
            <v>102004</v>
          </cell>
          <cell r="H2145" t="str">
            <v>MONTAGEM E DESMONTAGEM DE FÔRMA PARA ESCADAS, COM 2 LANCES EM "U" E LAJE CASCATA, EM CHAPA DE MADEIRA COMPENSADA PLASTIFICADA, 6 UTILIZAÇÕES. AF_11/2020</v>
          </cell>
          <cell r="I2145" t="str">
            <v>M2</v>
          </cell>
          <cell r="J2145" t="str">
            <v>COEFICIENTE DE REPRESENTATIVIDADE</v>
          </cell>
          <cell r="K2145">
            <v>176.44</v>
          </cell>
        </row>
        <row r="2146">
          <cell r="G2146">
            <v>102005</v>
          </cell>
          <cell r="H2146" t="str">
            <v>MONTAGEM E DESMONTAGEM DE FÔRMA PARA ESCADAS, COM 2 LANCES EM "U" E LAJE CASCATA, EM CHAPA DE MADEIRA COMPENSADA PLASTIFICADA, 8 UTILIZAÇÕES. AF_11/2020</v>
          </cell>
          <cell r="I2146" t="str">
            <v>M2</v>
          </cell>
          <cell r="J2146" t="str">
            <v>COEFICIENTE DE REPRESENTATIVIDADE</v>
          </cell>
          <cell r="K2146">
            <v>154.22</v>
          </cell>
        </row>
        <row r="2147">
          <cell r="G2147">
            <v>102006</v>
          </cell>
          <cell r="H2147" t="str">
            <v>MONTAGEM E DESMONTAGEM DE FÔRMA PARA ESCADAS, COM 2 LANCES EM "U" E LAJE CASCATA, EM CHAPA DE MADEIRA COMPENSADA PLASTIFICADA, 10 UTILIZAÇÕES. AF_11/2020</v>
          </cell>
          <cell r="I2147" t="str">
            <v>M2</v>
          </cell>
          <cell r="J2147" t="str">
            <v>COEFICIENTE DE REPRESENTATIVIDADE</v>
          </cell>
          <cell r="K2147">
            <v>140.19999999999999</v>
          </cell>
        </row>
        <row r="2148">
          <cell r="G2148">
            <v>102007</v>
          </cell>
          <cell r="H2148" t="str">
            <v>MONTAGEM E DESMONTAGEM DE FÔRMA PARA ESCADAS, COM 2 LANCES EM "L" E LAJE PLANA, EM MADEIRA SERRADA, 1 UTILIZAÇÃO. AF_11/2020</v>
          </cell>
          <cell r="I2148" t="str">
            <v>M2</v>
          </cell>
          <cell r="J2148" t="str">
            <v>COEFICIENTE DE REPRESENTATIVIDADE</v>
          </cell>
          <cell r="K2148">
            <v>538.44000000000005</v>
          </cell>
        </row>
        <row r="2149">
          <cell r="G2149">
            <v>102008</v>
          </cell>
          <cell r="H2149" t="str">
            <v>MONTAGEM E DESMONTAGEM DE FÔRMA PARA ESCADAS, COM 2 LANCES EM "L" E LAJE PLANA, EM MADEIRA SERRADA, 2 UTILIZAÇÕES. AF_11/2020</v>
          </cell>
          <cell r="I2149" t="str">
            <v>M2</v>
          </cell>
          <cell r="J2149" t="str">
            <v>COEFICIENTE DE REPRESENTATIVIDADE</v>
          </cell>
          <cell r="K2149">
            <v>457.34</v>
          </cell>
        </row>
        <row r="2150">
          <cell r="G2150">
            <v>102009</v>
          </cell>
          <cell r="H2150" t="str">
            <v>MONTAGEM E DESMONTAGEM DE FÔRMA PARA ESCADAS, COM 2 LANCES EM "L" E LAJE PLANA, EM CHAPA DE MADEIRA COMPENSADA RESINADA, 2 UTILIZAÇÕES. AF_11/2020</v>
          </cell>
          <cell r="I2150" t="str">
            <v>M2</v>
          </cell>
          <cell r="J2150" t="str">
            <v>COEFICIENTE DE REPRESENTATIVIDADE</v>
          </cell>
          <cell r="K2150">
            <v>235.15</v>
          </cell>
        </row>
        <row r="2151">
          <cell r="G2151">
            <v>102010</v>
          </cell>
          <cell r="H2151" t="str">
            <v>MONTAGEM E DESMONTAGEM DE FÔRMA PARA ESCADAS, COM 2 LANCES EM "L" E LAJE PLANA, EM CHAPA DE MADEIRA COMPENSADA RESINADA, 4 UTILIZAÇÕES. AF_11/2020</v>
          </cell>
          <cell r="I2151" t="str">
            <v>M2</v>
          </cell>
          <cell r="J2151" t="str">
            <v>COEFICIENTE DE REPRESENTATIVIDADE</v>
          </cell>
          <cell r="K2151">
            <v>212.47</v>
          </cell>
        </row>
        <row r="2152">
          <cell r="G2152">
            <v>102011</v>
          </cell>
          <cell r="H2152" t="str">
            <v>MONTAGEM E DESMONTAGEM DE FÔRMA PARA ESCADAS, COM 2 LANCES EM "L" E LAJE PLANA, EM CHAPA DE MADEIRA COMPENSADA PLASTIFICADA, 6 UTILIZAÇÕES. AF_11/2020</v>
          </cell>
          <cell r="I2152" t="str">
            <v>M2</v>
          </cell>
          <cell r="J2152" t="str">
            <v>COEFICIENTE DE REPRESENTATIVIDADE</v>
          </cell>
          <cell r="K2152">
            <v>172.54</v>
          </cell>
        </row>
        <row r="2153">
          <cell r="G2153">
            <v>102012</v>
          </cell>
          <cell r="H2153" t="str">
            <v>MONTAGEM E DESMONTAGEM DE FÔRMA PARA ESCADAS, COM 2 LANCES EM "L" E LAJE PLANA, EM CHAPA DE MADEIRA COMPENSADA PLASTIFICADA, 8 UTILIZAÇÕES. AF_11/2020</v>
          </cell>
          <cell r="I2153" t="str">
            <v>M2</v>
          </cell>
          <cell r="J2153" t="str">
            <v>COEFICIENTE DE REPRESENTATIVIDADE</v>
          </cell>
          <cell r="K2153">
            <v>150.36000000000001</v>
          </cell>
        </row>
        <row r="2154">
          <cell r="G2154">
            <v>102013</v>
          </cell>
          <cell r="H2154" t="str">
            <v>MONTAGEM E DESMONTAGEM DE FÔRMA PARA ESCADAS, COM 2 LANCES EM "L" E LAJE PLANA, EM CHAPA DE MADEIRA COMPENSADA PLASTIFICADA, 10 UTILIZAÇÕES. AF_11/2020</v>
          </cell>
          <cell r="I2154" t="str">
            <v>M2</v>
          </cell>
          <cell r="J2154" t="str">
            <v>COEFICIENTE DE REPRESENTATIVIDADE</v>
          </cell>
          <cell r="K2154">
            <v>138.04</v>
          </cell>
        </row>
        <row r="2155">
          <cell r="G2155">
            <v>102014</v>
          </cell>
          <cell r="H2155" t="str">
            <v>MONTAGEM E DESMONTAGEM DE FÔRMA PARA ESCADAS, COM 2 LANCES EM "L" E LAJE CASCATA, EM MADEIRA SERRADA, 1 UTILIZAÇÃO. AF_11/2020</v>
          </cell>
          <cell r="I2155" t="str">
            <v>M2</v>
          </cell>
          <cell r="J2155" t="str">
            <v>COEFICIENTE DE REPRESENTATIVIDADE</v>
          </cell>
          <cell r="K2155">
            <v>660.64</v>
          </cell>
        </row>
        <row r="2156">
          <cell r="G2156">
            <v>102015</v>
          </cell>
          <cell r="H2156" t="str">
            <v>MONTAGEM E DESMONTAGEM DE FÔRMA PARA ESCADAS, COM 2 LANCES EM "L" E LAJE CASCATA, EM MADEIRA SERRADA, 2 UTILIZAÇÕES. AF_11/2020</v>
          </cell>
          <cell r="I2156" t="str">
            <v>M2</v>
          </cell>
          <cell r="J2156" t="str">
            <v>COEFICIENTE DE REPRESENTATIVIDADE</v>
          </cell>
          <cell r="K2156">
            <v>561.42999999999995</v>
          </cell>
        </row>
        <row r="2157">
          <cell r="G2157">
            <v>102016</v>
          </cell>
          <cell r="H2157" t="str">
            <v>MONTAGEM E DESMONTAGEM DE FÔRMA PARA ESCADAS, COM 2 LANCES EM "L" E LAJE CASCATA, EM CHAPA DE MADEIRA COMPENSADA RESINADA, 2 UTILIZAÇÕES. AF_11/2020</v>
          </cell>
          <cell r="I2157" t="str">
            <v>M2</v>
          </cell>
          <cell r="J2157" t="str">
            <v>COEFICIENTE DE REPRESENTATIVIDADE</v>
          </cell>
          <cell r="K2157">
            <v>230.13</v>
          </cell>
        </row>
        <row r="2158">
          <cell r="G2158">
            <v>102017</v>
          </cell>
          <cell r="H2158" t="str">
            <v>MONTAGEM E DESMONTAGEM DE FÔRMA PARA ESCADAS, COM 2 LANCES EM "L" E LAJE CASCATA, EM CHAPA DE MADEIRA COMPENSADA RESINADA, 4 UTILIZAÇÕES. AF_11/2020</v>
          </cell>
          <cell r="I2158" t="str">
            <v>M2</v>
          </cell>
          <cell r="J2158" t="str">
            <v>COEFICIENTE DE REPRESENTATIVIDADE</v>
          </cell>
          <cell r="K2158">
            <v>209.13</v>
          </cell>
        </row>
        <row r="2159">
          <cell r="G2159">
            <v>102036</v>
          </cell>
          <cell r="H2159" t="str">
            <v>MONTAGEM E DESMONTAGEM DE FÔRMA PARA ESCADAS, COM 2 LANCES EM "L" E LAJE CASCATA, EM CHAPA DE MADEIRA COMPENSADA PLASTIFICADA, 6 UTILIZAÇÕES. AF_11/2020</v>
          </cell>
          <cell r="I2159" t="str">
            <v>M2</v>
          </cell>
          <cell r="J2159" t="str">
            <v>COEFICIENTE DE REPRESENTATIVIDADE</v>
          </cell>
          <cell r="K2159">
            <v>172.4</v>
          </cell>
        </row>
        <row r="2160">
          <cell r="G2160">
            <v>102037</v>
          </cell>
          <cell r="H2160" t="str">
            <v>MONTAGEM E DESMONTAGEM DE FÔRMA PARA ESCADAS, COM 2 LANCES EM "L" E LAJE CASCATA, EM CHAPA DE MADEIRA COMPENSADA PLASTIFICADA, 8 UTILIZAÇÕES. AF_11/2020</v>
          </cell>
          <cell r="I2160" t="str">
            <v>M2</v>
          </cell>
          <cell r="J2160" t="str">
            <v>COEFICIENTE DE REPRESENTATIVIDADE</v>
          </cell>
          <cell r="K2160">
            <v>150.21</v>
          </cell>
        </row>
        <row r="2161">
          <cell r="G2161">
            <v>102038</v>
          </cell>
          <cell r="H2161" t="str">
            <v>MONTAGEM E DESMONTAGEM DE FÔRMA PARA ESCADAS, COM 2 LANCES EM "L" E LAJE CASCATA, EM CHAPA DE MADEIRA COMPENSADA PLASTIFICADA, 10 UTILIZAÇÕES. AF_11/2020</v>
          </cell>
          <cell r="I2161" t="str">
            <v>M2</v>
          </cell>
          <cell r="J2161" t="str">
            <v>COEFICIENTE DE REPRESENTATIVIDADE</v>
          </cell>
          <cell r="K2161">
            <v>137.88999999999999</v>
          </cell>
        </row>
        <row r="2162">
          <cell r="G2162">
            <v>102039</v>
          </cell>
          <cell r="H2162" t="str">
            <v>MONTAGEM E DESMONTAGEM DE FÔRMA PARA ESCADAS, COM 1 LANCE E LAJE PLANA, EM MADEIRA SERRADA, 1 UTILIZAÇÃO. AF_11/2020</v>
          </cell>
          <cell r="I2162" t="str">
            <v>M2</v>
          </cell>
          <cell r="J2162" t="str">
            <v>COEFICIENTE DE REPRESENTATIVIDADE</v>
          </cell>
          <cell r="K2162">
            <v>576.24</v>
          </cell>
        </row>
        <row r="2163">
          <cell r="G2163">
            <v>102040</v>
          </cell>
          <cell r="H2163" t="str">
            <v>MONTAGEM E DESMONTAGEM DE FÔRMA PARA ESCADAS, COM 1 LANCE E LAJE PLANA, EM MADEIRA SERRADA, 2 UTILIZAÇÕES. AF_11/2020</v>
          </cell>
          <cell r="I2163" t="str">
            <v>M2</v>
          </cell>
          <cell r="J2163" t="str">
            <v>COEFICIENTE DE REPRESENTATIVIDADE</v>
          </cell>
          <cell r="K2163">
            <v>487.08</v>
          </cell>
        </row>
        <row r="2164">
          <cell r="G2164">
            <v>102041</v>
          </cell>
          <cell r="H2164" t="str">
            <v>MONTAGEM E DESMONTAGEM DE FÔRMA PARA ESCADAS, COM 1 LANCE E LAJE PLANA, EM CHAPA DE MADEIRA COMPENSADA RESINADA, 2 UTILIZAÇÕES. AF_11/2020</v>
          </cell>
          <cell r="I2164" t="str">
            <v>M2</v>
          </cell>
          <cell r="J2164" t="str">
            <v>COEFICIENTE DE REPRESENTATIVIDADE</v>
          </cell>
          <cell r="K2164">
            <v>238.19</v>
          </cell>
        </row>
        <row r="2165">
          <cell r="G2165">
            <v>102042</v>
          </cell>
          <cell r="H2165" t="str">
            <v>MONTAGEM E DESMONTAGEM DE FÔRMA PARA ESCADAS, COM 1 LANCE E LAJE PLANA, EM CHAPA DE MADEIRA COMPENSADA RESINADA, 4 UTILIZAÇÕES. AF_11/2020</v>
          </cell>
          <cell r="I2165" t="str">
            <v>M2</v>
          </cell>
          <cell r="J2165" t="str">
            <v>COEFICIENTE DE REPRESENTATIVIDADE</v>
          </cell>
          <cell r="K2165">
            <v>213.49</v>
          </cell>
        </row>
        <row r="2166">
          <cell r="G2166">
            <v>102043</v>
          </cell>
          <cell r="H2166" t="str">
            <v>MONTAGEM E DESMONTAGEM DE FÔRMA PARA ESCADAS, COM 1 LANCE E LAJE PLANA, EM CHAPA DE MADEIRA COMPENSADA PLASTIFICADA, 6 UTILIZAÇÕES. AF_11/2020</v>
          </cell>
          <cell r="I2166" t="str">
            <v>M2</v>
          </cell>
          <cell r="J2166" t="str">
            <v>COEFICIENTE DE REPRESENTATIVIDADE</v>
          </cell>
          <cell r="K2166">
            <v>173.72</v>
          </cell>
        </row>
        <row r="2167">
          <cell r="G2167">
            <v>102044</v>
          </cell>
          <cell r="H2167" t="str">
            <v>MONTAGEM E DESMONTAGEM DE FÔRMA PARA ESCADAS, COM 1 LANCE E LAJE PLANA, EM CHAPA DE MADEIRA COMPENSADA PLASTIFICADA, 8 UTILIZAÇÕES. AF_11/2020</v>
          </cell>
          <cell r="I2167" t="str">
            <v>M2</v>
          </cell>
          <cell r="J2167" t="str">
            <v>COEFICIENTE DE REPRESENTATIVIDADE</v>
          </cell>
          <cell r="K2167">
            <v>152.13</v>
          </cell>
        </row>
        <row r="2168">
          <cell r="G2168">
            <v>102045</v>
          </cell>
          <cell r="H2168" t="str">
            <v>MONTAGEM E DESMONTAGEM DE FÔRMA PARA ESCADAS, COM 1 LANCE E LAJE PLANA, EM CHAPA DE MADEIRA COMPENSADA PLASTIFICADA, 10 UTILIZAÇÕES. AF_11/2020</v>
          </cell>
          <cell r="I2168" t="str">
            <v>M2</v>
          </cell>
          <cell r="J2168" t="str">
            <v>COEFICIENTE DE REPRESENTATIVIDADE</v>
          </cell>
          <cell r="K2168">
            <v>139.16</v>
          </cell>
        </row>
        <row r="2169">
          <cell r="G2169">
            <v>102046</v>
          </cell>
          <cell r="H2169" t="str">
            <v>MONTAGEM E DESMONTAGEM DE FÔRMA PARA ESCADAS, COM 1 LANCE E LAJE CASCATA, EM MADEIRA SERRADA, 1 UTILIZAÇÃO. AF_11/2020</v>
          </cell>
          <cell r="I2169" t="str">
            <v>M2</v>
          </cell>
          <cell r="J2169" t="str">
            <v>COEFICIENTE DE REPRESENTATIVIDADE</v>
          </cell>
          <cell r="K2169">
            <v>686.31</v>
          </cell>
        </row>
        <row r="2170">
          <cell r="G2170">
            <v>102047</v>
          </cell>
          <cell r="H2170" t="str">
            <v>MONTAGEM E DESMONTAGEM DE FÔRMA PARA ESCADAS, COM 1 LANCE E LAJE CASCATA, EM MADEIRA SERRADA, 2 UTILIZAÇÕES. AF_11/2020</v>
          </cell>
          <cell r="I2170" t="str">
            <v>M2</v>
          </cell>
          <cell r="J2170" t="str">
            <v>COEFICIENTE DE REPRESENTATIVIDADE</v>
          </cell>
          <cell r="K2170">
            <v>596.88</v>
          </cell>
        </row>
        <row r="2171">
          <cell r="G2171">
            <v>102048</v>
          </cell>
          <cell r="H2171" t="str">
            <v>MONTAGEM E DESMONTAGEM DE FÔRMA PARA ESCADAS, COM 1 LANCE E LAJE CASCATA, EM CHAPA DE MADEIRA COMPENSADA RESINADA, 2 UTILIZAÇÕES. AF_11/2020</v>
          </cell>
          <cell r="I2171" t="str">
            <v>M2</v>
          </cell>
          <cell r="J2171" t="str">
            <v>COEFICIENTE DE REPRESENTATIVIDADE</v>
          </cell>
          <cell r="K2171">
            <v>226.39</v>
          </cell>
        </row>
        <row r="2172">
          <cell r="G2172">
            <v>102049</v>
          </cell>
          <cell r="H2172" t="str">
            <v>MONTAGEM E DESMONTAGEM DE FÔRMA PARA ESCADAS, COM 1 LANCE E LAJE CASCATA, EM CHAPA DE MADEIRA COMPENSADA RESINADA, 4 UTILIZAÇÕES. AF_11/2020</v>
          </cell>
          <cell r="I2172" t="str">
            <v>M2</v>
          </cell>
          <cell r="J2172" t="str">
            <v>COEFICIENTE DE REPRESENTATIVIDADE</v>
          </cell>
          <cell r="K2172">
            <v>203.3</v>
          </cell>
        </row>
        <row r="2173">
          <cell r="G2173">
            <v>102050</v>
          </cell>
          <cell r="H2173" t="str">
            <v>MONTAGEM E DESMONTAGEM DE FÔRMA PARA ESCADAS, COM 1 LANCE E LAJE CASCATA, EM CHAPA DE MADEIRA COMPENSADA PLASTIFICADA, 6 UTILIZAÇÕES. AF_11/2020</v>
          </cell>
          <cell r="I2173" t="str">
            <v>M2</v>
          </cell>
          <cell r="J2173" t="str">
            <v>COEFICIENTE DE REPRESENTATIVIDADE</v>
          </cell>
          <cell r="K2173">
            <v>168.34</v>
          </cell>
        </row>
        <row r="2174">
          <cell r="G2174">
            <v>102051</v>
          </cell>
          <cell r="H2174" t="str">
            <v>MONTAGEM E DESMONTAGEM DE FÔRMA PARA ESCADAS, COM 1 LANCE E LAJE CASCATA, EM CHAPA DE MADEIRA COMPENSADA PLASTIFICADA, 8 UTILIZAÇÕES. AF_11/2020</v>
          </cell>
          <cell r="I2174" t="str">
            <v>M2</v>
          </cell>
          <cell r="J2174" t="str">
            <v>COEFICIENTE DE REPRESENTATIVIDADE</v>
          </cell>
          <cell r="K2174">
            <v>146.19</v>
          </cell>
        </row>
        <row r="2175">
          <cell r="G2175">
            <v>102052</v>
          </cell>
          <cell r="H2175" t="str">
            <v>MONTAGEM E DESMONTAGEM DE FÔRMA PARA ESCADAS, COM 1 LANCE E LAJE CASCATA, EM CHAPA DE MADEIRA COMPENSADA PLASTIFICADA, 10 UTILIZAÇÕES. AF_11/2020</v>
          </cell>
          <cell r="I2175" t="str">
            <v>M2</v>
          </cell>
          <cell r="J2175" t="str">
            <v>COEFICIENTE DE REPRESENTATIVIDADE</v>
          </cell>
          <cell r="K2175">
            <v>133.88</v>
          </cell>
        </row>
        <row r="2176">
          <cell r="G2176">
            <v>102059</v>
          </cell>
          <cell r="H2176" t="str">
            <v>MONTAGEM E DESMONTAGEM DE FÔRMA PARA ESCADA DUPLA COM 2 LANCES EM "X" E LAJE PLANA, EM MADEIRA SERRADA, 1 UTILIZAÇÃO. AF_11/2020</v>
          </cell>
          <cell r="I2176" t="str">
            <v>M2</v>
          </cell>
          <cell r="J2176" t="str">
            <v>COEFICIENTE DE REPRESENTATIVIDADE</v>
          </cell>
          <cell r="K2176">
            <v>536.70000000000005</v>
          </cell>
        </row>
        <row r="2177">
          <cell r="G2177">
            <v>102060</v>
          </cell>
          <cell r="H2177" t="str">
            <v>MONTAGEM E DESMONTAGEM DE FÔRMA PARA ESCADA DUPLA COM 2 LANCES EM "X" E LAJE PLANA, EM MADEIRA SERRADA, 2 UTILIZAÇÕES. AF_11/2020</v>
          </cell>
          <cell r="I2177" t="str">
            <v>M2</v>
          </cell>
          <cell r="J2177" t="str">
            <v>COEFICIENTE DE REPRESENTATIVIDADE</v>
          </cell>
          <cell r="K2177">
            <v>458.03</v>
          </cell>
        </row>
        <row r="2178">
          <cell r="G2178">
            <v>102061</v>
          </cell>
          <cell r="H2178" t="str">
            <v>MONTAGEM E DESMONTAGEM DE FÔRMA PARA ESCADA DUPLA COM 2 LANCES EM "X" E LAJE PLANA, EM CHAPA DE MADEIRA COMPENSADA RESINADA, 2 UTILIZAÇÕES. AF_11/2020</v>
          </cell>
          <cell r="I2178" t="str">
            <v>M2</v>
          </cell>
          <cell r="J2178" t="str">
            <v>COEFICIENTE DE REPRESENTATIVIDADE</v>
          </cell>
          <cell r="K2178">
            <v>220.59</v>
          </cell>
        </row>
        <row r="2179">
          <cell r="G2179">
            <v>102062</v>
          </cell>
          <cell r="H2179" t="str">
            <v>MONTAGEM E DESMONTAGEM DE FÔRMA PARA ESCADA DUPLA COM 2 LANCES EM "X" E LAJE PLANA, EM CHAPA DE MADEIRA COMPENSADA RESINADA, 4 UTILIZAÇÕES. AF_11/2020</v>
          </cell>
          <cell r="I2179" t="str">
            <v>M2</v>
          </cell>
          <cell r="J2179" t="str">
            <v>COEFICIENTE DE REPRESENTATIVIDADE</v>
          </cell>
          <cell r="K2179">
            <v>201.65</v>
          </cell>
        </row>
        <row r="2180">
          <cell r="G2180">
            <v>102063</v>
          </cell>
          <cell r="H2180" t="str">
            <v>MONTAGEM E DESMONTAGEM DE FÔRMA PARA ESCADA DUPLA COM 2 LANCES EM "X" E LAJE PLANA, EM CHAPA DE MADEIRA COMPENSADA PLASTIFICADA, 6 UTILIZAÇÕES. AF_11/2020</v>
          </cell>
          <cell r="I2180" t="str">
            <v>M2</v>
          </cell>
          <cell r="J2180" t="str">
            <v>COEFICIENTE DE REPRESENTATIVIDADE</v>
          </cell>
          <cell r="K2180">
            <v>163.06</v>
          </cell>
        </row>
        <row r="2181">
          <cell r="G2181">
            <v>102064</v>
          </cell>
          <cell r="H2181" t="str">
            <v>MONTAGEM E DESMONTAGEM DE FÔRMA PARA ESCADA DUPLA COM 2 LANCES EM "X" E LAJE PLANA, EM CHAPA DE MADEIRA COMPENSADA PLASTIFICADA, 8 UTILIZAÇÕES. AF_11/2020</v>
          </cell>
          <cell r="I2181" t="str">
            <v>M2</v>
          </cell>
          <cell r="J2181" t="str">
            <v>COEFICIENTE DE REPRESENTATIVIDADE</v>
          </cell>
          <cell r="K2181">
            <v>141.13</v>
          </cell>
        </row>
        <row r="2182">
          <cell r="G2182">
            <v>102065</v>
          </cell>
          <cell r="H2182" t="str">
            <v>MONTAGEM E DESMONTAGEM DE FÔRMA PARA ESCADA DUPLA COM 2 LANCES EM "X" E LAJE PLANA, EM CHAPA DE MADEIRA COMPENSADA PLASTIFICADA, 10 UTILIZAÇÕES. AF_11/2020</v>
          </cell>
          <cell r="I2182" t="str">
            <v>M2</v>
          </cell>
          <cell r="J2182" t="str">
            <v>COEFICIENTE DE REPRESENTATIVIDADE</v>
          </cell>
          <cell r="K2182">
            <v>129</v>
          </cell>
        </row>
        <row r="2183">
          <cell r="G2183">
            <v>102066</v>
          </cell>
          <cell r="H2183" t="str">
            <v>MONTAGEM E DESMONTAGEM DE FÔRMA PARA ESCADA DUPLA COM 2 LANCES EM "X" E LAJE CASCATA, EM MADEIRA SERRADA, 1 UTILIZAÇÃO. AF_11/2020</v>
          </cell>
          <cell r="I2183" t="str">
            <v>M2</v>
          </cell>
          <cell r="J2183" t="str">
            <v>COEFICIENTE DE REPRESENTATIVIDADE</v>
          </cell>
          <cell r="K2183">
            <v>595.71</v>
          </cell>
        </row>
        <row r="2184">
          <cell r="G2184">
            <v>102067</v>
          </cell>
          <cell r="H2184" t="str">
            <v>MONTAGEM E DESMONTAGEM DE FÔRMA PARA ESCADA DUPLA COM 2 LANCES EM "X" E LAJE CASCATA, EM MADEIRA SERRADA, 2 UTILIZAÇÕES. AF_11/2020</v>
          </cell>
          <cell r="I2184" t="str">
            <v>M2</v>
          </cell>
          <cell r="J2184" t="str">
            <v>COEFICIENTE DE REPRESENTATIVIDADE</v>
          </cell>
          <cell r="K2184">
            <v>521.53</v>
          </cell>
        </row>
        <row r="2185">
          <cell r="G2185">
            <v>102068</v>
          </cell>
          <cell r="H2185" t="str">
            <v>MONTAGEM E DESMONTAGEM DE FÔRMA PARA ESCADA DUPLA COM 2 LANCES EM "X" E LAJE CASCATA, EM CHAPA DE MADEIRA COMPENSADA RESINADA, 2 UTILIZAÇÕES. AF_11/2020</v>
          </cell>
          <cell r="I2185" t="str">
            <v>M2</v>
          </cell>
          <cell r="J2185" t="str">
            <v>COEFICIENTE DE REPRESENTATIVIDADE</v>
          </cell>
          <cell r="K2185">
            <v>207.11</v>
          </cell>
        </row>
        <row r="2186">
          <cell r="G2186">
            <v>102069</v>
          </cell>
          <cell r="H2186" t="str">
            <v>MONTAGEM E DESMONTAGEM DE FÔRMA PARA ESCADA DUPLA COM 2 LANCES EM "X" E LAJE CASCATA, EM CHAPA DE MADEIRA COMPENSADA RESINADA, 4 UTILIZAÇÕES. AF_11/2020</v>
          </cell>
          <cell r="I2186" t="str">
            <v>M2</v>
          </cell>
          <cell r="J2186" t="str">
            <v>COEFICIENTE DE REPRESENTATIVIDADE</v>
          </cell>
          <cell r="K2186">
            <v>189.9</v>
          </cell>
        </row>
        <row r="2187">
          <cell r="G2187">
            <v>102070</v>
          </cell>
          <cell r="H2187" t="str">
            <v>MONTAGEM E DESMONTAGEM DE FÔRMA PARA ESCADA DUPLA COM 2 LANCES EM "X" E LAJE CASCATA, EM CHAPA DE MADEIRA COMPENSADA PLASTIFICADA, 6 UTILIZAÇÕES. AF_11/2020</v>
          </cell>
          <cell r="I2187" t="str">
            <v>M2</v>
          </cell>
          <cell r="J2187" t="str">
            <v>COEFICIENTE DE REPRESENTATIVIDADE</v>
          </cell>
          <cell r="K2187">
            <v>156.44999999999999</v>
          </cell>
        </row>
        <row r="2188">
          <cell r="G2188">
            <v>102071</v>
          </cell>
          <cell r="H2188" t="str">
            <v>MONTAGEM E DESMONTAGEM DE FÔRMA PARA ESCADA DUPLA COM 2 LANCES EM "X" E LAJE CASCATA, EM CHAPA DE MADEIRA COMPENSADA PLASTIFICADA, 8 UTILIZAÇÕES. AF_11/2020</v>
          </cell>
          <cell r="I2188" t="str">
            <v>M2</v>
          </cell>
          <cell r="J2188" t="str">
            <v>COEFICIENTE DE REPRESENTATIVIDADE</v>
          </cell>
          <cell r="K2188">
            <v>135.79</v>
          </cell>
        </row>
        <row r="2189">
          <cell r="G2189">
            <v>102072</v>
          </cell>
          <cell r="H2189" t="str">
            <v>MONTAGEM E DESMONTAGEM DE FÔRMA PARA ESCADA DUPLA COM 2 LANCES EM "X" E LAJE CASCATA, EM CHAPA DE MADEIRA COMPENSADA PLASTIFICADA, 10 UTILIZAÇÕES. AF_11/2020</v>
          </cell>
          <cell r="I2189" t="str">
            <v>M2</v>
          </cell>
          <cell r="J2189" t="str">
            <v>COEFICIENTE DE REPRESENTATIVIDADE</v>
          </cell>
          <cell r="K2189">
            <v>128.71</v>
          </cell>
        </row>
        <row r="2190">
          <cell r="G2190">
            <v>102073</v>
          </cell>
          <cell r="H2190" t="str">
            <v>ESCADA EM CONCRETO ARMADO MOLDADO IN LOCO, FCK 20 MPA, COM 1 LANCE E LAJE PLANA, FÔRMA EM CHAPA DE MADEIRA COMPENSADA RESINADA. AF_11/2020</v>
          </cell>
          <cell r="I2190" t="str">
            <v>M3</v>
          </cell>
          <cell r="J2190" t="str">
            <v>ATRIBUÍDO SÃO PAULO</v>
          </cell>
          <cell r="K2190">
            <v>3113.63</v>
          </cell>
        </row>
        <row r="2191">
          <cell r="G2191">
            <v>102074</v>
          </cell>
          <cell r="H2191" t="str">
            <v>ESCADA EM CONCRETO ARMADO MOLDADO IN LOCO, FCK 20 MPA, COM 2 LANCES EM "U" E LAJE PLANA, FÔRMA EM CHAPA DE MADEIRA COMPENSADA RESINADA. AF_11/2020</v>
          </cell>
          <cell r="I2191" t="str">
            <v>M3</v>
          </cell>
          <cell r="J2191" t="str">
            <v>ATRIBUÍDO SÃO PAULO</v>
          </cell>
          <cell r="K2191">
            <v>3961.2</v>
          </cell>
        </row>
        <row r="2192">
          <cell r="G2192">
            <v>102075</v>
          </cell>
          <cell r="H2192" t="str">
            <v>ESCADA EM CONCRETO ARMADO MOLDADO IN LOCO, FCK 20 MPA, COM 2 LANCES EM "L" E LAJE PLANA, FÔRMA EM CHAPA DE MADEIRA COMPENSADA RESINADA. AF_11/2020</v>
          </cell>
          <cell r="I2192" t="str">
            <v>M3</v>
          </cell>
          <cell r="J2192" t="str">
            <v>ATRIBUÍDO SÃO PAULO</v>
          </cell>
          <cell r="K2192">
            <v>4229.33</v>
          </cell>
        </row>
        <row r="2193">
          <cell r="G2193">
            <v>102076</v>
          </cell>
          <cell r="H2193" t="str">
            <v>ESCADA EM CONCRETO ARMADO MOLDADO IN LOCO, FCK 20 MPA, COM 2 LANCES EM "X" E LAJE PLANA, FÔRMA EM CHAPA DE MADEIRA COMPENSADA RESINADA. AF_11/2020</v>
          </cell>
          <cell r="I2193" t="str">
            <v>M3</v>
          </cell>
          <cell r="J2193" t="str">
            <v>ATRIBUÍDO SÃO PAULO</v>
          </cell>
          <cell r="K2193">
            <v>4334.96</v>
          </cell>
        </row>
        <row r="2194">
          <cell r="G2194">
            <v>102077</v>
          </cell>
          <cell r="H2194" t="str">
            <v>ESCADA EM CONCRETO ARMADO MOLDADO IN LOCO, FCK 20 MPA, COM 1 LANCE E LAJE CASCATA, FÔRMA EM CHAPA DE MADEIRA COMPENSADA RESINADA. AF_11/2020</v>
          </cell>
          <cell r="I2194" t="str">
            <v>M3</v>
          </cell>
          <cell r="J2194" t="str">
            <v>ATRIBUÍDO SÃO PAULO</v>
          </cell>
          <cell r="K2194">
            <v>4689.3</v>
          </cell>
        </row>
        <row r="2195">
          <cell r="G2195">
            <v>102078</v>
          </cell>
          <cell r="H2195" t="str">
            <v>ESCADA EM CONCRETO ARMADO MOLDADO IN LOCO, FCK 20 MPA, COM 2 LANCES EM "U" E LAJE CASCATA, FÔRMA EM CHAPA DE MADEIRA COMPENSADA RESINADA. AF_11/2020</v>
          </cell>
          <cell r="I2195" t="str">
            <v>M3</v>
          </cell>
          <cell r="J2195" t="str">
            <v>ATRIBUÍDO SÃO PAULO</v>
          </cell>
          <cell r="K2195">
            <v>4702.37</v>
          </cell>
        </row>
        <row r="2196">
          <cell r="G2196">
            <v>102079</v>
          </cell>
          <cell r="H2196" t="str">
            <v>ESCADA EM CONCRETO ARMADO MOLDADO IN LOCO, FCK 20 MPA, COM 2 LANCES EM "L" E LAJE CASCATA, FÔRMA EM CHAPA DE MADEIRA COMPENSADA RESINADA. AF_11/2020</v>
          </cell>
          <cell r="I2196" t="str">
            <v>M3</v>
          </cell>
          <cell r="J2196" t="str">
            <v>ATRIBUÍDO SÃO PAULO</v>
          </cell>
          <cell r="K2196">
            <v>4603.4799999999996</v>
          </cell>
        </row>
        <row r="2197">
          <cell r="G2197">
            <v>102080</v>
          </cell>
          <cell r="H2197" t="str">
            <v>ESCADA EM CONCRETO ARMADO MOLDADO IN LOCO, FCK 20 MPA, COM 2 LANCES EM "X" E LAJE CASCATA, FÔRMA EM CHAPA DE MADEIRA COMPENSADA RESINADA. AF_11/2020</v>
          </cell>
          <cell r="I2197" t="str">
            <v>M3</v>
          </cell>
          <cell r="J2197" t="str">
            <v>ATRIBUÍDO SÃO PAULO</v>
          </cell>
          <cell r="K2197">
            <v>4129.72</v>
          </cell>
        </row>
        <row r="2198">
          <cell r="G2198">
            <v>102086</v>
          </cell>
          <cell r="H2198" t="str">
            <v>FABRICAÇÃO DE FÔRMA PARA ESCADA DUPLA COM 2 LANCES EM "X" E LAJE PLANA, EM CHAPA DE MADEIRA COMPENSADA PLASTIFICADA, E=18 MM. AF_11/2020</v>
          </cell>
          <cell r="I2198" t="str">
            <v>M2</v>
          </cell>
          <cell r="J2198" t="str">
            <v>COEFICIENTE DE REPRESENTATIVIDADE</v>
          </cell>
          <cell r="K2198">
            <v>169.64</v>
          </cell>
        </row>
        <row r="2199">
          <cell r="G2199">
            <v>102087</v>
          </cell>
          <cell r="H2199" t="str">
            <v>FABRICAÇÃO DE FÔRMA PARA ESCADA DUPLA COM 2 LANCES EM "X" E LAJE PLANA, EM CHAPA DE MADEIRA COMPENSADA RESINADA, E= 17 MM. AF_11/2020</v>
          </cell>
          <cell r="I2199" t="str">
            <v>M2</v>
          </cell>
          <cell r="J2199" t="str">
            <v>COEFICIENTE DE REPRESENTATIVIDADE</v>
          </cell>
          <cell r="K2199">
            <v>142.16</v>
          </cell>
        </row>
        <row r="2200">
          <cell r="G2200">
            <v>102088</v>
          </cell>
          <cell r="H2200" t="str">
            <v>FABRICAÇÃO DE FÔRMA PARA ESCADA DUPLA COM 2 LANCES EM X E LAJE PLANA, EM MADEIRA SERRADA, E=25 MM. AF_11/2020</v>
          </cell>
          <cell r="I2200" t="str">
            <v>M2</v>
          </cell>
          <cell r="J2200" t="str">
            <v>COEFICIENTE DE REPRESENTATIVIDADE</v>
          </cell>
          <cell r="K2200">
            <v>344.39</v>
          </cell>
        </row>
        <row r="2201">
          <cell r="G2201">
            <v>102089</v>
          </cell>
          <cell r="H2201" t="str">
            <v>FABRICAÇÃO DE FÔRMA PARA ESCADA DUPLA COM 2 LANCES EM "X" E LAJE CASCATA, EM CHAPA DE MADEIRA COMPENSADA PLASTIFICADA, E=18 MM. AF_11/2020</v>
          </cell>
          <cell r="I2201" t="str">
            <v>M2</v>
          </cell>
          <cell r="J2201" t="str">
            <v>COEFICIENTE DE REPRESENTATIVIDADE</v>
          </cell>
          <cell r="K2201">
            <v>158.02000000000001</v>
          </cell>
        </row>
        <row r="2202">
          <cell r="G2202">
            <v>102090</v>
          </cell>
          <cell r="H2202" t="str">
            <v>FABRICAÇÃO DE FÔRMA PARA ESCADA DUPLA COM 2 LANCES EM "X" E LAJE CASCATA, EM CHAPA DE MADEIRA COMPENSADA RESINADA, E= 17 MM. AF_11/2020</v>
          </cell>
          <cell r="I2202" t="str">
            <v>M2</v>
          </cell>
          <cell r="J2202" t="str">
            <v>COEFICIENTE DE REPRESENTATIVIDADE</v>
          </cell>
          <cell r="K2202">
            <v>126.84</v>
          </cell>
        </row>
        <row r="2203">
          <cell r="G2203">
            <v>102091</v>
          </cell>
          <cell r="H2203" t="str">
            <v>FABRICAÇÃO DE FÔRMA PARA ESCADA DUPLA COM 2 LANCES EM X E LAJE CASCATA, EM MADEIRA SERRADA, E=25 MM. AF_11/2020</v>
          </cell>
          <cell r="I2203" t="str">
            <v>M2</v>
          </cell>
          <cell r="J2203" t="str">
            <v>COEFICIENTE DE REPRESENTATIVIDADE</v>
          </cell>
          <cell r="K2203">
            <v>413.91</v>
          </cell>
        </row>
        <row r="2204">
          <cell r="G2204">
            <v>89996</v>
          </cell>
          <cell r="H2204" t="str">
            <v>ARMAÇÃO VERTICAL DE ALVENARIA ESTRUTURAL; DIÂMETRO DE 10,0 MM. AF_01/2015</v>
          </cell>
          <cell r="I2204" t="str">
            <v>KG</v>
          </cell>
          <cell r="J2204" t="str">
            <v>COEFICIENTE DE REPRESENTATIVIDADE</v>
          </cell>
          <cell r="K2204">
            <v>13.86</v>
          </cell>
        </row>
        <row r="2205">
          <cell r="G2205">
            <v>89997</v>
          </cell>
          <cell r="H2205" t="str">
            <v>ARMAÇÃO VERTICAL DE ALVENARIA ESTRUTURAL; DIÂMETRO DE 12,5 MM. AF_01/2015</v>
          </cell>
          <cell r="I2205" t="str">
            <v>KG</v>
          </cell>
          <cell r="J2205" t="str">
            <v>COLETADO</v>
          </cell>
          <cell r="K2205">
            <v>11.59</v>
          </cell>
        </row>
        <row r="2206">
          <cell r="G2206">
            <v>89998</v>
          </cell>
          <cell r="H2206" t="str">
            <v>ARMAÇÃO DE CINTA DE ALVENARIA ESTRUTURAL; DIÂMETRO DE 10,0 MM. AF_01/2015</v>
          </cell>
          <cell r="I2206" t="str">
            <v>KG</v>
          </cell>
          <cell r="J2206" t="str">
            <v>COEFICIENTE DE REPRESENTATIVIDADE</v>
          </cell>
          <cell r="K2206">
            <v>13.46</v>
          </cell>
        </row>
        <row r="2207">
          <cell r="G2207">
            <v>89999</v>
          </cell>
          <cell r="H2207" t="str">
            <v>ARMAÇÃO DE VERGA E CONTRAVERGA DE ALVENARIA ESTRUTURAL; DIÂMETRO DE 8,0 MM. AF_01/2015</v>
          </cell>
          <cell r="I2207" t="str">
            <v>KG</v>
          </cell>
          <cell r="J2207" t="str">
            <v>COEFICIENTE DE REPRESENTATIVIDADE</v>
          </cell>
          <cell r="K2207">
            <v>17.22</v>
          </cell>
        </row>
        <row r="2208">
          <cell r="G2208">
            <v>90000</v>
          </cell>
          <cell r="H2208" t="str">
            <v>ARMAÇÃO DE VERGA E CONTRAVERGA DE ALVENARIA ESTRUTURAL; DIÂMETRO DE 10,0 MM. AF_01/2015</v>
          </cell>
          <cell r="I2208" t="str">
            <v>KG</v>
          </cell>
          <cell r="J2208" t="str">
            <v>COEFICIENTE DE REPRESENTATIVIDADE</v>
          </cell>
          <cell r="K2208">
            <v>14.88</v>
          </cell>
        </row>
        <row r="2209">
          <cell r="G2209">
            <v>91593</v>
          </cell>
          <cell r="H2209" t="str">
            <v>ARMAÇÃO DO SISTEMA DE PAREDES DE CONCRETO, EXECUTADA EM PAREDES DE EDIFICAÇÕES DE MÚLTIPLOS PAVIMENTOS, TELA Q-138. AF_06/2019</v>
          </cell>
          <cell r="I2209" t="str">
            <v>KG</v>
          </cell>
          <cell r="J2209" t="str">
            <v>COEFICIENTE DE REPRESENTATIVIDADE</v>
          </cell>
          <cell r="K2209">
            <v>16.98</v>
          </cell>
        </row>
        <row r="2210">
          <cell r="G2210">
            <v>91594</v>
          </cell>
          <cell r="H2210" t="str">
            <v>ARMAÇÃO DO SISTEMA DE PAREDES DE CONCRETO, EXECUTADA EM PAREDES DE EDIFICAÇÕES TÉRREAS OU DE MÚLTIPLOS PAVIMENTOS, TELA Q-92. AF_06/2019</v>
          </cell>
          <cell r="I2210" t="str">
            <v>KG</v>
          </cell>
          <cell r="J2210" t="str">
            <v>COEFICIENTE DE REPRESENTATIVIDADE</v>
          </cell>
          <cell r="K2210">
            <v>17.29</v>
          </cell>
        </row>
        <row r="2211">
          <cell r="G2211">
            <v>91595</v>
          </cell>
          <cell r="H2211" t="str">
            <v>ARMAÇÃO DO SISTEMA DE PAREDES DE CONCRETO, EXECUTADA EM PAREDES DE EDIFICAÇÕES TÉRREAS, TELA Q-61. AF_06/2019</v>
          </cell>
          <cell r="I2211" t="str">
            <v>KG</v>
          </cell>
          <cell r="J2211" t="str">
            <v>COEFICIENTE DE REPRESENTATIVIDADE</v>
          </cell>
          <cell r="K2211">
            <v>17.7</v>
          </cell>
        </row>
        <row r="2212">
          <cell r="G2212">
            <v>91596</v>
          </cell>
          <cell r="H2212" t="str">
            <v>ARMAÇÃO DO SISTEMA DE PAREDES DE CONCRETO, EXECUTADA COMO ARMADURA POSITIVA DE LAJES, TELA Q-138. AF_06/2019</v>
          </cell>
          <cell r="I2212" t="str">
            <v>KG</v>
          </cell>
          <cell r="J2212" t="str">
            <v>COEFICIENTE DE REPRESENTATIVIDADE</v>
          </cell>
          <cell r="K2212">
            <v>17.22</v>
          </cell>
        </row>
        <row r="2213">
          <cell r="G2213">
            <v>91597</v>
          </cell>
          <cell r="H2213" t="str">
            <v>ARMAÇÃO DO SISTEMA DE PAREDES DE CONCRETO, EXECUTADA COMO ARMADURA NEGATIVA DE LAJES, TELA T-196. AF_06/2019</v>
          </cell>
          <cell r="I2213" t="str">
            <v>KG</v>
          </cell>
          <cell r="J2213" t="str">
            <v>COEFICIENTE DE REPRESENTATIVIDADE</v>
          </cell>
          <cell r="K2213">
            <v>11.92</v>
          </cell>
        </row>
        <row r="2214">
          <cell r="G2214">
            <v>91598</v>
          </cell>
          <cell r="H2214" t="str">
            <v>ARMAÇÃO DO SISTEMA DE PAREDES DE CONCRETO, EXECUTADA COMO ARMADURA POSITIVA DE LAJES, TELA Q-113. AF_06/2019</v>
          </cell>
          <cell r="I2214" t="str">
            <v>KG</v>
          </cell>
          <cell r="J2214" t="str">
            <v>COEFICIENTE DE REPRESENTATIVIDADE</v>
          </cell>
          <cell r="K2214">
            <v>16.66</v>
          </cell>
        </row>
        <row r="2215">
          <cell r="G2215">
            <v>91599</v>
          </cell>
          <cell r="H2215" t="str">
            <v>ARMAÇÃO DO SISTEMA DE PAREDES DE CONCRETO, EXECUTADA COMO ARMADURA NEGATIVA DE LAJES, TELA L-159. AF_06/2019</v>
          </cell>
          <cell r="I2215" t="str">
            <v>KG</v>
          </cell>
          <cell r="J2215" t="str">
            <v>COEFICIENTE DE REPRESENTATIVIDADE</v>
          </cell>
          <cell r="K2215">
            <v>12.28</v>
          </cell>
        </row>
        <row r="2216">
          <cell r="G2216">
            <v>91600</v>
          </cell>
          <cell r="H2216" t="str">
            <v>ARMAÇÃO DO SISTEMA DE PAREDES DE CONCRETO, EXECUTADA EM PLATIBANDAS, TELA Q-92. AF_06/2019</v>
          </cell>
          <cell r="I2216" t="str">
            <v>KG</v>
          </cell>
          <cell r="J2216" t="str">
            <v>COEFICIENTE DE REPRESENTATIVIDADE</v>
          </cell>
          <cell r="K2216">
            <v>19.100000000000001</v>
          </cell>
        </row>
        <row r="2217">
          <cell r="G2217">
            <v>91601</v>
          </cell>
          <cell r="H2217" t="str">
            <v>ARMAÇÃO DO SISTEMA DE PAREDES DE CONCRETO, EXECUTADA COMO REFORÇO, VERGALHÃO DE 6,3 MM DE DIÂMETRO. AF_06/2019</v>
          </cell>
          <cell r="I2217" t="str">
            <v>KG</v>
          </cell>
          <cell r="J2217" t="str">
            <v>COEFICIENTE DE REPRESENTATIVIDADE</v>
          </cell>
          <cell r="K2217">
            <v>16.22</v>
          </cell>
        </row>
        <row r="2218">
          <cell r="G2218">
            <v>91602</v>
          </cell>
          <cell r="H2218" t="str">
            <v>ARMAÇÃO DO SISTEMA DE PAREDES DE CONCRETO, EXECUTADA COMO REFORÇO, VERGALHÃO DE 8,0 MM DE DIÂMETRO. AF_06/2019</v>
          </cell>
          <cell r="I2218" t="str">
            <v>KG</v>
          </cell>
          <cell r="J2218" t="str">
            <v>COEFICIENTE DE REPRESENTATIVIDADE</v>
          </cell>
          <cell r="K2218">
            <v>15.55</v>
          </cell>
        </row>
        <row r="2219">
          <cell r="G2219">
            <v>91603</v>
          </cell>
          <cell r="H2219" t="str">
            <v>ARMAÇÃO DO SISTEMA DE PAREDES DE CONCRETO, EXECUTADA COMO REFORÇO, VERGALHÃO DE 10,0 MM DE DIÂMETRO. AF_06/2019</v>
          </cell>
          <cell r="I2219" t="str">
            <v>KG</v>
          </cell>
          <cell r="J2219" t="str">
            <v>COEFICIENTE DE REPRESENTATIVIDADE</v>
          </cell>
          <cell r="K2219">
            <v>14.68</v>
          </cell>
        </row>
        <row r="2220">
          <cell r="G2220">
            <v>92759</v>
          </cell>
          <cell r="H2220" t="str">
            <v>ARMAÇÃO DE PILAR OU VIGA DE UMA ESTRUTURA CONVENCIONAL DE CONCRETO ARMADO EM UM EDIFÍCIO DE MÚLTIPLOS PAVIMENTOS UTILIZANDO AÇO CA-60 DE 5,0 MM - MONTAGEM. AF_12/2015</v>
          </cell>
          <cell r="I2220" t="str">
            <v>KG</v>
          </cell>
          <cell r="J2220" t="str">
            <v>COEFICIENTE DE REPRESENTATIVIDADE</v>
          </cell>
          <cell r="K2220">
            <v>17.420000000000002</v>
          </cell>
        </row>
        <row r="2221">
          <cell r="G2221">
            <v>92760</v>
          </cell>
          <cell r="H2221" t="str">
            <v>ARMAÇÃO DE PILAR OU VIGA DE UMA ESTRUTURA CONVENCIONAL DE CONCRETO ARMADO EM UM EDIFÍCIO DE MÚLTIPLOS PAVIMENTOS UTILIZANDO AÇO CA-50 DE 6,3 MM - MONTAGEM. AF_12/2015</v>
          </cell>
          <cell r="I2221" t="str">
            <v>KG</v>
          </cell>
          <cell r="J2221" t="str">
            <v>COEFICIENTE DE REPRESENTATIVIDADE</v>
          </cell>
          <cell r="K2221">
            <v>17.350000000000001</v>
          </cell>
        </row>
        <row r="2222">
          <cell r="G2222">
            <v>92761</v>
          </cell>
          <cell r="H2222" t="str">
            <v>ARMAÇÃO DE PILAR OU VIGA DE UMA ESTRUTURA CONVENCIONAL DE CONCRETO ARMADO EM UM EDIFÍCIO DE MÚLTIPLOS PAVIMENTOS UTILIZANDO AÇO CA-50 DE 8,0 MM - MONTAGEM. AF_12/2015</v>
          </cell>
          <cell r="I2222" t="str">
            <v>KG</v>
          </cell>
          <cell r="J2222" t="str">
            <v>COEFICIENTE DE REPRESENTATIVIDADE</v>
          </cell>
          <cell r="K2222">
            <v>16.96</v>
          </cell>
        </row>
        <row r="2223">
          <cell r="G2223">
            <v>92762</v>
          </cell>
          <cell r="H2223" t="str">
            <v>ARMAÇÃO DE PILAR OU VIGA DE UMA ESTRUTURA CONVENCIONAL DE CONCRETO ARMADO EM UM EDIFÍCIO DE MÚLTIPLOS PAVIMENTOS UTILIZANDO AÇO CA-50 DE 10,0 MM - MONTAGEM. AF_12/2015</v>
          </cell>
          <cell r="I2223" t="str">
            <v>KG</v>
          </cell>
          <cell r="J2223" t="str">
            <v>COEFICIENTE DE REPRESENTATIVIDADE</v>
          </cell>
          <cell r="K2223">
            <v>15.51</v>
          </cell>
        </row>
        <row r="2224">
          <cell r="G2224">
            <v>92763</v>
          </cell>
          <cell r="H2224" t="str">
            <v>ARMAÇÃO DE PILAR OU VIGA DE UMA ESTRUTURA CONVENCIONAL DE CONCRETO ARMADO EM UM EDIFÍCIO DE MÚLTIPLOS PAVIMENTOS UTILIZANDO AÇO CA-50 DE 12,5 MM - MONTAGEM. AF_12/2015</v>
          </cell>
          <cell r="I2224" t="str">
            <v>KG</v>
          </cell>
          <cell r="J2224" t="str">
            <v>COEFICIENTE DE REPRESENTATIVIDADE</v>
          </cell>
          <cell r="K2224">
            <v>13.25</v>
          </cell>
        </row>
        <row r="2225">
          <cell r="G2225">
            <v>92764</v>
          </cell>
          <cell r="H2225" t="str">
            <v>ARMAÇÃO DE PILAR OU VIGA DE UMA ESTRUTURA CONVENCIONAL DE CONCRETO ARMADO EM UM EDIFÍCIO DE MÚLTIPLOS PAVIMENTOS UTILIZANDO AÇO CA-50 DE 16,0 MM - MONTAGEM. AF_12/2015</v>
          </cell>
          <cell r="I2225" t="str">
            <v>KG</v>
          </cell>
          <cell r="J2225" t="str">
            <v>COEFICIENTE DE REPRESENTATIVIDADE</v>
          </cell>
          <cell r="K2225">
            <v>12.88</v>
          </cell>
        </row>
        <row r="2226">
          <cell r="G2226">
            <v>92765</v>
          </cell>
          <cell r="H2226" t="str">
            <v>ARMAÇÃO DE PILAR OU VIGA DE UMA ESTRUTURA CONVENCIONAL DE CONCRETO ARMADO EM UM EDIFÍCIO DE MÚLTIPLOS PAVIMENTOS UTILIZANDO AÇO CA-50 DE 20,0 MM - MONTAGEM. AF_12/2015</v>
          </cell>
          <cell r="I2226" t="str">
            <v>KG</v>
          </cell>
          <cell r="J2226" t="str">
            <v>COEFICIENTE DE REPRESENTATIVIDADE</v>
          </cell>
          <cell r="K2226">
            <v>14.75</v>
          </cell>
        </row>
        <row r="2227">
          <cell r="G2227">
            <v>92766</v>
          </cell>
          <cell r="H2227" t="str">
            <v>ARMAÇÃO DE PILAR OU VIGA DE UMA ESTRUTURA CONVENCIONAL DE CONCRETO ARMADO EM UM EDIFÍCIO DE MÚLTIPLOS PAVIMENTOS UTILIZANDO AÇO CA-50 DE 25,0 MM - MONTAGEM. AF_12/2015</v>
          </cell>
          <cell r="I2227" t="str">
            <v>KG</v>
          </cell>
          <cell r="J2227" t="str">
            <v>COEFICIENTE DE REPRESENTATIVIDADE</v>
          </cell>
          <cell r="K2227">
            <v>14.56</v>
          </cell>
        </row>
        <row r="2228">
          <cell r="G2228">
            <v>92767</v>
          </cell>
          <cell r="H2228" t="str">
            <v>ARMAÇÃO DE LAJE DE UMA ESTRUTURA CONVENCIONAL DE CONCRETO ARMADO EM UM EDIFÍCIO DE MÚLTIPLOS PAVIMENTOS UTILIZANDO AÇO CA-60 DE 4,2 MM - MONTAGEM. AF_12/2015</v>
          </cell>
          <cell r="I2228" t="str">
            <v>KG</v>
          </cell>
          <cell r="J2228" t="str">
            <v>COEFICIENTE DE REPRESENTATIVIDADE</v>
          </cell>
          <cell r="K2228">
            <v>17.649999999999999</v>
          </cell>
        </row>
        <row r="2229">
          <cell r="G2229">
            <v>92768</v>
          </cell>
          <cell r="H2229" t="str">
            <v>ARMAÇÃO DE LAJE DE UMA ESTRUTURA CONVENCIONAL DE CONCRETO ARMADO EM UM EDIFÍCIO DE MÚLTIPLOS PAVIMENTOS UTILIZANDO AÇO CA-60 DE 5,0 MM - MONTAGEM. AF_12/2015</v>
          </cell>
          <cell r="I2229" t="str">
            <v>KG</v>
          </cell>
          <cell r="J2229" t="str">
            <v>COEFICIENTE DE REPRESENTATIVIDADE</v>
          </cell>
          <cell r="K2229">
            <v>16.329999999999998</v>
          </cell>
        </row>
        <row r="2230">
          <cell r="G2230">
            <v>92769</v>
          </cell>
          <cell r="H2230" t="str">
            <v>ARMAÇÃO DE LAJE DE UMA ESTRUTURA CONVENCIONAL DE CONCRETO ARMADO EM UM EDIFÍCIO DE MÚLTIPLOS PAVIMENTOS UTILIZANDO AÇO CA-50 DE 6,3 MM - MONTAGEM. AF_12/2015</v>
          </cell>
          <cell r="I2230" t="str">
            <v>KG</v>
          </cell>
          <cell r="J2230" t="str">
            <v>COEFICIENTE DE REPRESENTATIVIDADE</v>
          </cell>
          <cell r="K2230">
            <v>16.54</v>
          </cell>
        </row>
        <row r="2231">
          <cell r="G2231">
            <v>92770</v>
          </cell>
          <cell r="H2231" t="str">
            <v>ARMAÇÃO DE LAJE DE UMA ESTRUTURA CONVENCIONAL DE CONCRETO ARMADO EM UM EDIFÍCIO DE MÚLTIPLOS PAVIMENTOS UTILIZANDO AÇO CA-50 DE 8,0 MM - MONTAGEM. AF_12/2015</v>
          </cell>
          <cell r="I2231" t="str">
            <v>KG</v>
          </cell>
          <cell r="J2231" t="str">
            <v>COEFICIENTE DE REPRESENTATIVIDADE</v>
          </cell>
          <cell r="K2231">
            <v>16.309999999999999</v>
          </cell>
        </row>
        <row r="2232">
          <cell r="G2232">
            <v>92771</v>
          </cell>
          <cell r="H2232" t="str">
            <v>ARMAÇÃO DE LAJE DE UMA ESTRUTURA CONVENCIONAL DE CONCRETO ARMADO EM UM EDIFÍCIO DE MÚLTIPLOS PAVIMENTOS UTILIZANDO AÇO CA-50 DE 10,0 MM - MONTAGEM. AF_12/2015</v>
          </cell>
          <cell r="I2232" t="str">
            <v>KG</v>
          </cell>
          <cell r="J2232" t="str">
            <v>COEFICIENTE DE REPRESENTATIVIDADE</v>
          </cell>
          <cell r="K2232">
            <v>14.99</v>
          </cell>
        </row>
        <row r="2233">
          <cell r="G2233">
            <v>92772</v>
          </cell>
          <cell r="H2233" t="str">
            <v>ARMAÇÃO DE LAJE DE UMA ESTRUTURA CONVENCIONAL DE CONCRETO ARMADO EM UM EDIFÍCIO DE MÚLTIPLOS PAVIMENTOS UTILIZANDO AÇO CA-50 DE 12,5 MM - MONTAGEM. AF_12/2015</v>
          </cell>
          <cell r="I2233" t="str">
            <v>KG</v>
          </cell>
          <cell r="J2233" t="str">
            <v>COEFICIENTE DE REPRESENTATIVIDADE</v>
          </cell>
          <cell r="K2233">
            <v>12.86</v>
          </cell>
        </row>
        <row r="2234">
          <cell r="G2234">
            <v>92773</v>
          </cell>
          <cell r="H2234" t="str">
            <v>ARMAÇÃO DE LAJE DE UMA ESTRUTURA CONVENCIONAL DE CONCRETO ARMADO EM UM EDIFÍCIO DE MÚLTIPLOS PAVIMENTOS UTILIZANDO AÇO CA-50 DE 16,0 MM - MONTAGEM. AF_12/2015</v>
          </cell>
          <cell r="I2234" t="str">
            <v>KG</v>
          </cell>
          <cell r="J2234" t="str">
            <v>COEFICIENTE DE REPRESENTATIVIDADE</v>
          </cell>
          <cell r="K2234">
            <v>12.58</v>
          </cell>
        </row>
        <row r="2235">
          <cell r="G2235">
            <v>92774</v>
          </cell>
          <cell r="H2235" t="str">
            <v>ARMAÇÃO DE LAJE DE UMA ESTRUTURA CONVENCIONAL DE CONCRETO ARMADO EM UM EDIFÍCIO DE MÚLTIPLOS PAVIMENTOS UTILIZANDO AÇO CA-50 DE 20,0 MM - MONTAGEM. AF_12/2015</v>
          </cell>
          <cell r="I2235" t="str">
            <v>KG</v>
          </cell>
          <cell r="J2235" t="str">
            <v>COEFICIENTE DE REPRESENTATIVIDADE</v>
          </cell>
          <cell r="K2235">
            <v>14.55</v>
          </cell>
        </row>
        <row r="2236">
          <cell r="G2236">
            <v>92775</v>
          </cell>
          <cell r="H2236" t="str">
            <v>ARMAÇÃO DE PILAR OU VIGA DE UMA ESTRUTURA CONVENCIONAL DE CONCRETO ARMADO EM UMA EDIFICAÇÃO TÉRREA OU SOBRADO UTILIZANDO AÇO CA-60 DE 5,0 MM - MONTAGEM. AF_12/2015</v>
          </cell>
          <cell r="I2236" t="str">
            <v>KG</v>
          </cell>
          <cell r="J2236" t="str">
            <v>COEFICIENTE DE REPRESENTATIVIDADE</v>
          </cell>
          <cell r="K2236">
            <v>19.61</v>
          </cell>
        </row>
        <row r="2237">
          <cell r="G2237">
            <v>92776</v>
          </cell>
          <cell r="H2237" t="str">
            <v>ARMAÇÃO DE PILAR OU VIGA DE UMA ESTRUTURA CONVENCIONAL DE CONCRETO ARMADO EM UMA EDIFICAÇÃO TÉRREA OU SOBRADO UTILIZANDO AÇO CA-50 DE 6,3 MM - MONTAGEM. AF_12/2015</v>
          </cell>
          <cell r="I2237" t="str">
            <v>KG</v>
          </cell>
          <cell r="J2237" t="str">
            <v>COEFICIENTE DE REPRESENTATIVIDADE</v>
          </cell>
          <cell r="K2237">
            <v>19.04</v>
          </cell>
        </row>
        <row r="2238">
          <cell r="G2238">
            <v>92777</v>
          </cell>
          <cell r="H2238" t="str">
            <v>ARMAÇÃO DE PILAR OU VIGA DE UMA ESTRUTURA CONVENCIONAL DE CONCRETO ARMADO EM UMA EDIFICAÇÃO TÉRREA OU SOBRADO UTILIZANDO AÇO CA-50 DE 8,0 MM - MONTAGEM. AF_12/2015</v>
          </cell>
          <cell r="I2238" t="str">
            <v>KG</v>
          </cell>
          <cell r="J2238" t="str">
            <v>COEFICIENTE DE REPRESENTATIVIDADE</v>
          </cell>
          <cell r="K2238">
            <v>18.21</v>
          </cell>
        </row>
        <row r="2239">
          <cell r="G2239">
            <v>92778</v>
          </cell>
          <cell r="H2239" t="str">
            <v>ARMAÇÃO DE PILAR OU VIGA DE UMA ESTRUTURA CONVENCIONAL DE CONCRETO ARMADO EM UMA EDIFICAÇÃO TÉRREA OU SOBRADO UTILIZANDO AÇO CA-50 DE 10,0 MM - MONTAGEM. AF_12/2015</v>
          </cell>
          <cell r="I2239" t="str">
            <v>KG</v>
          </cell>
          <cell r="J2239" t="str">
            <v>COEFICIENTE DE REPRESENTATIVIDADE</v>
          </cell>
          <cell r="K2239">
            <v>16.45</v>
          </cell>
        </row>
        <row r="2240">
          <cell r="G2240">
            <v>92779</v>
          </cell>
          <cell r="H2240" t="str">
            <v>ARMAÇÃO DE PILAR OU VIGA DE UMA ESTRUTURA CONVENCIONAL DE CONCRETO ARMADO EM UMA EDIFICAÇÃO TÉRREA OU SOBRADO UTILIZANDO AÇO CA-50 DE 12,5 MM - MONTAGEM. AF_12/2015</v>
          </cell>
          <cell r="I2240" t="str">
            <v>KG</v>
          </cell>
          <cell r="J2240" t="str">
            <v>COEFICIENTE DE REPRESENTATIVIDADE</v>
          </cell>
          <cell r="K2240">
            <v>13.93</v>
          </cell>
        </row>
        <row r="2241">
          <cell r="G2241">
            <v>92780</v>
          </cell>
          <cell r="H2241" t="str">
            <v>ARMAÇÃO DE PILAR OU VIGA DE UMA ESTRUTURA CONVENCIONAL DE CONCRETO ARMADO EM UMA EDIFICAÇÃO TÉRREA OU SOBRADO UTILIZANDO AÇO CA-50 DE 16,0 MM - MONTAGEM. AF_12/2015</v>
          </cell>
          <cell r="I2241" t="str">
            <v>KG</v>
          </cell>
          <cell r="J2241" t="str">
            <v>COEFICIENTE DE REPRESENTATIVIDADE</v>
          </cell>
          <cell r="K2241">
            <v>13.35</v>
          </cell>
        </row>
        <row r="2242">
          <cell r="G2242">
            <v>92781</v>
          </cell>
          <cell r="H2242" t="str">
            <v>ARMAÇÃO DE PILAR OU VIGA DE UMA ESTRUTURA CONVENCIONAL DE CONCRETO ARMADO EM UMA EDIFICAÇÃO TÉRREA OU SOBRADO UTILIZANDO AÇO CA-50 DE 20,0 MM - MONTAGEM. AF_12/2015</v>
          </cell>
          <cell r="I2242" t="str">
            <v>KG</v>
          </cell>
          <cell r="J2242" t="str">
            <v>COEFICIENTE DE REPRESENTATIVIDADE</v>
          </cell>
          <cell r="K2242">
            <v>15.05</v>
          </cell>
        </row>
        <row r="2243">
          <cell r="G2243">
            <v>92782</v>
          </cell>
          <cell r="H2243" t="str">
            <v>ARMAÇÃO DE PILAR OU VIGA DE UMA ESTRUTURA CONVENCIONAL DE CONCRETO ARMADO EM UMA EDIFICAÇÃO TÉRREA OU SOBRADO UTILIZANDO AÇO CA-50 DE 25,0 MM - MONTAGEM. AF_12/2015</v>
          </cell>
          <cell r="I2243" t="str">
            <v>KG</v>
          </cell>
          <cell r="J2243" t="str">
            <v>COEFICIENTE DE REPRESENTATIVIDADE</v>
          </cell>
          <cell r="K2243">
            <v>14.74</v>
          </cell>
        </row>
        <row r="2244">
          <cell r="G2244">
            <v>92783</v>
          </cell>
          <cell r="H2244" t="str">
            <v>ARMAÇÃO DE LAJE DE UMA ESTRUTURA CONVENCIONAL DE CONCRETO ARMADO EM UMA EDIFICAÇÃO TÉRREA OU SOBRADO UTILIZANDO AÇO CA-60 DE 4,2 MM - MONTAGEM. AF_12/2015</v>
          </cell>
          <cell r="I2244" t="str">
            <v>KG</v>
          </cell>
          <cell r="J2244" t="str">
            <v>COEFICIENTE DE REPRESENTATIVIDADE</v>
          </cell>
          <cell r="K2244">
            <v>19.5</v>
          </cell>
        </row>
        <row r="2245">
          <cell r="G2245">
            <v>92784</v>
          </cell>
          <cell r="H2245" t="str">
            <v>ARMAÇÃO DE LAJE DE UMA ESTRUTURA CONVENCIONAL DE CONCRETO ARMADO EM UMA EDIFICAÇÃO TÉRREA OU SOBRADO UTILIZANDO AÇO CA-60 DE 5,0 MM - MONTAGEM. AF_12/2015</v>
          </cell>
          <cell r="I2245" t="str">
            <v>KG</v>
          </cell>
          <cell r="J2245" t="str">
            <v>COEFICIENTE DE REPRESENTATIVIDADE</v>
          </cell>
          <cell r="K2245">
            <v>17.850000000000001</v>
          </cell>
        </row>
        <row r="2246">
          <cell r="G2246">
            <v>92785</v>
          </cell>
          <cell r="H2246" t="str">
            <v>ARMAÇÃO DE LAJE DE UMA ESTRUTURA CONVENCIONAL DE CONCRETO ARMADO EM UMA EDIFICAÇÃO TÉRREA OU SOBRADO UTILIZANDO AÇO CA-50 DE 6,3 MM - MONTAGEM. AF_12/2015</v>
          </cell>
          <cell r="I2246" t="str">
            <v>KG</v>
          </cell>
          <cell r="J2246" t="str">
            <v>COEFICIENTE DE REPRESENTATIVIDADE</v>
          </cell>
          <cell r="K2246">
            <v>17.68</v>
          </cell>
        </row>
        <row r="2247">
          <cell r="G2247">
            <v>92786</v>
          </cell>
          <cell r="H2247" t="str">
            <v>ARMAÇÃO DE LAJE DE UMA ESTRUTURA CONVENCIONAL DE CONCRETO ARMADO EM UMA EDIFICAÇÃO TÉRREA OU SOBRADO UTILIZANDO AÇO CA-50 DE 8,0 MM - MONTAGEM. AF_12/2015</v>
          </cell>
          <cell r="I2247" t="str">
            <v>KG</v>
          </cell>
          <cell r="J2247" t="str">
            <v>COEFICIENTE DE REPRESENTATIVIDADE</v>
          </cell>
          <cell r="K2247">
            <v>17.149999999999999</v>
          </cell>
        </row>
        <row r="2248">
          <cell r="G2248">
            <v>92787</v>
          </cell>
          <cell r="H2248" t="str">
            <v>ARMAÇÃO DE LAJE DE UMA ESTRUTURA CONVENCIONAL DE CONCRETO ARMADO EM UMA EDIFICAÇÃO TÉRREA OU SOBRADO UTILIZANDO AÇO CA-50 DE 10,0 MM - MONTAGEM. AF_12/2015</v>
          </cell>
          <cell r="I2248" t="str">
            <v>KG</v>
          </cell>
          <cell r="J2248" t="str">
            <v>COEFICIENTE DE REPRESENTATIVIDADE</v>
          </cell>
          <cell r="K2248">
            <v>15.61</v>
          </cell>
        </row>
        <row r="2249">
          <cell r="G2249">
            <v>92788</v>
          </cell>
          <cell r="H2249" t="str">
            <v>ARMAÇÃO DE LAJE DE UMA ESTRUTURA CONVENCIONAL DE CONCRETO ARMADO EM UMA EDIFICAÇÃO TÉRREA OU SOBRADO UTILIZANDO AÇO CA-50 DE 12,5 MM - MONTAGEM. AF_12/2015</v>
          </cell>
          <cell r="I2249" t="str">
            <v>KG</v>
          </cell>
          <cell r="J2249" t="str">
            <v>COEFICIENTE DE REPRESENTATIVIDADE</v>
          </cell>
          <cell r="K2249">
            <v>13.3</v>
          </cell>
        </row>
        <row r="2250">
          <cell r="G2250">
            <v>92789</v>
          </cell>
          <cell r="H2250" t="str">
            <v>ARMAÇÃO DE LAJE DE UMA ESTRUTURA CONVENCIONAL DE CONCRETO ARMADO EM UMA EDIFICAÇÃO TÉRREA OU SOBRADO UTILIZANDO AÇO CA-50 DE 16,0 MM - MONTAGEM. AF_12/2015</v>
          </cell>
          <cell r="I2250" t="str">
            <v>KG</v>
          </cell>
          <cell r="J2250" t="str">
            <v>COEFICIENTE DE REPRESENTATIVIDADE</v>
          </cell>
          <cell r="K2250">
            <v>12.86</v>
          </cell>
        </row>
        <row r="2251">
          <cell r="G2251">
            <v>92790</v>
          </cell>
          <cell r="H2251" t="str">
            <v>ARMAÇÃO DE LAJE DE UMA ESTRUTURA CONVENCIONAL DE CONCRETO ARMADO EM UMA EDIFICAÇÃO TÉRREA OU SOBRADO UTILIZANDO AÇO CA-50 DE 20,0 MM - MONTAGEM. AF_12/2015</v>
          </cell>
          <cell r="I2251" t="str">
            <v>KG</v>
          </cell>
          <cell r="J2251" t="str">
            <v>COEFICIENTE DE REPRESENTATIVIDADE</v>
          </cell>
          <cell r="K2251">
            <v>14.72</v>
          </cell>
        </row>
        <row r="2252">
          <cell r="G2252">
            <v>92791</v>
          </cell>
          <cell r="H2252" t="str">
            <v>CORTE E DOBRA DE AÇO CA-60, DIÂMETRO DE 5,0 MM, UTILIZADO EM ESTRUTURAS DIVERSAS, EXCETO LAJES. AF_12/2015</v>
          </cell>
          <cell r="I2252" t="str">
            <v>KG</v>
          </cell>
          <cell r="J2252" t="str">
            <v>COEFICIENTE DE REPRESENTATIVIDADE</v>
          </cell>
          <cell r="K2252">
            <v>13.81</v>
          </cell>
        </row>
        <row r="2253">
          <cell r="G2253">
            <v>92792</v>
          </cell>
          <cell r="H2253" t="str">
            <v>CORTE E DOBRA DE AÇO CA-50, DIÂMETRO DE 6,3 MM, UTILIZADO EM ESTRUTURAS DIVERSAS, EXCETO LAJES. AF_12/2015</v>
          </cell>
          <cell r="I2253" t="str">
            <v>KG</v>
          </cell>
          <cell r="J2253" t="str">
            <v>COEFICIENTE DE REPRESENTATIVIDADE</v>
          </cell>
          <cell r="K2253">
            <v>14.44</v>
          </cell>
        </row>
        <row r="2254">
          <cell r="G2254">
            <v>92793</v>
          </cell>
          <cell r="H2254" t="str">
            <v>CORTE E DOBRA DE AÇO CA-50, DIÂMETRO DE 8,0 MM, UTILIZADO EM ESTRUTURAS DIVERSAS, EXCETO LAJES. AF_12/2015</v>
          </cell>
          <cell r="I2254" t="str">
            <v>KG</v>
          </cell>
          <cell r="J2254" t="str">
            <v>COEFICIENTE DE REPRESENTATIVIDADE</v>
          </cell>
          <cell r="K2254">
            <v>14.61</v>
          </cell>
        </row>
        <row r="2255">
          <cell r="G2255">
            <v>92794</v>
          </cell>
          <cell r="H2255" t="str">
            <v>CORTE E DOBRA DE AÇO CA-50, DIÂMETRO DE 10,0 MM, UTILIZADO EM ESTRUTURAS DIVERSAS, EXCETO LAJES. AF_12/2015</v>
          </cell>
          <cell r="I2255" t="str">
            <v>KG</v>
          </cell>
          <cell r="J2255" t="str">
            <v>COEFICIENTE DE REPRESENTATIVIDADE</v>
          </cell>
          <cell r="K2255">
            <v>13.59</v>
          </cell>
        </row>
        <row r="2256">
          <cell r="G2256">
            <v>92795</v>
          </cell>
          <cell r="H2256" t="str">
            <v>CORTE E DOBRA DE AÇO CA-50, DIÂMETRO DE 12,5 MM, UTILIZADO EM ESTRUTURAS DIVERSAS, EXCETO LAJES. AF_12/2015</v>
          </cell>
          <cell r="I2256" t="str">
            <v>KG</v>
          </cell>
          <cell r="J2256" t="str">
            <v>COEFICIENTE DE REPRESENTATIVIDADE</v>
          </cell>
          <cell r="K2256">
            <v>11.68</v>
          </cell>
        </row>
        <row r="2257">
          <cell r="G2257">
            <v>92796</v>
          </cell>
          <cell r="H2257" t="str">
            <v>CORTE E DOBRA DE AÇO CA-50, DIÂMETRO DE 16,0 MM, UTILIZADO EM ESTRUTURAS DIVERSAS, EXCETO LAJES. AF_12/2015</v>
          </cell>
          <cell r="I2257" t="str">
            <v>KG</v>
          </cell>
          <cell r="J2257" t="str">
            <v>COEFICIENTE DE REPRESENTATIVIDADE</v>
          </cell>
          <cell r="K2257">
            <v>11.61</v>
          </cell>
        </row>
        <row r="2258">
          <cell r="G2258">
            <v>92797</v>
          </cell>
          <cell r="H2258" t="str">
            <v>CORTE E DOBRA DE AÇO CA-50, DIÂMETRO DE 20,0 MM, UTILIZADO EM ESTRUTURAS DIVERSAS, EXCETO LAJES. AF_12/2015</v>
          </cell>
          <cell r="I2258" t="str">
            <v>KG</v>
          </cell>
          <cell r="J2258" t="str">
            <v>COEFICIENTE DE REPRESENTATIVIDADE</v>
          </cell>
          <cell r="K2258">
            <v>13.69</v>
          </cell>
        </row>
        <row r="2259">
          <cell r="G2259">
            <v>92798</v>
          </cell>
          <cell r="H2259" t="str">
            <v>CORTE E DOBRA DE AÇO CA-50, DIÂMETRO DE 25,0 MM, UTILIZADO EM ESTRUTURAS DIVERSAS, EXCETO LAJES. AF_12/2015</v>
          </cell>
          <cell r="I2259" t="str">
            <v>KG</v>
          </cell>
          <cell r="J2259" t="str">
            <v>COEFICIENTE DE REPRESENTATIVIDADE</v>
          </cell>
          <cell r="K2259">
            <v>13.68</v>
          </cell>
        </row>
        <row r="2260">
          <cell r="G2260">
            <v>92799</v>
          </cell>
          <cell r="H2260" t="str">
            <v>CORTE E DOBRA DE AÇO CA-60, DIÂMETRO DE 4,2 MM, UTILIZADO EM LAJE. AF_12/2015</v>
          </cell>
          <cell r="I2260" t="str">
            <v>KG</v>
          </cell>
          <cell r="J2260" t="str">
            <v>COEFICIENTE DE REPRESENTATIVIDADE</v>
          </cell>
          <cell r="K2260">
            <v>14.16</v>
          </cell>
        </row>
        <row r="2261">
          <cell r="G2261">
            <v>92800</v>
          </cell>
          <cell r="H2261" t="str">
            <v>CORTE E DOBRA DE AÇO CA-60, DIÂMETRO DE 5,0 MM, UTILIZADO EM LAJE. AF_12/2015</v>
          </cell>
          <cell r="I2261" t="str">
            <v>KG</v>
          </cell>
          <cell r="J2261" t="str">
            <v>COEFICIENTE DE REPRESENTATIVIDADE</v>
          </cell>
          <cell r="K2261">
            <v>13.4</v>
          </cell>
        </row>
        <row r="2262">
          <cell r="G2262">
            <v>92801</v>
          </cell>
          <cell r="H2262" t="str">
            <v>CORTE E DOBRA DE AÇO CA-50, DIÂMETRO DE 6,3 MM, UTILIZADO EM LAJE. AF_12/2015</v>
          </cell>
          <cell r="I2262" t="str">
            <v>KG</v>
          </cell>
          <cell r="J2262" t="str">
            <v>COEFICIENTE DE REPRESENTATIVIDADE</v>
          </cell>
          <cell r="K2262">
            <v>14.21</v>
          </cell>
        </row>
        <row r="2263">
          <cell r="G2263">
            <v>92802</v>
          </cell>
          <cell r="H2263" t="str">
            <v>CORTE E DOBRA DE AÇO CA-50, DIÂMETRO DE 8,0 MM, UTILIZADO EM LAJE. AF_12/2015</v>
          </cell>
          <cell r="I2263" t="str">
            <v>KG</v>
          </cell>
          <cell r="J2263" t="str">
            <v>COEFICIENTE DE REPRESENTATIVIDADE</v>
          </cell>
          <cell r="K2263">
            <v>14.48</v>
          </cell>
        </row>
        <row r="2264">
          <cell r="G2264">
            <v>92803</v>
          </cell>
          <cell r="H2264" t="str">
            <v>CORTE E DOBRA DE AÇO CA-50, DIÂMETRO DE 10,0 MM, UTILIZADO EM LAJE. AF_12/2015</v>
          </cell>
          <cell r="I2264" t="str">
            <v>KG</v>
          </cell>
          <cell r="J2264" t="str">
            <v>COEFICIENTE DE REPRESENTATIVIDADE</v>
          </cell>
          <cell r="K2264">
            <v>13.51</v>
          </cell>
        </row>
        <row r="2265">
          <cell r="G2265">
            <v>92804</v>
          </cell>
          <cell r="H2265" t="str">
            <v>CORTE E DOBRA DE AÇO CA-50, DIÂMETRO DE 12,5 MM, UTILIZADO EM LAJE. AF_12/2015</v>
          </cell>
          <cell r="I2265" t="str">
            <v>KG</v>
          </cell>
          <cell r="J2265" t="str">
            <v>COEFICIENTE DE REPRESENTATIVIDADE</v>
          </cell>
          <cell r="K2265">
            <v>11.64</v>
          </cell>
        </row>
        <row r="2266">
          <cell r="G2266">
            <v>92805</v>
          </cell>
          <cell r="H2266" t="str">
            <v>CORTE E DOBRA DE AÇO CA-50, DIÂMETRO DE 16,0 MM, UTILIZADO EM LAJE. AF_12/2015</v>
          </cell>
          <cell r="I2266" t="str">
            <v>KG</v>
          </cell>
          <cell r="J2266" t="str">
            <v>COEFICIENTE DE REPRESENTATIVIDADE</v>
          </cell>
          <cell r="K2266">
            <v>11.58</v>
          </cell>
        </row>
        <row r="2267">
          <cell r="G2267">
            <v>92806</v>
          </cell>
          <cell r="H2267" t="str">
            <v>CORTE E DOBRA DE AÇO CA-50, DIÂMETRO DE 20,0 MM, UTILIZADO EM LAJE. AF_12/2015</v>
          </cell>
          <cell r="I2267" t="str">
            <v>KG</v>
          </cell>
          <cell r="J2267" t="str">
            <v>COEFICIENTE DE REPRESENTATIVIDADE</v>
          </cell>
          <cell r="K2267">
            <v>13.68</v>
          </cell>
        </row>
        <row r="2268">
          <cell r="G2268">
            <v>92875</v>
          </cell>
          <cell r="H2268" t="str">
            <v>CORTE E DOBRA DE AÇO CA-25, DIÂMETRO DE 6,3 MM. AF_12/2015</v>
          </cell>
          <cell r="I2268" t="str">
            <v>KG</v>
          </cell>
          <cell r="J2268" t="str">
            <v>COEFICIENTE DE REPRESENTATIVIDADE</v>
          </cell>
          <cell r="K2268">
            <v>13.21</v>
          </cell>
        </row>
        <row r="2269">
          <cell r="G2269">
            <v>92876</v>
          </cell>
          <cell r="H2269" t="str">
            <v>CORTE E DOBRA DE AÇO CA-25, DIÂMETRO DE 8,0 MM. AF_12/2015</v>
          </cell>
          <cell r="I2269" t="str">
            <v>KG</v>
          </cell>
          <cell r="J2269" t="str">
            <v>COEFICIENTE DE REPRESENTATIVIDADE</v>
          </cell>
          <cell r="K2269">
            <v>13.25</v>
          </cell>
        </row>
        <row r="2270">
          <cell r="G2270">
            <v>92877</v>
          </cell>
          <cell r="H2270" t="str">
            <v>CORTE E DOBRA DE AÇO CA-25, DIÂMETRO DE 10,0 MM. AF_12/2015</v>
          </cell>
          <cell r="I2270" t="str">
            <v>KG</v>
          </cell>
          <cell r="J2270" t="str">
            <v>COEFICIENTE DE REPRESENTATIVIDADE</v>
          </cell>
          <cell r="K2270">
            <v>14.57</v>
          </cell>
        </row>
        <row r="2271">
          <cell r="G2271">
            <v>92878</v>
          </cell>
          <cell r="H2271" t="str">
            <v>CORTE E DOBRA DE AÇO CA-25, DIÂMETRO DE 12,5 MM. AF_12/2015</v>
          </cell>
          <cell r="I2271" t="str">
            <v>KG</v>
          </cell>
          <cell r="J2271" t="str">
            <v>COEFICIENTE DE REPRESENTATIVIDADE</v>
          </cell>
          <cell r="K2271">
            <v>14.45</v>
          </cell>
        </row>
        <row r="2272">
          <cell r="G2272">
            <v>92879</v>
          </cell>
          <cell r="H2272" t="str">
            <v>CORTE E DOBRA DE AÇO CA-25, DIÂMETRO DE 16,0 MM. AF_12/2015</v>
          </cell>
          <cell r="I2272" t="str">
            <v>KG</v>
          </cell>
          <cell r="J2272" t="str">
            <v>COEFICIENTE DE REPRESENTATIVIDADE</v>
          </cell>
          <cell r="K2272">
            <v>14.38</v>
          </cell>
        </row>
        <row r="2273">
          <cell r="G2273">
            <v>92880</v>
          </cell>
          <cell r="H2273" t="str">
            <v>CORTE E DOBRA DE AÇO CA-25, DIÂMETRO DE 20,0 MM. AF_12/2015</v>
          </cell>
          <cell r="I2273" t="str">
            <v>KG</v>
          </cell>
          <cell r="J2273" t="str">
            <v>COEFICIENTE DE REPRESENTATIVIDADE</v>
          </cell>
          <cell r="K2273">
            <v>14.73</v>
          </cell>
        </row>
        <row r="2274">
          <cell r="G2274">
            <v>92881</v>
          </cell>
          <cell r="H2274" t="str">
            <v>CORTE E DOBRA DE AÇO CA-25, DIÂMETRO DE 25,0 MM. AF_12/2015</v>
          </cell>
          <cell r="I2274" t="str">
            <v>KG</v>
          </cell>
          <cell r="J2274" t="str">
            <v>COEFICIENTE DE REPRESENTATIVIDADE</v>
          </cell>
          <cell r="K2274">
            <v>14.72</v>
          </cell>
        </row>
        <row r="2275">
          <cell r="G2275">
            <v>92882</v>
          </cell>
          <cell r="H2275" t="str">
            <v>ARMAÇÃO UTILIZANDO AÇO CA-25 DE 6,3 MM - MONTAGEM. AF_12/2015</v>
          </cell>
          <cell r="I2275" t="str">
            <v>KG</v>
          </cell>
          <cell r="J2275" t="str">
            <v>COEFICIENTE DE REPRESENTATIVIDADE</v>
          </cell>
          <cell r="K2275">
            <v>16.12</v>
          </cell>
        </row>
        <row r="2276">
          <cell r="G2276">
            <v>92883</v>
          </cell>
          <cell r="H2276" t="str">
            <v>ARMAÇÃO UTILIZANDO AÇO CA-25 DE 8,0 MM - MONTAGEM. AF_12/2015</v>
          </cell>
          <cell r="I2276" t="str">
            <v>KG</v>
          </cell>
          <cell r="J2276" t="str">
            <v>COEFICIENTE DE REPRESENTATIVIDADE</v>
          </cell>
          <cell r="K2276">
            <v>15.6</v>
          </cell>
        </row>
        <row r="2277">
          <cell r="G2277">
            <v>92884</v>
          </cell>
          <cell r="H2277" t="str">
            <v>ARMAÇÃO UTILIZANDO AÇO CA-25 DE 10,0 MM - MONTAGEM. AF_12/2015</v>
          </cell>
          <cell r="I2277" t="str">
            <v>KG</v>
          </cell>
          <cell r="J2277" t="str">
            <v>COEFICIENTE DE REPRESENTATIVIDADE</v>
          </cell>
          <cell r="K2277">
            <v>16.489999999999998</v>
          </cell>
        </row>
        <row r="2278">
          <cell r="G2278">
            <v>92885</v>
          </cell>
          <cell r="H2278" t="str">
            <v>ARMAÇÃO UTILIZANDO AÇO CA-25 DE 12,5 MM - MONTAGEM. AF_12/2015</v>
          </cell>
          <cell r="I2278" t="str">
            <v>KG</v>
          </cell>
          <cell r="J2278" t="str">
            <v>COEFICIENTE DE REPRESENTATIVIDADE</v>
          </cell>
          <cell r="K2278">
            <v>16.02</v>
          </cell>
        </row>
        <row r="2279">
          <cell r="G2279">
            <v>92886</v>
          </cell>
          <cell r="H2279" t="str">
            <v>ARMAÇÃO UTILIZANDO AÇO CA-25 DE 16,0 MM - MONTAGEM. AF_12/2015</v>
          </cell>
          <cell r="I2279" t="str">
            <v>KG</v>
          </cell>
          <cell r="J2279" t="str">
            <v>COEFICIENTE DE REPRESENTATIVIDADE</v>
          </cell>
          <cell r="K2279">
            <v>15.65</v>
          </cell>
        </row>
        <row r="2280">
          <cell r="G2280">
            <v>92887</v>
          </cell>
          <cell r="H2280" t="str">
            <v>ARMAÇÃO UTILIZANDO AÇO CA-25 DE 20,0 MM - MONTAGEM. AF_12/2015</v>
          </cell>
          <cell r="I2280" t="str">
            <v>KG</v>
          </cell>
          <cell r="J2280" t="str">
            <v>COEFICIENTE DE REPRESENTATIVIDADE</v>
          </cell>
          <cell r="K2280">
            <v>15.79</v>
          </cell>
        </row>
        <row r="2281">
          <cell r="G2281">
            <v>92888</v>
          </cell>
          <cell r="H2281" t="str">
            <v>ARMAÇÃO UTILIZANDO AÇO CA-25 DE 25,0 MM - MONTAGEM. AF_12/2015</v>
          </cell>
          <cell r="I2281" t="str">
            <v>KG</v>
          </cell>
          <cell r="J2281" t="str">
            <v>COEFICIENTE DE REPRESENTATIVIDADE</v>
          </cell>
          <cell r="K2281">
            <v>15.6</v>
          </cell>
        </row>
        <row r="2282">
          <cell r="G2282">
            <v>92915</v>
          </cell>
          <cell r="H2282" t="str">
            <v>ARMAÇÃO DE ESTRUTURAS DE CONCRETO ARMADO, EXCETO VIGAS, PILARES, LAJES E FUNDAÇÕES, UTILIZANDO AÇO CA-60 DE 5,0 MM - MONTAGEM. AF_12/2015</v>
          </cell>
          <cell r="I2282" t="str">
            <v>KG</v>
          </cell>
          <cell r="J2282" t="str">
            <v>COEFICIENTE DE REPRESENTATIVIDADE</v>
          </cell>
          <cell r="K2282">
            <v>18.52</v>
          </cell>
        </row>
        <row r="2283">
          <cell r="G2283">
            <v>92916</v>
          </cell>
          <cell r="H2283" t="str">
            <v>ARMAÇÃO DE ESTRUTURAS DE CONCRETO ARMADO, EXCETO VIGAS, PILARES, LAJES E FUNDAÇÕES, UTILIZANDO AÇO CA-50 DE 6,3 MM - MONTAGEM. AF_12/2015</v>
          </cell>
          <cell r="I2283" t="str">
            <v>KG</v>
          </cell>
          <cell r="J2283" t="str">
            <v>COEFICIENTE DE REPRESENTATIVIDADE</v>
          </cell>
          <cell r="K2283">
            <v>18.2</v>
          </cell>
        </row>
        <row r="2284">
          <cell r="G2284">
            <v>92917</v>
          </cell>
          <cell r="H2284" t="str">
            <v>ARMAÇÃO DE ESTRUTURAS DE CONCRETO ARMADO, EXCETO VIGAS, PILARES, LAJES E FUNDAÇÕES, UTILIZANDO AÇO CA-50 DE 8,0 MM - MONTAGEM. AF_12/2015</v>
          </cell>
          <cell r="I2284" t="str">
            <v>KG</v>
          </cell>
          <cell r="J2284" t="str">
            <v>COEFICIENTE DE REPRESENTATIVIDADE</v>
          </cell>
          <cell r="K2284">
            <v>17.59</v>
          </cell>
        </row>
        <row r="2285">
          <cell r="G2285">
            <v>92919</v>
          </cell>
          <cell r="H2285" t="str">
            <v>ARMAÇÃO DE ESTRUTURAS DE CONCRETO ARMADO, EXCETO VIGAS, PILARES, LAJES E FUNDAÇÕES, UTILIZANDO AÇO CA-50 DE 10,0 MM - MONTAGEM. AF_12/2015</v>
          </cell>
          <cell r="I2285" t="str">
            <v>KG</v>
          </cell>
          <cell r="J2285" t="str">
            <v>COEFICIENTE DE REPRESENTATIVIDADE</v>
          </cell>
          <cell r="K2285">
            <v>15.97</v>
          </cell>
        </row>
        <row r="2286">
          <cell r="G2286">
            <v>92921</v>
          </cell>
          <cell r="H2286" t="str">
            <v>ARMAÇÃO DE ESTRUTURAS DE CONCRETO ARMADO, EXCETO VIGAS, PILARES, LAJES E FUNDAÇÕES, UTILIZANDO AÇO CA-50 DE 12,5 MM - MONTAGEM. AF_12/2015</v>
          </cell>
          <cell r="I2286" t="str">
            <v>KG</v>
          </cell>
          <cell r="J2286" t="str">
            <v>COEFICIENTE DE REPRESENTATIVIDADE</v>
          </cell>
          <cell r="K2286">
            <v>13.59</v>
          </cell>
        </row>
        <row r="2287">
          <cell r="G2287">
            <v>92922</v>
          </cell>
          <cell r="H2287" t="str">
            <v>ARMAÇÃO DE ESTRUTURAS DE CONCRETO ARMADO, EXCETO VIGAS, PILARES, LAJES E FUNDAÇÕES, UTILIZANDO AÇO CA-50 DE 16,0 MM - MONTAGEM. AF_12/2015</v>
          </cell>
          <cell r="I2287" t="str">
            <v>KG</v>
          </cell>
          <cell r="J2287" t="str">
            <v>COEFICIENTE DE REPRESENTATIVIDADE</v>
          </cell>
          <cell r="K2287">
            <v>13.11</v>
          </cell>
        </row>
        <row r="2288">
          <cell r="G2288">
            <v>92923</v>
          </cell>
          <cell r="H2288" t="str">
            <v>ARMAÇÃO DE ESTRUTURAS DE CONCRETO ARMADO, EXCETO VIGAS, PILARES, LAJES E FUNDAÇÕES, UTILIZANDO AÇO CA-50 DE 20,0 MM - MONTAGEM. AF_12/2015</v>
          </cell>
          <cell r="I2288" t="str">
            <v>KG</v>
          </cell>
          <cell r="J2288" t="str">
            <v>COEFICIENTE DE REPRESENTATIVIDADE</v>
          </cell>
          <cell r="K2288">
            <v>14.9</v>
          </cell>
        </row>
        <row r="2289">
          <cell r="G2289">
            <v>92924</v>
          </cell>
          <cell r="H2289" t="str">
            <v>ARMAÇÃO DE ESTRUTURAS DE CONCRETO ARMADO, EXCETO VIGAS, PILARES, LAJES E FUNDAÇÕES, UTILIZANDO AÇO CA-50 DE 25,0 MM - MONTAGEM. AF_12/2015</v>
          </cell>
          <cell r="I2289" t="str">
            <v>KG</v>
          </cell>
          <cell r="J2289" t="str">
            <v>COEFICIENTE DE REPRESENTATIVIDADE</v>
          </cell>
          <cell r="K2289">
            <v>14.65</v>
          </cell>
        </row>
        <row r="2290">
          <cell r="G2290">
            <v>95445</v>
          </cell>
          <cell r="H2290" t="str">
            <v>CORTE E DOBRA DE AÇO CA-60, DIÂMETRO DE 5,0 MM, UTILIZADO EM ESTRIBO CONTÍNUO HELICOIDAL. AF_10/2016</v>
          </cell>
          <cell r="I2290" t="str">
            <v>KG</v>
          </cell>
          <cell r="J2290" t="str">
            <v>COEFICIENTE DE REPRESENTATIVIDADE</v>
          </cell>
          <cell r="K2290">
            <v>11.9</v>
          </cell>
        </row>
        <row r="2291">
          <cell r="G2291">
            <v>95446</v>
          </cell>
          <cell r="H2291" t="str">
            <v>CORTE E DOBRA DE AÇO CA-50, DIÂMETRO DE 6,3 MM, UTILIZADO EM ESTRIBO CONTÍNUO HELICOIDAL. AF_10/2016</v>
          </cell>
          <cell r="I2291" t="str">
            <v>KG</v>
          </cell>
          <cell r="J2291" t="str">
            <v>COEFICIENTE DE REPRESENTATIVIDADE</v>
          </cell>
          <cell r="K2291">
            <v>13.07</v>
          </cell>
        </row>
        <row r="2292">
          <cell r="G2292">
            <v>95448</v>
          </cell>
          <cell r="H2292" t="str">
            <v>CORTE E DOBRA DE AÇO CA-50, DIÂMERO DE 32 MM, UTILIZADO EM ESTRUTURAS DIVERSAS, EXCETO LAJE. AF_10/2016</v>
          </cell>
          <cell r="I2292" t="str">
            <v>KG</v>
          </cell>
          <cell r="J2292" t="str">
            <v>COEFICIENTE DE REPRESENTATIVIDADE</v>
          </cell>
          <cell r="K2292">
            <v>15.04</v>
          </cell>
        </row>
        <row r="2293">
          <cell r="G2293">
            <v>95576</v>
          </cell>
          <cell r="H2293" t="str">
            <v>MONTAGEM DE ARMADURA LONGITUDINAL/TRANSVERSAL DE ESTACAS DE SEÇÃO CIRCULAR, DIÂMETRO = 8,0 MM. AF_11/2016</v>
          </cell>
          <cell r="I2293" t="str">
            <v>KG</v>
          </cell>
          <cell r="J2293" t="str">
            <v>COEFICIENTE DE REPRESENTATIVIDADE</v>
          </cell>
          <cell r="K2293">
            <v>16.97</v>
          </cell>
        </row>
        <row r="2294">
          <cell r="G2294">
            <v>95577</v>
          </cell>
          <cell r="H2294" t="str">
            <v>MONTAGEM DE ARMADURA LONGITUDINAL DE ESTACAS DE SEÇÃO CIRCULAR, DIÂMETRO = 10,0 MM. AF_11/2016</v>
          </cell>
          <cell r="I2294" t="str">
            <v>KG</v>
          </cell>
          <cell r="J2294" t="str">
            <v>COEFICIENTE DE REPRESENTATIVIDADE</v>
          </cell>
          <cell r="K2294">
            <v>15.59</v>
          </cell>
        </row>
        <row r="2295">
          <cell r="G2295">
            <v>95578</v>
          </cell>
          <cell r="H2295" t="str">
            <v>MONTAGEM DE ARMADURA LONGITUDINAL/TRANSVERSAL DE ESTACAS DE SEÇÃO CIRCULAR, DIÂMETRO = 12,5 MM. AF_11/2016</v>
          </cell>
          <cell r="I2295" t="str">
            <v>KG</v>
          </cell>
          <cell r="J2295" t="str">
            <v>COEFICIENTE DE REPRESENTATIVIDADE</v>
          </cell>
          <cell r="K2295">
            <v>13.4</v>
          </cell>
        </row>
        <row r="2296">
          <cell r="G2296">
            <v>95579</v>
          </cell>
          <cell r="H2296" t="str">
            <v>MONTAGEM DE ARMADURA LONGITUDINAL DE ESTACAS DE SEÇÃO CIRCULAR, DIÂMETRO = 16,0 MM. AF_11/2016</v>
          </cell>
          <cell r="I2296" t="str">
            <v>KG</v>
          </cell>
          <cell r="J2296" t="str">
            <v>COEFICIENTE DE REPRESENTATIVIDADE</v>
          </cell>
          <cell r="K2296">
            <v>13.06</v>
          </cell>
        </row>
        <row r="2297">
          <cell r="G2297">
            <v>95580</v>
          </cell>
          <cell r="H2297" t="str">
            <v>MONTAGEM DE ARMADURA LONGITUDINAL DE ESTACAS DE SEÇÃO CIRCULAR, DIÂMETRO = 20,0 MM. AF_11/2016</v>
          </cell>
          <cell r="I2297" t="str">
            <v>KG</v>
          </cell>
          <cell r="J2297" t="str">
            <v>COEFICIENTE DE REPRESENTATIVIDADE</v>
          </cell>
          <cell r="K2297">
            <v>14.97</v>
          </cell>
        </row>
        <row r="2298">
          <cell r="G2298">
            <v>95581</v>
          </cell>
          <cell r="H2298" t="str">
            <v>MONTAGEM DE ARMADURA LONGITUDINAL DE ESTACAS DE SEÇÃO CIRCULAR, DIÂMETRO = 25,0 MM. AF_11/2016</v>
          </cell>
          <cell r="I2298" t="str">
            <v>KG</v>
          </cell>
          <cell r="J2298" t="str">
            <v>COEFICIENTE DE REPRESENTATIVIDADE</v>
          </cell>
          <cell r="K2298">
            <v>14.81</v>
          </cell>
        </row>
        <row r="2299">
          <cell r="G2299">
            <v>95582</v>
          </cell>
          <cell r="H2299" t="str">
            <v>MONTAGEM DE ARMADURA LONGITUDINAL DE ESTACAS DE SEÇÃO CIRCULAR, DIÂMETRO = 32,0 MM. AF_11/2016</v>
          </cell>
          <cell r="I2299" t="str">
            <v>KG</v>
          </cell>
          <cell r="J2299" t="str">
            <v>COEFICIENTE DE REPRESENTATIVIDADE</v>
          </cell>
          <cell r="K2299">
            <v>16.05</v>
          </cell>
        </row>
        <row r="2300">
          <cell r="G2300">
            <v>95583</v>
          </cell>
          <cell r="H2300" t="str">
            <v>MONTAGEM DE ARMADURA TRANSVERSAL DE ESTACAS DE SEÇÃO CIRCULAR, DIÂMETRO = 5,0 MM. AF_11/2016</v>
          </cell>
          <cell r="I2300" t="str">
            <v>KG</v>
          </cell>
          <cell r="J2300" t="str">
            <v>COEFICIENTE DE REPRESENTATIVIDADE</v>
          </cell>
          <cell r="K2300">
            <v>18.32</v>
          </cell>
        </row>
        <row r="2301">
          <cell r="G2301">
            <v>95584</v>
          </cell>
          <cell r="H2301" t="str">
            <v>MONTAGEM DE ARMADURA TRANSVERSAL DE ESTACAS DE SEÇÃO CIRCULAR, DIÂMETRO = 6,3 MM. AF_11/2016</v>
          </cell>
          <cell r="I2301" t="str">
            <v>KG</v>
          </cell>
          <cell r="J2301" t="str">
            <v>COEFICIENTE DE REPRESENTATIVIDADE</v>
          </cell>
          <cell r="K2301">
            <v>17.27</v>
          </cell>
        </row>
        <row r="2302">
          <cell r="G2302">
            <v>95585</v>
          </cell>
          <cell r="H2302" t="str">
            <v>MONTAGEM DE ARMADURA LONGITUDINAL/TRANSVERSAL DE ESTACAS DE SEÇÃO RETANGULAR (BARRETE), DIÂMETRO = 8,0 MM. AF_11/2016</v>
          </cell>
          <cell r="I2302" t="str">
            <v>KG</v>
          </cell>
          <cell r="J2302" t="str">
            <v>COEFICIENTE DE REPRESENTATIVIDADE</v>
          </cell>
          <cell r="K2302">
            <v>17.350000000000001</v>
          </cell>
        </row>
        <row r="2303">
          <cell r="G2303">
            <v>95586</v>
          </cell>
          <cell r="H2303" t="str">
            <v>MONTAGEM DE ARMADURA LONGITUDINAL DE ESTACAS DE SEÇÃO RETANGULAR (BARRETE), DIÂMETRO = 10,0 MM. AF_11/2016</v>
          </cell>
          <cell r="I2303" t="str">
            <v>KG</v>
          </cell>
          <cell r="J2303" t="str">
            <v>COEFICIENTE DE REPRESENTATIVIDADE</v>
          </cell>
          <cell r="K2303">
            <v>15.88</v>
          </cell>
        </row>
        <row r="2304">
          <cell r="G2304">
            <v>95587</v>
          </cell>
          <cell r="H2304" t="str">
            <v>MONTAGEM DE ARMADURA LONGITUDINAL/TRANSVERSAL DE ESTACAS DE SEÇÃO RETANGULAR (BARRETE), DIÂMETRO = 12,5 MM. AF_11/2016</v>
          </cell>
          <cell r="I2304" t="str">
            <v>KG</v>
          </cell>
          <cell r="J2304" t="str">
            <v>COEFICIENTE DE REPRESENTATIVIDADE</v>
          </cell>
          <cell r="K2304">
            <v>13.64</v>
          </cell>
        </row>
        <row r="2305">
          <cell r="G2305">
            <v>95588</v>
          </cell>
          <cell r="H2305" t="str">
            <v>MONTAGEM DE ARMADURA LONGITUDINAL DE ESTACAS DE SEÇÃO RETANGULAR (BARRETE), DIÂMETRO = 16,0 MM. AF_11/2016</v>
          </cell>
          <cell r="I2305" t="str">
            <v>KG</v>
          </cell>
          <cell r="J2305" t="str">
            <v>COEFICIENTE DE REPRESENTATIVIDADE</v>
          </cell>
          <cell r="K2305">
            <v>13.25</v>
          </cell>
        </row>
        <row r="2306">
          <cell r="G2306">
            <v>95589</v>
          </cell>
          <cell r="H2306" t="str">
            <v>MONTAGEM DE ARMADURA LONGITUDINAL DE ESTACAS DE SEÇÃO RETANGULAR (BARRETE), DIÂMETRO = 20,0 MM. AF_11/2016</v>
          </cell>
          <cell r="I2306" t="str">
            <v>KG</v>
          </cell>
          <cell r="J2306" t="str">
            <v>COEFICIENTE DE REPRESENTATIVIDADE</v>
          </cell>
          <cell r="K2306">
            <v>15.12</v>
          </cell>
        </row>
        <row r="2307">
          <cell r="G2307">
            <v>95590</v>
          </cell>
          <cell r="H2307" t="str">
            <v>MONTAGEM DE ARMADURA LONGITUDINAL DE ESTACAS DE SEÇÃO RETANGULAR (BARRETE), DIÂMETRO = 25,0 MM. AF_11/2016</v>
          </cell>
          <cell r="I2307" t="str">
            <v>KG</v>
          </cell>
          <cell r="J2307" t="str">
            <v>COEFICIENTE DE REPRESENTATIVIDADE</v>
          </cell>
          <cell r="K2307">
            <v>14.94</v>
          </cell>
        </row>
        <row r="2308">
          <cell r="G2308">
            <v>95591</v>
          </cell>
          <cell r="H2308" t="str">
            <v>MONTAGEM DE ARMADURA LONGITUDINAL DE ESTACAS DE SEÇÃO RETANGULAR (BARRETE), DIÂMETRO = 32,0 MM. AF_11/2016</v>
          </cell>
          <cell r="I2308" t="str">
            <v>KG</v>
          </cell>
          <cell r="J2308" t="str">
            <v>COEFICIENTE DE REPRESENTATIVIDADE</v>
          </cell>
          <cell r="K2308">
            <v>16.13</v>
          </cell>
        </row>
        <row r="2309">
          <cell r="G2309">
            <v>95592</v>
          </cell>
          <cell r="H2309" t="str">
            <v>MONTAGEM DE ARMADURA TRANSVERSAL DE ESTACAS DE SEÇÃO RETANGULAR (BARRETE), DIÂMETRO = 5,0 MM. AF_11/2016</v>
          </cell>
          <cell r="I2309" t="str">
            <v>KG</v>
          </cell>
          <cell r="J2309" t="str">
            <v>COEFICIENTE DE REPRESENTATIVIDADE</v>
          </cell>
          <cell r="K2309">
            <v>21.41</v>
          </cell>
        </row>
        <row r="2310">
          <cell r="G2310">
            <v>95593</v>
          </cell>
          <cell r="H2310" t="str">
            <v>MONTAGEM DE ARMADURA TRANSVERSAL DE ESTACAS DE SEÇÃO RETANGULAR (BARRETE), DIÂMETRO = 6,3 MM. AF_11/2016</v>
          </cell>
          <cell r="I2310" t="str">
            <v>KG</v>
          </cell>
          <cell r="J2310" t="str">
            <v>COEFICIENTE DE REPRESENTATIVIDADE</v>
          </cell>
          <cell r="K2310">
            <v>19.36</v>
          </cell>
        </row>
        <row r="2311">
          <cell r="G2311">
            <v>95943</v>
          </cell>
          <cell r="H2311" t="str">
            <v>ARMAÇÃO DE ESCADA, DE UMA ESTRUTURA CONVENCIONAL DE CONCRETO ARMADO UTILIZANDO AÇO CA-60 DE 5,0 MM - MONTAGEM. AF_11/2020</v>
          </cell>
          <cell r="I2311" t="str">
            <v>KG</v>
          </cell>
          <cell r="J2311" t="str">
            <v>COEFICIENTE DE REPRESENTATIVIDADE</v>
          </cell>
          <cell r="K2311">
            <v>22.25</v>
          </cell>
        </row>
        <row r="2312">
          <cell r="G2312">
            <v>95944</v>
          </cell>
          <cell r="H2312" t="str">
            <v>ARMAÇÃO DE ESCADA, DE UMA ESTRUTURA CONVENCIONAL DE CONCRETO ARMADO UTILIZANDO AÇO CA-50 DE 6,3 MM - MONTAGEM. AF_11/2020</v>
          </cell>
          <cell r="I2312" t="str">
            <v>KG</v>
          </cell>
          <cell r="J2312" t="str">
            <v>COEFICIENTE DE REPRESENTATIVIDADE</v>
          </cell>
          <cell r="K2312">
            <v>21.51</v>
          </cell>
        </row>
        <row r="2313">
          <cell r="G2313">
            <v>95945</v>
          </cell>
          <cell r="H2313" t="str">
            <v>ARMAÇÃO DE ESCADA, DE UMA ESTRUTURA CONVENCIONAL DE CONCRETO ARMADO UTILIZANDO AÇO CA-50 DE 8,0 MM - MONTAGEM. AF_11/2020</v>
          </cell>
          <cell r="I2313" t="str">
            <v>KG</v>
          </cell>
          <cell r="J2313" t="str">
            <v>COEFICIENTE DE REPRESENTATIVIDADE</v>
          </cell>
          <cell r="K2313">
            <v>19.079999999999998</v>
          </cell>
        </row>
        <row r="2314">
          <cell r="G2314">
            <v>95946</v>
          </cell>
          <cell r="H2314" t="str">
            <v>ARMAÇÃO DE ESCADA, DE UMA ESTRUTURA CONVENCIONAL DE CONCRETO ARMADO UTILIZANDO AÇO CA-50 DE 10,0 MM - MONTAGEM. AF_11/2020</v>
          </cell>
          <cell r="I2314" t="str">
            <v>KG</v>
          </cell>
          <cell r="J2314" t="str">
            <v>COEFICIENTE DE REPRESENTATIVIDADE</v>
          </cell>
          <cell r="K2314">
            <v>16.309999999999999</v>
          </cell>
        </row>
        <row r="2315">
          <cell r="G2315">
            <v>95947</v>
          </cell>
          <cell r="H2315" t="str">
            <v>ARMAÇÃO DE ESCADA, DE UMA ESTRUTURA CONVENCIONAL DE CONCRETO ARMADO UTILIZANDO AÇO CA-50 DE 12,5 MM - MONTAGEM. AF_11/2020</v>
          </cell>
          <cell r="I2315" t="str">
            <v>KG</v>
          </cell>
          <cell r="J2315" t="str">
            <v>COEFICIENTE DE REPRESENTATIVIDADE</v>
          </cell>
          <cell r="K2315">
            <v>13.27</v>
          </cell>
        </row>
        <row r="2316">
          <cell r="G2316">
            <v>95948</v>
          </cell>
          <cell r="H2316" t="str">
            <v>ARMAÇÃO DE ESCADA, DE UMA ESTRUTURA CONVENCIONAL DE CONCRETO ARMADO UTILIZANDO AÇO CA-50 DE 16,0 MM - MONTAGEM. AF_11/2020</v>
          </cell>
          <cell r="I2316" t="str">
            <v>KG</v>
          </cell>
          <cell r="J2316" t="str">
            <v>COEFICIENTE DE REPRESENTATIVIDADE</v>
          </cell>
          <cell r="K2316">
            <v>12.41</v>
          </cell>
        </row>
        <row r="2317">
          <cell r="G2317">
            <v>96544</v>
          </cell>
          <cell r="H2317" t="str">
            <v>ARMAÇÃO DE BLOCO, VIGA BALDRAME OU SAPATA UTILIZANDO AÇO CA-50 DE 6,3 MM - MONTAGEM. AF_06/2017</v>
          </cell>
          <cell r="I2317" t="str">
            <v>KG</v>
          </cell>
          <cell r="J2317" t="str">
            <v>COEFICIENTE DE REPRESENTATIVIDADE</v>
          </cell>
          <cell r="K2317">
            <v>18.989999999999998</v>
          </cell>
        </row>
        <row r="2318">
          <cell r="G2318">
            <v>96545</v>
          </cell>
          <cell r="H2318" t="str">
            <v>ARMAÇÃO DE BLOCO, VIGA BALDRAME OU SAPATA UTILIZANDO AÇO CA-50 DE 8 MM - MONTAGEM. AF_06/2017</v>
          </cell>
          <cell r="I2318" t="str">
            <v>KG</v>
          </cell>
          <cell r="J2318" t="str">
            <v>COEFICIENTE DE REPRESENTATIVIDADE</v>
          </cell>
          <cell r="K2318">
            <v>18.21</v>
          </cell>
        </row>
        <row r="2319">
          <cell r="G2319">
            <v>96546</v>
          </cell>
          <cell r="H2319" t="str">
            <v>ARMAÇÃO DE BLOCO, VIGA BALDRAME OU SAPATA UTILIZANDO AÇO CA-50 DE 10 MM - MONTAGEM. AF_06/2017</v>
          </cell>
          <cell r="I2319" t="str">
            <v>KG</v>
          </cell>
          <cell r="J2319" t="str">
            <v>COEFICIENTE DE REPRESENTATIVIDADE</v>
          </cell>
          <cell r="K2319">
            <v>16.489999999999998</v>
          </cell>
        </row>
        <row r="2320">
          <cell r="G2320">
            <v>96547</v>
          </cell>
          <cell r="H2320" t="str">
            <v>ARMAÇÃO DE BLOCO, VIGA BALDRAME OU SAPATA UTILIZANDO AÇO CA-50 DE 12,5 MM - MONTAGEM. AF_06/2017</v>
          </cell>
          <cell r="I2320" t="str">
            <v>KG</v>
          </cell>
          <cell r="J2320" t="str">
            <v>COEFICIENTE DE REPRESENTATIVIDADE</v>
          </cell>
          <cell r="K2320">
            <v>14.04</v>
          </cell>
        </row>
        <row r="2321">
          <cell r="G2321">
            <v>96548</v>
          </cell>
          <cell r="H2321" t="str">
            <v>ARMAÇÃO DE BLOCO, VIGA BALDRAME OU SAPATA UTILIZANDO AÇO CA-50 DE 16 MM - MONTAGEM. AF_06/2017</v>
          </cell>
          <cell r="I2321" t="str">
            <v>KG</v>
          </cell>
          <cell r="J2321" t="str">
            <v>COEFICIENTE DE REPRESENTATIVIDADE</v>
          </cell>
          <cell r="K2321">
            <v>13.5</v>
          </cell>
        </row>
        <row r="2322">
          <cell r="G2322">
            <v>96549</v>
          </cell>
          <cell r="H2322" t="str">
            <v>ARMAÇÃO DE BLOCO, VIGA BALDRAME OU SAPATA UTILIZANDO AÇO CA-50 DE 20 MM - MONTAGEM. AF_06/2017</v>
          </cell>
          <cell r="I2322" t="str">
            <v>KG</v>
          </cell>
          <cell r="J2322" t="str">
            <v>COEFICIENTE DE REPRESENTATIVIDADE</v>
          </cell>
          <cell r="K2322">
            <v>15.26</v>
          </cell>
        </row>
        <row r="2323">
          <cell r="G2323">
            <v>96550</v>
          </cell>
          <cell r="H2323" t="str">
            <v>ARMAÇÃO DE BLOCO, VIGA BALDRAME OU SAPATA UTILIZANDO AÇO CA-50 DE 25 MM - MONTAGEM. AF_06/2017</v>
          </cell>
          <cell r="I2323" t="str">
            <v>KG</v>
          </cell>
          <cell r="J2323" t="str">
            <v>COEFICIENTE DE REPRESENTATIVIDADE</v>
          </cell>
          <cell r="K2323">
            <v>14.98</v>
          </cell>
        </row>
        <row r="2324">
          <cell r="G2324">
            <v>100064</v>
          </cell>
          <cell r="H2324" t="str">
            <v>ARMAÇÃO DO SISTEMA DE PAREDES DE CONCRETO, EXECUTADA COMO ARMADURA POSITIVA DE LAJES, TELA Q-159. AF_06/2019</v>
          </cell>
          <cell r="I2324" t="str">
            <v>KG</v>
          </cell>
          <cell r="J2324" t="str">
            <v>COEFICIENTE DE REPRESENTATIVIDADE</v>
          </cell>
          <cell r="K2324">
            <v>17.2</v>
          </cell>
        </row>
        <row r="2325">
          <cell r="G2325">
            <v>100066</v>
          </cell>
          <cell r="H2325" t="str">
            <v>ARMAÇÃO DO SISTEMA DE PAREDES DE CONCRETO, EXECUTADA COMO ARMADURA POSITIVA DE LAJES, TELA Q-196. AF_06/2019</v>
          </cell>
          <cell r="I2325" t="str">
            <v>KG</v>
          </cell>
          <cell r="J2325" t="str">
            <v>COEFICIENTE DE REPRESENTATIVIDADE</v>
          </cell>
          <cell r="K2325">
            <v>17.25</v>
          </cell>
        </row>
        <row r="2326">
          <cell r="G2326">
            <v>100067</v>
          </cell>
          <cell r="H2326" t="str">
            <v>ARMAÇÃO DO SISTEMA DE PAREDES DE CONCRETO, EXECUTADA COMO REFORÇO, VERGALHÃO DE 5,0 MM DE DIÂMETRO. AF_06/2019</v>
          </cell>
          <cell r="I2326" t="str">
            <v>KG</v>
          </cell>
          <cell r="J2326" t="str">
            <v>COEFICIENTE DE REPRESENTATIVIDADE</v>
          </cell>
          <cell r="K2326">
            <v>15.24</v>
          </cell>
        </row>
        <row r="2327">
          <cell r="G2327">
            <v>100068</v>
          </cell>
          <cell r="H2327" t="str">
            <v>ARMAÇÃO DO SISTEMA DE PAREDES DE CONCRETO, EXECUTADA COMO REFORÇO, VERGALHÃO DE 12,5 MM DE DIÂMETRO. AF_06/2019</v>
          </cell>
          <cell r="I2327" t="str">
            <v>KG</v>
          </cell>
          <cell r="J2327" t="str">
            <v>COEFICIENTE DE REPRESENTATIVIDADE</v>
          </cell>
          <cell r="K2327">
            <v>12.65</v>
          </cell>
        </row>
        <row r="2328">
          <cell r="G2328">
            <v>89993</v>
          </cell>
          <cell r="H2328" t="str">
            <v>GRAUTEAMENTO VERTICAL EM ALVENARIA ESTRUTURAL. AF_01/2015</v>
          </cell>
          <cell r="I2328" t="str">
            <v>M3</v>
          </cell>
          <cell r="J2328" t="str">
            <v>COEFICIENTE DE REPRESENTATIVIDADE</v>
          </cell>
          <cell r="K2328">
            <v>679.7</v>
          </cell>
        </row>
        <row r="2329">
          <cell r="G2329">
            <v>89994</v>
          </cell>
          <cell r="H2329" t="str">
            <v>GRAUTEAMENTO DE CINTA INTERMEDIÁRIA OU DE CONTRAVERGA EM ALVENARIA ESTRUTURAL. AF_01/2015</v>
          </cell>
          <cell r="I2329" t="str">
            <v>M3</v>
          </cell>
          <cell r="J2329" t="str">
            <v>COEFICIENTE DE REPRESENTATIVIDADE</v>
          </cell>
          <cell r="K2329">
            <v>579.92999999999995</v>
          </cell>
        </row>
        <row r="2330">
          <cell r="G2330">
            <v>89995</v>
          </cell>
          <cell r="H2330" t="str">
            <v>GRAUTEAMENTO DE CINTA SUPERIOR OU DE VERGA EM ALVENARIA ESTRUTURAL. AF_01/2015</v>
          </cell>
          <cell r="I2330" t="str">
            <v>M3</v>
          </cell>
          <cell r="J2330" t="str">
            <v>COEFICIENTE DE REPRESENTATIVIDADE</v>
          </cell>
          <cell r="K2330">
            <v>654.17999999999995</v>
          </cell>
        </row>
        <row r="2331">
          <cell r="G2331">
            <v>90278</v>
          </cell>
          <cell r="H2331" t="str">
            <v>GRAUTE FGK=15 MPA; TRAÇO 1:0,04:2,0:2,4 (CIMENTO/ CAL/ AREIA GROSSA/ BRITA 0) - PREPARO MECÂNICO COM BETONEIRA 400 L. AF_02/2015</v>
          </cell>
          <cell r="I2331" t="str">
            <v>M3</v>
          </cell>
          <cell r="J2331" t="str">
            <v>COEFICIENTE DE REPRESENTATIVIDADE</v>
          </cell>
          <cell r="K2331">
            <v>341.29</v>
          </cell>
        </row>
        <row r="2332">
          <cell r="G2332">
            <v>90279</v>
          </cell>
          <cell r="H2332" t="str">
            <v>GRAUTE FGK=20 MPA; TRAÇO 1:0,04:1,6:1,9 (CIMENTO/ CAL/ AREIA GROSSA/ BRITA 0) - PREPARO MECÂNICO COM BETONEIRA 400 L. AF_02/2015</v>
          </cell>
          <cell r="I2332" t="str">
            <v>M3</v>
          </cell>
          <cell r="J2332" t="str">
            <v>COEFICIENTE DE REPRESENTATIVIDADE</v>
          </cell>
          <cell r="K2332">
            <v>365.58</v>
          </cell>
        </row>
        <row r="2333">
          <cell r="G2333">
            <v>90280</v>
          </cell>
          <cell r="H2333" t="str">
            <v>GRAUTE FGK=25 MPA; TRAÇO 1:0,02:1,2:1,5 (CIMENTO/ CAL/ AREIA GROSSA/ BRITA 0) - PREPARO MECÂNICO COM BETONEIRA 400 L. AF_02/2015</v>
          </cell>
          <cell r="I2333" t="str">
            <v>M3</v>
          </cell>
          <cell r="J2333" t="str">
            <v>COEFICIENTE DE REPRESENTATIVIDADE</v>
          </cell>
          <cell r="K2333">
            <v>410</v>
          </cell>
        </row>
        <row r="2334">
          <cell r="G2334">
            <v>90281</v>
          </cell>
          <cell r="H2334" t="str">
            <v>GRAUTE FGK=30 MPA; TRAÇO 1:0,02:0,8:1,1 (CIMENTO/ CAL/ AREIA GROSSA/ BRITA 0) - PREPARO MECÂNICO COM BETONEIRA 400 L. AF_02/2015</v>
          </cell>
          <cell r="I2334" t="str">
            <v>M3</v>
          </cell>
          <cell r="J2334" t="str">
            <v>COEFICIENTE DE REPRESENTATIVIDADE</v>
          </cell>
          <cell r="K2334">
            <v>472.41</v>
          </cell>
        </row>
        <row r="2335">
          <cell r="G2335">
            <v>90282</v>
          </cell>
          <cell r="H2335" t="str">
            <v>GRAUTE FGK=15 MPA; TRAÇO 1:2,0:2,4 (CIMENTO/ AREIA GROSSA/ BRITA 0/ ADITIVO) - PREPARO MECÂNICO COM BETONEIRA 400 L. AF_02/2015</v>
          </cell>
          <cell r="I2335" t="str">
            <v>M3</v>
          </cell>
          <cell r="J2335" t="str">
            <v>COEFICIENTE DE REPRESENTATIVIDADE</v>
          </cell>
          <cell r="K2335">
            <v>344.74</v>
          </cell>
        </row>
        <row r="2336">
          <cell r="G2336">
            <v>90283</v>
          </cell>
          <cell r="H2336" t="str">
            <v>GRAUTE FGK=20 MPA; TRAÇO 1:1,6:1,9 (CIMENTO/ AREIA GROSSA/ BRITA 0/ ADITIVO) - PREPARO MECÂNICO COM BETONEIRA 400 L. AF_02/2015</v>
          </cell>
          <cell r="I2336" t="str">
            <v>M3</v>
          </cell>
          <cell r="J2336" t="str">
            <v>COEFICIENTE DE REPRESENTATIVIDADE</v>
          </cell>
          <cell r="K2336">
            <v>370.08</v>
          </cell>
        </row>
        <row r="2337">
          <cell r="G2337">
            <v>90284</v>
          </cell>
          <cell r="H2337" t="str">
            <v>GRAUTE FGK=25 MPA; TRAÇO 1:1,2:1,5 (CIMENTO/ AREIA GROSSA/ BRITA 0/ ADITIVO) - PREPARO MECÂNICO COM BETONEIRA 400 L. AF_02/2015</v>
          </cell>
          <cell r="I2337" t="str">
            <v>M3</v>
          </cell>
          <cell r="J2337" t="str">
            <v>COEFICIENTE DE REPRESENTATIVIDADE</v>
          </cell>
          <cell r="K2337">
            <v>414.93</v>
          </cell>
        </row>
        <row r="2338">
          <cell r="G2338">
            <v>90285</v>
          </cell>
          <cell r="H2338" t="str">
            <v>GRAUTE FGK=30 MPA; TRAÇO 1:0,8:1,1 (CIMENTO/ AREIA GROSSA/ BRITA 0/ ADITIVO) - PREPARO MECÂNICO COM BETONEIRA 400 L. AF_02/2015</v>
          </cell>
          <cell r="I2338" t="str">
            <v>M3</v>
          </cell>
          <cell r="J2338" t="str">
            <v>COEFICIENTE DE REPRESENTATIVIDADE</v>
          </cell>
          <cell r="K2338">
            <v>479.81</v>
          </cell>
        </row>
        <row r="2339">
          <cell r="G2339">
            <v>90853</v>
          </cell>
          <cell r="H2339" t="str">
            <v>CONCRETAGEM DE LAJES EM EDIFICAÇÕES UNIFAMILIARES FEITAS COM SISTEMA DE FÔRMAS MANUSEÁVEIS, COM CONCRETO USINADO BOMBEÁVEL FCK 20 MPA - LANÇAMENTO, ADENSAMENTO E ACABAMENTO. AF_06/2015</v>
          </cell>
          <cell r="I2339" t="str">
            <v>M3</v>
          </cell>
          <cell r="J2339" t="str">
            <v>ATRIBUÍDO SÃO PAULO</v>
          </cell>
          <cell r="K2339">
            <v>467.41</v>
          </cell>
        </row>
        <row r="2340">
          <cell r="G2340">
            <v>90854</v>
          </cell>
          <cell r="H2340" t="str">
            <v>CONCRETAGEM DE PAREDES EM EDIFICAÇÕES UNIFAMILIARES FEITAS COM SISTEMA DE FÔRMAS MANUSEÁVEIS, COM CONCRETO USINADO BOMBEÁVEL FCK 20 MPA - LANÇAMENTO, ADENSAMENTO E ACABAMENTO. AF_06/2015</v>
          </cell>
          <cell r="I2340" t="str">
            <v>M3</v>
          </cell>
          <cell r="J2340" t="str">
            <v>ATRIBUÍDO SÃO PAULO</v>
          </cell>
          <cell r="K2340">
            <v>453.33</v>
          </cell>
        </row>
        <row r="2341">
          <cell r="G2341">
            <v>90855</v>
          </cell>
          <cell r="H2341" t="str">
            <v>CONCRETAGEM DE PLATIBANDA EM EDIFICAÇÕES UNIFAMILIARES FEITAS COM SISTEMA DE FÔRMAS MANUSEÁVEIS, COM CONCRETO USINADO BOMBEÁVEL FCK 20 MPA - LANÇAMENTO, ADENSAMENTO E ACABAMENTO. AF_06/2015</v>
          </cell>
          <cell r="I2341" t="str">
            <v>M3</v>
          </cell>
          <cell r="J2341" t="str">
            <v>ATRIBUÍDO SÃO PAULO</v>
          </cell>
          <cell r="K2341">
            <v>494.48</v>
          </cell>
        </row>
        <row r="2342">
          <cell r="G2342">
            <v>90856</v>
          </cell>
          <cell r="H2342" t="str">
            <v>CONCRETAGEM DE LAJES EM EDIFICAÇÕES MULTIFAMILIARES FEITAS COM SISTEMA DE FÔRMAS MANUSEÁVEIS, COM CONCRETO USINADO BOMBEÁVEL FCK 20 MPA - LANÇAMENTO, ADENSAMENTO E ACABAMENTO. AF_06/2015</v>
          </cell>
          <cell r="I2342" t="str">
            <v>M3</v>
          </cell>
          <cell r="J2342" t="str">
            <v>ATRIBUÍDO SÃO PAULO</v>
          </cell>
          <cell r="K2342">
            <v>470.81</v>
          </cell>
        </row>
        <row r="2343">
          <cell r="G2343">
            <v>90857</v>
          </cell>
          <cell r="H2343" t="str">
            <v>CONCRETAGEM DE PAREDES EM EDIFICAÇÕES MULTIFAMILIARES FEITAS COM SISTEMA DE FÔRMAS MANUSEÁVEIS, COM CONCRETO USINADO BOMBEÁVEL FCK 20 MPA - LANÇAMENTO, ADENSAMENTO E ACABAMENTO. AF_06/2015</v>
          </cell>
          <cell r="I2343" t="str">
            <v>M3</v>
          </cell>
          <cell r="J2343" t="str">
            <v>ATRIBUÍDO SÃO PAULO</v>
          </cell>
          <cell r="K2343">
            <v>455.59</v>
          </cell>
        </row>
        <row r="2344">
          <cell r="G2344">
            <v>90858</v>
          </cell>
          <cell r="H2344" t="str">
            <v>CONCRETAGEM DE PLATIBANDA EM EDIFICAÇÕES MULTIFAMILIARES FEITAS COM SISTEMA DE FÔRMAS MANUSEÁVEIS, COM CONCRETO USINADO BOMBEÁVEL FCK 20 MPA - LANÇAMENTO, ADENSAMENTO E ACABAMENTO. AF_06/2015</v>
          </cell>
          <cell r="I2344" t="str">
            <v>M3</v>
          </cell>
          <cell r="J2344" t="str">
            <v>ATRIBUÍDO SÃO PAULO</v>
          </cell>
          <cell r="K2344">
            <v>510.09</v>
          </cell>
        </row>
        <row r="2345">
          <cell r="G2345">
            <v>90859</v>
          </cell>
          <cell r="H2345" t="str">
            <v>CONCRETAGEM DE PLATIBANDA EM EDIFICAÇÕES UNIFAMILIARES FEITAS COM SISTEMA DE FÔRMAS MANUSEÁVEIS, COM CONCRETO USINADO AUTOADENSÁVEL FCK 20 MPA - LANÇAMENTO E ACABAMENTO. AF_06/2015</v>
          </cell>
          <cell r="I2345" t="str">
            <v>M3</v>
          </cell>
          <cell r="J2345" t="str">
            <v>COEFICIENTE DE REPRESENTATIVIDADE</v>
          </cell>
          <cell r="K2345">
            <v>469.87</v>
          </cell>
        </row>
        <row r="2346">
          <cell r="G2346">
            <v>90860</v>
          </cell>
          <cell r="H2346" t="str">
            <v>CONCRETAGEM DE PLATIBANDA EM EDIFICAÇÕES MULTIFAMILIARES FEITAS COM SISTEMA DE FÔRMAS MANUSEÁVEIS, COM CONCRETO USINADO AUTOADENSÁVEL FCK 20 MPA - LANÇAMENTO E ACABAMENTO. AF_06/2015</v>
          </cell>
          <cell r="I2346" t="str">
            <v>M3</v>
          </cell>
          <cell r="J2346" t="str">
            <v>COEFICIENTE DE REPRESENTATIVIDADE</v>
          </cell>
          <cell r="K2346">
            <v>474.56</v>
          </cell>
        </row>
        <row r="2347">
          <cell r="G2347">
            <v>90861</v>
          </cell>
          <cell r="H2347" t="str">
            <v>CONCRETAGEM DE EDIFICAÇÕES (PAREDES E LAJES) FEITAS COM SISTEMA DE FÔRMAS MANUSEÁVEIS, COM CONCRETO USINADO BOMBEÁVEL FCK 20 MPA - LANÇAMENTO, ADENSAMENTO E ACABAMENTO. AF_06/2015</v>
          </cell>
          <cell r="I2347" t="str">
            <v>M3</v>
          </cell>
          <cell r="J2347" t="str">
            <v>ATRIBUÍDO SÃO PAULO</v>
          </cell>
          <cell r="K2347">
            <v>459.92</v>
          </cell>
        </row>
        <row r="2348">
          <cell r="G2348">
            <v>90862</v>
          </cell>
          <cell r="H2348" t="str">
            <v>CONCRETAGEM DE EDIFICAÇÕES (PAREDES E LAJES) FEITAS COM SISTEMA DE FÔRMAS MANUSEÁVEIS, COM CONCRETO USINADO AUTOADENSÁVEL FCK 20 MPA - LANÇAMENTO E ACABAMENTO. AF_06/2015</v>
          </cell>
          <cell r="I2348" t="str">
            <v>M3</v>
          </cell>
          <cell r="J2348" t="str">
            <v>COEFICIENTE DE REPRESENTATIVIDADE</v>
          </cell>
          <cell r="K2348">
            <v>442.17</v>
          </cell>
        </row>
        <row r="2349">
          <cell r="G2349">
            <v>92718</v>
          </cell>
          <cell r="H2349" t="str">
            <v>CONCRETAGEM DE PILARES, FCK = 25 MPA,  COM USO DE BALDES EM EDIFICAÇÃO COM SEÇÃO MÉDIA DE PILARES MENOR OU IGUAL A 0,25 M² - LANÇAMENTO, ADENSAMENTO E ACABAMENTO. AF_12/2015</v>
          </cell>
          <cell r="I2349" t="str">
            <v>M3</v>
          </cell>
          <cell r="J2349" t="str">
            <v>ATRIBUÍDO SÃO PAULO</v>
          </cell>
          <cell r="K2349">
            <v>532.02</v>
          </cell>
        </row>
        <row r="2350">
          <cell r="G2350">
            <v>92719</v>
          </cell>
          <cell r="H2350" t="str">
            <v>CONCRETAGEM DE PILARES, FCK = 25 MPA, COM USO DE GRUA EM EDIFICAÇÃO COM SEÇÃO MÉDIA DE PILARES MENOR OU IGUAL A 0,25 M² - LANÇAMENTO, ADENSAMENTO E ACABAMENTO. AF_12/2015</v>
          </cell>
          <cell r="I2350" t="str">
            <v>M3</v>
          </cell>
          <cell r="J2350" t="str">
            <v>ATRIBUÍDO SÃO PAULO</v>
          </cell>
          <cell r="K2350">
            <v>409</v>
          </cell>
        </row>
        <row r="2351">
          <cell r="G2351">
            <v>92720</v>
          </cell>
          <cell r="H2351" t="str">
            <v>CONCRETAGEM DE PILARES, FCK = 25 MPA, COM USO DE BOMBA EM EDIFICAÇÃO COM SEÇÃO MÉDIA DE PILARES MENOR OU IGUAL A 0,25 M² - LANÇAMENTO, ADENSAMENTO E ACABAMENTO. AF_12/2015</v>
          </cell>
          <cell r="I2351" t="str">
            <v>M3</v>
          </cell>
          <cell r="J2351" t="str">
            <v>ATRIBUÍDO SÃO PAULO</v>
          </cell>
          <cell r="K2351">
            <v>436.32</v>
          </cell>
        </row>
        <row r="2352">
          <cell r="G2352">
            <v>92721</v>
          </cell>
          <cell r="H2352" t="str">
            <v>CONCRETAGEM DE PILARES, FCK = 25 MPA, COM USO DE GRUA EM EDIFICAÇÃO COM SEÇÃO MÉDIA DE PILARES MAIOR QUE 0,25 M² - LANÇAMENTO, ADENSAMENTO E ACABAMENTO. AF_12/2015</v>
          </cell>
          <cell r="I2352" t="str">
            <v>M3</v>
          </cell>
          <cell r="J2352" t="str">
            <v>ATRIBUÍDO SÃO PAULO</v>
          </cell>
          <cell r="K2352">
            <v>401.47</v>
          </cell>
        </row>
        <row r="2353">
          <cell r="G2353">
            <v>92722</v>
          </cell>
          <cell r="H2353" t="str">
            <v>CONCRETAGEM DE PILARES, FCK = 25 MPA, COM USO DE BOMBA EM EDIFICAÇÃO COM SEÇÃO MÉDIA DE PILARES MAIOR QUE 0,25 M² - LANÇAMENTO, ADENSAMENTO E ACABAMENTO. AF_12/2015</v>
          </cell>
          <cell r="I2353" t="str">
            <v>M3</v>
          </cell>
          <cell r="J2353" t="str">
            <v>ATRIBUÍDO SÃO PAULO</v>
          </cell>
          <cell r="K2353">
            <v>433.25</v>
          </cell>
        </row>
        <row r="2354">
          <cell r="G2354">
            <v>92723</v>
          </cell>
          <cell r="H2354" t="str">
            <v>CONCRETAGEM DE VIGAS E LAJES, FCK=20 MPA, PARA LAJES PREMOLDADAS COM USO DE BOMBA EM EDIFICAÇÃO COM ÁREA MÉDIA DE LAJES MENOR OU IGUAL A 20 M² - LANÇAMENTO, ADENSAMENTO E ACABAMENTO. AF_12/2015</v>
          </cell>
          <cell r="I2354" t="str">
            <v>M3</v>
          </cell>
          <cell r="J2354" t="str">
            <v>ATRIBUÍDO SÃO PAULO</v>
          </cell>
          <cell r="K2354">
            <v>424.94</v>
          </cell>
        </row>
        <row r="2355">
          <cell r="G2355">
            <v>92724</v>
          </cell>
          <cell r="H2355" t="str">
            <v>CONCRETAGEM DE VIGAS E LAJES, FCK=20 MPA, PARA LAJES PREMOLDADAS COM USO DE BOMBA EM EDIFICAÇÃO COM ÁREA MÉDIA DE LAJES MAIOR QUE 20 M² - LANÇAMENTO, ADENSAMENTO E ACABAMENTO. AF_12/2015</v>
          </cell>
          <cell r="I2355" t="str">
            <v>M3</v>
          </cell>
          <cell r="J2355" t="str">
            <v>ATRIBUÍDO SÃO PAULO</v>
          </cell>
          <cell r="K2355">
            <v>422.15</v>
          </cell>
        </row>
        <row r="2356">
          <cell r="G2356">
            <v>92725</v>
          </cell>
          <cell r="H2356" t="str">
            <v>CONCRETAGEM DE VIGAS E LAJES, FCK=20 MPA, PARA LAJES MACIÇAS OU NERVURADAS COM USO DE BOMBA EM EDIFICAÇÃO COM ÁREA MÉDIA DE LAJES MENOR OU IGUAL A 20 M² - LANÇAMENTO, ADENSAMENTO E ACABAMENTO. AF_12/2015</v>
          </cell>
          <cell r="I2356" t="str">
            <v>M3</v>
          </cell>
          <cell r="J2356" t="str">
            <v>ATRIBUÍDO SÃO PAULO</v>
          </cell>
          <cell r="K2356">
            <v>420.98</v>
          </cell>
        </row>
        <row r="2357">
          <cell r="G2357">
            <v>92726</v>
          </cell>
          <cell r="H2357" t="str">
            <v>CONCRETAGEM DE VIGAS E LAJES, FCK=20 MPA, PARA LAJES MACIÇAS OU NERVURADAS COM USO DE BOMBA EM EDIFICAÇÃO COM ÁREA MÉDIA DE LAJES MAIOR QUE 20 M² - LANÇAMENTO, ADENSAMENTO E ACABAMENTO. AF_12/2015</v>
          </cell>
          <cell r="I2357" t="str">
            <v>M3</v>
          </cell>
          <cell r="J2357" t="str">
            <v>ATRIBUÍDO SÃO PAULO</v>
          </cell>
          <cell r="K2357">
            <v>419</v>
          </cell>
        </row>
        <row r="2358">
          <cell r="G2358">
            <v>92727</v>
          </cell>
          <cell r="H2358" t="str">
            <v>CONCRETAGEM DE VIGAS E LAJES, FCK=20 MPA, PARA LAJES PREMOLDADAS COM JERICAS EM ELEVADOR DE CABO EM EDIFICAÇÃO DE MULTIPAVIMENTOS ATÉ 16 ANDARES, COM ÁREA MÉDIA DE LAJES MENOR OU IGUAL A 20 M² - LANÇAMENTO, ADENSAMENTO E ACABAMENTO. AF_12/2015</v>
          </cell>
          <cell r="I2358" t="str">
            <v>M3</v>
          </cell>
          <cell r="J2358" t="str">
            <v>ATRIBUÍDO SÃO PAULO</v>
          </cell>
          <cell r="K2358">
            <v>475.16</v>
          </cell>
        </row>
        <row r="2359">
          <cell r="G2359">
            <v>92728</v>
          </cell>
          <cell r="H2359" t="str">
            <v>CONCRETAGEM DE VIGAS E LAJES, FCK=20 MPA, PARA LAJES PREMOLDADAS COM JERICAS EM ELEVADOR DE CABO EM EDIFICAÇÃO DE MULTIPAVIMENTOS ATÉ 16 ANDARES, COM ÁREA MÉDIA DE LAJES MAIOR QUE 20 M² - LANÇAMENTO, ADENSAMENTO E ACABAMENTO. AF_12/2015</v>
          </cell>
          <cell r="I2359" t="str">
            <v>M3</v>
          </cell>
          <cell r="J2359" t="str">
            <v>ATRIBUÍDO SÃO PAULO</v>
          </cell>
          <cell r="K2359">
            <v>455.74</v>
          </cell>
        </row>
        <row r="2360">
          <cell r="G2360">
            <v>92729</v>
          </cell>
          <cell r="H2360" t="str">
            <v>CONCRETAGEM DE VIGAS E LAJES, FCK=20 MPA, PARA LAJES MACIÇAS OU NERVURADAS COM JERICAS EM ELEVADOR DE CABO EM EDIFICAÇÃO DE ATÉ 16 ANDARES, COM ÁREA MÉDIA DE LAJES MENOR OU IGUAL A 20 M² - LANÇAMENTO, ADENSAMENTO E ACABAMENTO. AF_12/2015</v>
          </cell>
          <cell r="I2360" t="str">
            <v>M3</v>
          </cell>
          <cell r="J2360" t="str">
            <v>ATRIBUÍDO SÃO PAULO</v>
          </cell>
          <cell r="K2360">
            <v>447.52</v>
          </cell>
        </row>
        <row r="2361">
          <cell r="G2361">
            <v>92730</v>
          </cell>
          <cell r="H2361" t="str">
            <v>CONCRETAGEM DE VIGAS E LAJES, FCK=20 MPA, PARA LAJES MACIÇAS OU NERVURADAS COM JERICAS EM ELEVADOR DE CABO EM EDIFICAÇÃO DE MULTIPAVIMENTOS ATÉ 16 ANDARES, COM ÁREA MÉDIA DE LAJES MAIOR QUE 20 M² - LANÇAMENTO, ADENSAMENTO E ACABAMENTO. AF_12/2015</v>
          </cell>
          <cell r="I2361" t="str">
            <v>M3</v>
          </cell>
          <cell r="J2361" t="str">
            <v>ATRIBUÍDO SÃO PAULO</v>
          </cell>
          <cell r="K2361">
            <v>433.81</v>
          </cell>
        </row>
        <row r="2362">
          <cell r="G2362">
            <v>92731</v>
          </cell>
          <cell r="H2362" t="str">
            <v>CONCRETAGEM DE VIGAS E LAJES, FCK=20 MPA, PARA LAJES PREMOLDADAS COM JERICAS EM CREMALHEIRA EM EDIFICAÇÃO DE MULTIPAVIMENTOS ATÉ 16 ANDARES, COM ÁREA MÉDIA DE LAJES MENOR OU IGUAL A 20 M² - LANÇAMENTO, ADENSAMENTO E ACABAMENTO. AF_12/2015</v>
          </cell>
          <cell r="I2362" t="str">
            <v>M3</v>
          </cell>
          <cell r="J2362" t="str">
            <v>ATRIBUÍDO SÃO PAULO</v>
          </cell>
          <cell r="K2362">
            <v>449.41</v>
          </cell>
        </row>
        <row r="2363">
          <cell r="G2363">
            <v>92732</v>
          </cell>
          <cell r="H2363" t="str">
            <v>CONCRETAGEM DE VIGAS E LAJES, FCK=20 MPA, PARA LAJES PREMOLDADAS COM JERICAS EM CREMALHEIRA EM EDIFICAÇÃO DE MULTIPAVIMENTOS ATÉ 16 ANDARES, COM ÁREA MÉDIA DE LAJES MAIOR QUE 20 M² - LANÇAMENTO, ADENSAMENTO E ACABAMENTO. AF_12/2015</v>
          </cell>
          <cell r="I2363" t="str">
            <v>M3</v>
          </cell>
          <cell r="J2363" t="str">
            <v>ATRIBUÍDO SÃO PAULO</v>
          </cell>
          <cell r="K2363">
            <v>436.14</v>
          </cell>
        </row>
        <row r="2364">
          <cell r="G2364">
            <v>92733</v>
          </cell>
          <cell r="H2364" t="str">
            <v>CONCRETAGEM DE VIGAS E LAJES, FCK=20 MPA, PARA LAJES MACIÇAS OU NERVURADAS COM JERICAS EM CREMALHEIRA EM EDIFICAÇÃO DE MULTIPAVIMENTOS ATÉ 16 ANDARES, COM ÁREA MÉDIA DE LAJES MENOR OU IGUAL A 20 M² - LANÇAMENTO, ADENSAMENTO E ACABAMENTO. AF_12/2015</v>
          </cell>
          <cell r="I2364" t="str">
            <v>M3</v>
          </cell>
          <cell r="J2364" t="str">
            <v>ATRIBUÍDO SÃO PAULO</v>
          </cell>
          <cell r="K2364">
            <v>430.5</v>
          </cell>
        </row>
        <row r="2365">
          <cell r="G2365">
            <v>92734</v>
          </cell>
          <cell r="H2365" t="str">
            <v>CONCRETAGEM DE VIGAS E LAJES, FCK=20 MPA, PARA LAJES MACIÇAS OU NERVURADAS COM JERICAS EM CREMALHEIRA EM EDIFICAÇÃO DE MULTIPAVIMENTOS ATÉ 16 ANDARES, COM ÁREA MÉDIA DE LAJES MAIOR QUE 20 M² - LANÇAMENTO, ADENSAMENTO E ACABAMENTO. AF_12/2015</v>
          </cell>
          <cell r="I2365" t="str">
            <v>M3</v>
          </cell>
          <cell r="J2365" t="str">
            <v>ATRIBUÍDO SÃO PAULO</v>
          </cell>
          <cell r="K2365">
            <v>421.15</v>
          </cell>
        </row>
        <row r="2366">
          <cell r="G2366">
            <v>92735</v>
          </cell>
          <cell r="H2366" t="str">
            <v>CONCRETAGEM DE VIGAS E LAJES, FCK=20 MPA, PARA LAJES PREMOLDADAS COM GRUA DE CAÇAMBA DE 350 L EM EDIFICAÇÃO DE MULTIPAVIMENTOS ATÉ 16 ANDARES, COM ÁREA MÉDIA DE LAJES MENOR OU IGUAL A 20 M² - LANÇAMENTO, ADENSAMENTO E ACABAMENTO. AF_12/2015</v>
          </cell>
          <cell r="I2366" t="str">
            <v>M3</v>
          </cell>
          <cell r="J2366" t="str">
            <v>ATRIBUÍDO SÃO PAULO</v>
          </cell>
          <cell r="K2366">
            <v>428.59</v>
          </cell>
        </row>
        <row r="2367">
          <cell r="G2367">
            <v>92736</v>
          </cell>
          <cell r="H2367" t="str">
            <v>CONCRETAGEM DE VIGAS E LAJES, FCK=20 MPA, PARA LAJES PREMOLDADAS COM GRUA DE CAÇAMBA DE 350 L EM EDIFICAÇÃO DE MULTIPAVIMENTOS ATÉ 16 ANDARES, COM ÁREA MÉDIA DE LAJES MAIOR QUE 20 M² - LANÇAMENTO, ADENSAMENTO E ACABAMENTO. AF_12/2015</v>
          </cell>
          <cell r="I2367" t="str">
            <v>M3</v>
          </cell>
          <cell r="J2367" t="str">
            <v>ATRIBUÍDO SÃO PAULO</v>
          </cell>
          <cell r="K2367">
            <v>418.11</v>
          </cell>
        </row>
        <row r="2368">
          <cell r="G2368">
            <v>92739</v>
          </cell>
          <cell r="H2368" t="str">
            <v>CONCRETAGEM DE VIGAS E LAJES, FCK=20 MPA, PARA LAJES MACIÇAS OU NERVURADAS COM GRUA DE CAÇAMBA DE 500 L EM EDIFICAÇÃO DE MULTIPAVIMENTOS ATÉ 16 ANDARES, COM ÁREA MÉDIA DE LAJES MENOR OU IGUAL A 20 M² - LANÇAMENTO, ADENSAMENTO E ACABAMENTO. AF_12/2015</v>
          </cell>
          <cell r="I2368" t="str">
            <v>M3</v>
          </cell>
          <cell r="J2368" t="str">
            <v>ATRIBUÍDO SÃO PAULO</v>
          </cell>
          <cell r="K2368">
            <v>402.9</v>
          </cell>
        </row>
        <row r="2369">
          <cell r="G2369">
            <v>92740</v>
          </cell>
          <cell r="H2369" t="str">
            <v>CONCRETAGEM DE VIGAS E LAJES, FCK=20 MPA, PARA LAJES MACIÇAS OU NERVURADAS COM GRUA DE CAÇAMBA DE 500 L EM EDIFICAÇÃO DE MULTIPAVIMENTOS ATÉ 16 ANDARES, COM ÁREA MÉDIA DE LAJES MAIOR QUE 20 M² - LANÇAMENTO, ADENSAMENTO E ACABAMENTO. AF_12/2015</v>
          </cell>
          <cell r="I2369" t="str">
            <v>M3</v>
          </cell>
          <cell r="J2369" t="str">
            <v>ATRIBUÍDO SÃO PAULO</v>
          </cell>
          <cell r="K2369">
            <v>397.72</v>
          </cell>
        </row>
        <row r="2370">
          <cell r="G2370">
            <v>92741</v>
          </cell>
          <cell r="H2370" t="str">
            <v>CONCRETAGEM DE VIGAS E LAJES, FCK=20 MPA, PARA QUALQUER TIPO DE LAJE COM BALDES EM EDIFICAÇÃO TÉRREA, COM ÁREA MÉDIA DE LAJES MENOR OU IGUAL A 20 M² - LANÇAMENTO, ADENSAMENTO E ACABAMENTO. AF_12/2015</v>
          </cell>
          <cell r="I2370" t="str">
            <v>M3</v>
          </cell>
          <cell r="J2370" t="str">
            <v>ATRIBUÍDO SÃO PAULO</v>
          </cell>
          <cell r="K2370">
            <v>582.86</v>
          </cell>
        </row>
        <row r="2371">
          <cell r="G2371">
            <v>92742</v>
          </cell>
          <cell r="H2371" t="str">
            <v>CONCRETAGEM DE VIGAS E LAJES, FCK=20 MPA, PARA QUALQUER TIPO DE LAJE COM BALDES EM EDIFICAÇÃO DE MULTIPAVIMENTOS ATÉ 04 ANDARES, COM ÁREA MÉDIA DE LAJES MENOR OU IGUAL A 20 M² - LANÇAMENTO, ADENSAMENTO E ACABAMENTO. AF_12/2015</v>
          </cell>
          <cell r="I2371" t="str">
            <v>M3</v>
          </cell>
          <cell r="J2371" t="str">
            <v>ATRIBUÍDO SÃO PAULO</v>
          </cell>
          <cell r="K2371">
            <v>778.24</v>
          </cell>
        </row>
        <row r="2372">
          <cell r="G2372">
            <v>92873</v>
          </cell>
          <cell r="H2372" t="str">
            <v>LANÇAMENTO COM USO DE BALDES, ADENSAMENTO E ACABAMENTO DE CONCRETO EM ESTRUTURAS. AF_12/2015</v>
          </cell>
          <cell r="I2372" t="str">
            <v>M3</v>
          </cell>
          <cell r="J2372" t="str">
            <v>ATRIBUÍDO SÃO PAULO</v>
          </cell>
          <cell r="K2372">
            <v>152.11000000000001</v>
          </cell>
        </row>
        <row r="2373">
          <cell r="G2373">
            <v>92874</v>
          </cell>
          <cell r="H2373" t="str">
            <v>LANÇAMENTO COM USO DE BOMBA, ADENSAMENTO E ACABAMENTO DE CONCRETO EM ESTRUTURAS. AF_12/2015</v>
          </cell>
          <cell r="I2373" t="str">
            <v>M3</v>
          </cell>
          <cell r="J2373" t="str">
            <v>ATRIBUÍDO SÃO PAULO</v>
          </cell>
          <cell r="K2373">
            <v>24.75</v>
          </cell>
        </row>
        <row r="2374">
          <cell r="G2374">
            <v>94962</v>
          </cell>
          <cell r="H2374" t="str">
            <v>CONCRETO MAGRO PARA LASTRO, TRAÇO 1:4,5:4,5 (EM MASSA SECA DE CIMENTO/ AREIA MÉDIA/ BRITA 1) - PREPARO MECÂNICO COM BETONEIRA 400 L. AF_05/2021</v>
          </cell>
          <cell r="I2374" t="str">
            <v>M3</v>
          </cell>
          <cell r="J2374" t="str">
            <v>COEFICIENTE DE REPRESENTATIVIDADE</v>
          </cell>
          <cell r="K2374">
            <v>301.45</v>
          </cell>
        </row>
        <row r="2375">
          <cell r="G2375">
            <v>94963</v>
          </cell>
          <cell r="H2375" t="str">
            <v>CONCRETO FCK = 15MPA, TRAÇO 1:3,4:3,5 (EM MASSA SECA DE CIMENTO/ AREIA MÉDIA/ BRITA 1) - PREPARO MECÂNICO COM BETONEIRA 400 L. AF_05/2021</v>
          </cell>
          <cell r="I2375" t="str">
            <v>M3</v>
          </cell>
          <cell r="J2375" t="str">
            <v>COEFICIENTE DE REPRESENTATIVIDADE</v>
          </cell>
          <cell r="K2375">
            <v>337.3</v>
          </cell>
        </row>
        <row r="2376">
          <cell r="G2376">
            <v>94964</v>
          </cell>
          <cell r="H2376" t="str">
            <v>CONCRETO FCK = 20MPA, TRAÇO 1:2,7:3 (EM MASSA SECA DE CIMENTO/ AREIA MÉDIA/ BRITA 1) - PREPARO MECÂNICO COM BETONEIRA 400 L. AF_05/2021</v>
          </cell>
          <cell r="I2376" t="str">
            <v>M3</v>
          </cell>
          <cell r="J2376" t="str">
            <v>COEFICIENTE DE REPRESENTATIVIDADE</v>
          </cell>
          <cell r="K2376">
            <v>370.45</v>
          </cell>
        </row>
        <row r="2377">
          <cell r="G2377">
            <v>94965</v>
          </cell>
          <cell r="H2377" t="str">
            <v>CONCRETO FCK = 25MPA, TRAÇO 1:2,3:2,7 (EM MASSA SECA DE CIMENTO/ AREIA MÉDIA/ BRITA 1) - PREPARO MECÂNICO COM BETONEIRA 400 L. AF_05/2021</v>
          </cell>
          <cell r="I2377" t="str">
            <v>M3</v>
          </cell>
          <cell r="J2377" t="str">
            <v>COEFICIENTE DE REPRESENTATIVIDADE</v>
          </cell>
          <cell r="K2377">
            <v>387.61</v>
          </cell>
        </row>
        <row r="2378">
          <cell r="G2378">
            <v>94966</v>
          </cell>
          <cell r="H2378" t="str">
            <v>CONCRETO FCK = 30MPA, TRAÇO 1:2,1:2,5 (EM MASSA SECA DE CIMENTO/ AREIA MÉDIA/ BRITA 1) - PREPARO MECÂNICO COM BETONEIRA 400 L. AF_05/2021</v>
          </cell>
          <cell r="I2378" t="str">
            <v>M3</v>
          </cell>
          <cell r="J2378" t="str">
            <v>COEFICIENTE DE REPRESENTATIVIDADE</v>
          </cell>
          <cell r="K2378">
            <v>401.93</v>
          </cell>
        </row>
        <row r="2379">
          <cell r="G2379">
            <v>94967</v>
          </cell>
          <cell r="H2379" t="str">
            <v>CONCRETO FCK = 40MPA, TRAÇO 1:1,6:1,9 (EM MASSA SECA DE CIMENTO/ AREIA MÉDIA/ BRITA 1) - PREPARO MECÂNICO COM BETONEIRA 400 L. AF_05/2021</v>
          </cell>
          <cell r="I2379" t="str">
            <v>M3</v>
          </cell>
          <cell r="J2379" t="str">
            <v>COEFICIENTE DE REPRESENTATIVIDADE</v>
          </cell>
          <cell r="K2379">
            <v>461.29</v>
          </cell>
        </row>
        <row r="2380">
          <cell r="G2380">
            <v>94968</v>
          </cell>
          <cell r="H2380" t="str">
            <v>CONCRETO MAGRO PARA LASTRO, TRAÇO 1:4,5:4,5 (EM MASSA SECA DE CIMENTO/ AREIA MÉDIA/ BRITA 1) - PREPARO MECÂNICO COM BETONEIRA 600 L. AF_05/2021</v>
          </cell>
          <cell r="I2380" t="str">
            <v>M3</v>
          </cell>
          <cell r="J2380" t="str">
            <v>COEFICIENTE DE REPRESENTATIVIDADE</v>
          </cell>
          <cell r="K2380">
            <v>300.32</v>
          </cell>
        </row>
        <row r="2381">
          <cell r="G2381">
            <v>94969</v>
          </cell>
          <cell r="H2381" t="str">
            <v>CONCRETO FCK = 15MPA, TRAÇO 1:3,4:3,5 (EM MASSA SECA DE CIMENTO/ AREIA MÉDIA/ BRITA 1) - PREPARO MECÂNICO COM BETONEIRA 600 L. AF_05/2021</v>
          </cell>
          <cell r="I2381" t="str">
            <v>M3</v>
          </cell>
          <cell r="J2381" t="str">
            <v>COEFICIENTE DE REPRESENTATIVIDADE</v>
          </cell>
          <cell r="K2381">
            <v>333.91</v>
          </cell>
        </row>
        <row r="2382">
          <cell r="G2382">
            <v>94970</v>
          </cell>
          <cell r="H2382" t="str">
            <v>CONCRETO FCK = 20MPA, TRAÇO 1:2,7:3 (EM MASSA SECA DE CIMENTO/ AREIA MÉDIA/ BRITA 1) - PREPARO MECÂNICO COM BETONEIRA 600 L. AF_05/2021</v>
          </cell>
          <cell r="I2382" t="str">
            <v>M3</v>
          </cell>
          <cell r="J2382" t="str">
            <v>COEFICIENTE DE REPRESENTATIVIDADE</v>
          </cell>
          <cell r="K2382">
            <v>362.82</v>
          </cell>
        </row>
        <row r="2383">
          <cell r="G2383">
            <v>94971</v>
          </cell>
          <cell r="H2383" t="str">
            <v>CONCRETO FCK = 25MPA, TRAÇO 1:2,3:2,7 (EM MASSA SECA DE CIMENTO/ AREIA MÉDIA/ BRITA 1) - PREPARO MECÂNICO COM BETONEIRA 600 L. AF_05/2021</v>
          </cell>
          <cell r="I2383" t="str">
            <v>M3</v>
          </cell>
          <cell r="J2383" t="str">
            <v>COEFICIENTE DE REPRESENTATIVIDADE</v>
          </cell>
          <cell r="K2383">
            <v>384.35</v>
          </cell>
        </row>
        <row r="2384">
          <cell r="G2384">
            <v>94972</v>
          </cell>
          <cell r="H2384" t="str">
            <v>CONCRETO FCK = 30MPA, TRAÇO 1:2,1:2,5 (EM MASSA SECA DE CIMENTO/ AREIA MÉDIA/ BRITA 1) - PREPARO MECÂNICO COM BETONEIRA 600 L. AF_05/2021</v>
          </cell>
          <cell r="I2384" t="str">
            <v>M3</v>
          </cell>
          <cell r="J2384" t="str">
            <v>COEFICIENTE DE REPRESENTATIVIDADE</v>
          </cell>
          <cell r="K2384">
            <v>398.63</v>
          </cell>
        </row>
        <row r="2385">
          <cell r="G2385">
            <v>94973</v>
          </cell>
          <cell r="H2385" t="str">
            <v>CONCRETO FCK = 40MPA, TRAÇO 1:1,6:1,9 (EM MASSA SECA DE CIMENTO/ AREIA MÉDIA/ BRITA 1) - PREPARO MECÂNICO COM BETONEIRA 600 L. AF_05/2021</v>
          </cell>
          <cell r="I2385" t="str">
            <v>M3</v>
          </cell>
          <cell r="J2385" t="str">
            <v>COEFICIENTE DE REPRESENTATIVIDADE</v>
          </cell>
          <cell r="K2385">
            <v>456.9</v>
          </cell>
        </row>
        <row r="2386">
          <cell r="G2386">
            <v>94974</v>
          </cell>
          <cell r="H2386" t="str">
            <v>CONCRETO MAGRO PARA LASTRO, TRAÇO 1:4,5:4,5 (EM MASSA SECA DE CIMENTO/ AREIA MÉDIA/ BRITA 1) - PREPARO MANUAL. AF_05/2021</v>
          </cell>
          <cell r="I2386" t="str">
            <v>M3</v>
          </cell>
          <cell r="J2386" t="str">
            <v>COEFICIENTE DE REPRESENTATIVIDADE</v>
          </cell>
          <cell r="K2386">
            <v>340.2</v>
          </cell>
        </row>
        <row r="2387">
          <cell r="G2387">
            <v>94975</v>
          </cell>
          <cell r="H2387" t="str">
            <v>CONCRETO FCK = 15MPA, TRAÇO 1:3,4:3,5 (EM MASSA SECA DE CIMENTO/ AREIA MÉDIA/ BRITA 1) - PREPARO MANUAL. AF_05/2021</v>
          </cell>
          <cell r="I2387" t="str">
            <v>M3</v>
          </cell>
          <cell r="J2387" t="str">
            <v>COEFICIENTE DE REPRESENTATIVIDADE</v>
          </cell>
          <cell r="K2387">
            <v>372.31</v>
          </cell>
        </row>
        <row r="2388">
          <cell r="G2388">
            <v>96555</v>
          </cell>
          <cell r="H2388" t="str">
            <v>CONCRETAGEM DE BLOCOS DE COROAMENTO E VIGAS BALDRAME, FCK 30 MPA, COM USO DE JERICA  LANÇAMENTO, ADENSAMENTO E ACABAMENTO. AF_06/2017</v>
          </cell>
          <cell r="I2388" t="str">
            <v>M3</v>
          </cell>
          <cell r="J2388" t="str">
            <v>ATRIBUÍDO SÃO PAULO</v>
          </cell>
          <cell r="K2388">
            <v>540.86</v>
          </cell>
        </row>
        <row r="2389">
          <cell r="G2389">
            <v>96556</v>
          </cell>
          <cell r="H2389" t="str">
            <v>CONCRETAGEM DE SAPATAS, FCK 30 MPA, COM USO DE JERICA  LANÇAMENTO, ADENSAMENTO E ACABAMENTO. AF_06/2017</v>
          </cell>
          <cell r="I2389" t="str">
            <v>M3</v>
          </cell>
          <cell r="J2389" t="str">
            <v>ATRIBUÍDO SÃO PAULO</v>
          </cell>
          <cell r="K2389">
            <v>602.64</v>
          </cell>
        </row>
        <row r="2390">
          <cell r="G2390">
            <v>96557</v>
          </cell>
          <cell r="H2390" t="str">
            <v>CONCRETAGEM DE BLOCOS DE COROAMENTO E VIGAS BALDRAMES, FCK 30 MPA, COM USO DE BOMBA  LANÇAMENTO, ADENSAMENTO E ACABAMENTO. AF_06/2017</v>
          </cell>
          <cell r="I2390" t="str">
            <v>M3</v>
          </cell>
          <cell r="J2390" t="str">
            <v>ATRIBUÍDO SÃO PAULO</v>
          </cell>
          <cell r="K2390">
            <v>457.3</v>
          </cell>
        </row>
        <row r="2391">
          <cell r="G2391">
            <v>96558</v>
          </cell>
          <cell r="H2391" t="str">
            <v>CONCRETAGEM DE SAPATAS, FCK 30 MPA, COM USO DE BOMBA  LANÇAMENTO, ADENSAMENTO E ACABAMENTO. AF_11/2016</v>
          </cell>
          <cell r="I2391" t="str">
            <v>M3</v>
          </cell>
          <cell r="J2391" t="str">
            <v>ATRIBUÍDO SÃO PAULO</v>
          </cell>
          <cell r="K2391">
            <v>462.72</v>
          </cell>
        </row>
        <row r="2392">
          <cell r="G2392">
            <v>99235</v>
          </cell>
          <cell r="H2392" t="str">
            <v>CONCRETAGEM DE EDIFICAÇÕES (PAREDES E LAJES) FEITAS COM SISTEMA DE FÔRMAS MANUSEÁVEIS, COM CONCRETO USINADO AUTOADENSÁVEL FCK 25 MPA - LANÇAMENTO E ACABAMENTO. AF_06/2015</v>
          </cell>
          <cell r="I2392" t="str">
            <v>M3</v>
          </cell>
          <cell r="J2392" t="str">
            <v>COEFICIENTE DE REPRESENTATIVIDADE</v>
          </cell>
          <cell r="K2392">
            <v>446.96</v>
          </cell>
        </row>
        <row r="2393">
          <cell r="G2393">
            <v>99431</v>
          </cell>
          <cell r="H2393" t="str">
            <v>CONCRETAGEM DE LAJES EM EDIFICAÇÕES UNIFAMILIARES FEITAS COM SISTEMA DE FÔRMAS MANUSEÁVEIS, COM CONCRETO USINADO BOMBEÁVEL FCK 25 MPA - LANÇAMENTO, ADENSAMENTO E ACABAMENTO (EXCLUSIVE BOMBA LANÇA). AF_06/2015</v>
          </cell>
          <cell r="I2393" t="str">
            <v>M3</v>
          </cell>
          <cell r="J2393" t="str">
            <v>ATRIBUÍDO SÃO PAULO</v>
          </cell>
          <cell r="K2393">
            <v>465.5</v>
          </cell>
        </row>
        <row r="2394">
          <cell r="G2394">
            <v>99432</v>
          </cell>
          <cell r="H2394" t="str">
            <v>CONCRETAGEM DE PAREDES EM EDIFICAÇÕES UNIFAMILIARES FEITAS COM SISTEMA DE FÔRMAS MANUSEÁVEIS, COM CONCRETO USINADO BOMBEÁVEL FCK 25 MPA - LANÇAMENTO, ADENSAMENTO E ACABAMENTO (EXCLUSIVE BOMBA LANÇA). AF_06/2015</v>
          </cell>
          <cell r="I2394" t="str">
            <v>M3</v>
          </cell>
          <cell r="J2394" t="str">
            <v>ATRIBUÍDO SÃO PAULO</v>
          </cell>
          <cell r="K2394">
            <v>451.47</v>
          </cell>
        </row>
        <row r="2395">
          <cell r="G2395">
            <v>99433</v>
          </cell>
          <cell r="H2395" t="str">
            <v>CONCRETAGEM DE PLATIBANDA EM EDIFICAÇÕES UNIFAMILIARES FEITAS COM SISTEMA DE FÔRMAS MANUSEÁVEIS, COM CONCRETO USINADO BOMBEÁVEL FCK 25 MPA, - LANÇAMENTO, ADENSAMENTO E ACABAMENTO (EXCLUSIVE BOMBA LANÇA). AF_06/2015</v>
          </cell>
          <cell r="I2395" t="str">
            <v>M3</v>
          </cell>
          <cell r="J2395" t="str">
            <v>ATRIBUÍDO SÃO PAULO</v>
          </cell>
          <cell r="K2395">
            <v>492.5</v>
          </cell>
        </row>
        <row r="2396">
          <cell r="G2396">
            <v>99434</v>
          </cell>
          <cell r="H2396" t="str">
            <v>CONCRETAGEM DE LAJES EM EDIFICAÇÕES MULTIFAMILIARES FEITAS COM SISTEMA DE FÔRMAS MANUSEÁVEIS, COM CONCRETO USINADO BOMBEÁVEL FCK 25 MPA - LANÇAMENTO, ADENSAMENTO E ACABAMENTO (EXCLUSIVE BOMBA LANÇA). AF_06/2015</v>
          </cell>
          <cell r="I2396" t="str">
            <v>M3</v>
          </cell>
          <cell r="J2396" t="str">
            <v>ATRIBUÍDO SÃO PAULO</v>
          </cell>
          <cell r="K2396">
            <v>468.9</v>
          </cell>
        </row>
        <row r="2397">
          <cell r="G2397">
            <v>99435</v>
          </cell>
          <cell r="H2397" t="str">
            <v>CONCRETAGEM DE PAREDES EM EDIFICAÇÕES MULTIFAMILIARES FEITAS COM SISTEMA DE FÔRMAS MANUSEÁVEIS, COM CONCRETO USINADO BOMBEÁVEL FCK 25 MPA - LANÇAMENTO, ADENSAMENTO E ACABAMENTO (EXCLUSIVE BOMBA LANÇA). AF_06/2015</v>
          </cell>
          <cell r="I2397" t="str">
            <v>M3</v>
          </cell>
          <cell r="J2397" t="str">
            <v>ATRIBUÍDO SÃO PAULO</v>
          </cell>
          <cell r="K2397">
            <v>453.73</v>
          </cell>
        </row>
        <row r="2398">
          <cell r="G2398">
            <v>99436</v>
          </cell>
          <cell r="H2398" t="str">
            <v>CONCRETAGEM DE PLATIBANDA EM EDIFICAÇÕES MULTIFAMILIARES FEITAS COM SISTEMA DE FÔRMAS MANUSEÁVEIS, COM CONCRETO USINADO BOMBEÁVEL FCK 25 MPA - LANÇAMENTO, ADENSAMENTO E ACABAMENTO (EXCLUSIVE BOMBA LANÇA). AF_06/2015</v>
          </cell>
          <cell r="I2398" t="str">
            <v>M3</v>
          </cell>
          <cell r="J2398" t="str">
            <v>ATRIBUÍDO SÃO PAULO</v>
          </cell>
          <cell r="K2398">
            <v>508.11</v>
          </cell>
        </row>
        <row r="2399">
          <cell r="G2399">
            <v>99437</v>
          </cell>
          <cell r="H2399" t="str">
            <v>CONCRETAGEM DE PLATIBANDA EM EDIFICAÇÕES UNIFAMILIARES FEITAS COM SISTEMA DE FÔRMAS MANUSEÁVEIS, COM CONCRETO USINADO AUTOADENSÁVEL FCK 25 MPA - LANÇAMENTO E ACABAMENTO. AF_06/2015</v>
          </cell>
          <cell r="I2399" t="str">
            <v>M3</v>
          </cell>
          <cell r="J2399" t="str">
            <v>COEFICIENTE DE REPRESENTATIVIDADE</v>
          </cell>
          <cell r="K2399">
            <v>474.93</v>
          </cell>
        </row>
        <row r="2400">
          <cell r="G2400">
            <v>99438</v>
          </cell>
          <cell r="H2400" t="str">
            <v>CONCRETAGEM DE PLATIBANDA EM EDIFICAÇÕES MULTIFAMILIARES FEITAS COM SISTEMA DE FÔRMAS MANUSEÁVEIS, COM CONCRETO USINADO AUTOADENSÁVEL FCK 25 MPA - LANÇAMENTO E ACABAMENTO. AF_06/2015</v>
          </cell>
          <cell r="I2400" t="str">
            <v>M3</v>
          </cell>
          <cell r="J2400" t="str">
            <v>COEFICIENTE DE REPRESENTATIVIDADE</v>
          </cell>
          <cell r="K2400">
            <v>479.62</v>
          </cell>
        </row>
        <row r="2401">
          <cell r="G2401">
            <v>99439</v>
          </cell>
          <cell r="H2401" t="str">
            <v>CONCRETAGEM DE EDIFICAÇÕES (PAREDES E LAJES) FEITAS COM SISTEMA DE FÔRMAS MANUSEÁVEIS, COM CONCRETO USINADO BOMBEÁVEL FCK 25 MPA - LANÇAMENTO, ADENSAMENTO E ACABAMENTO (EXCLUSIVE BOMBA LANÇA). AF_06/2015</v>
          </cell>
          <cell r="I2401" t="str">
            <v>M3</v>
          </cell>
          <cell r="J2401" t="str">
            <v>ATRIBUÍDO SÃO PAULO</v>
          </cell>
          <cell r="K2401">
            <v>458.05</v>
          </cell>
        </row>
        <row r="2402">
          <cell r="G2402">
            <v>102473</v>
          </cell>
          <cell r="H2402" t="str">
            <v>CONCRETO MAGRO PARA LASTRO, TRAÇO 1:4,5:4,5 (EM MASSA SECA DE CIMENTO/ AREIA MÉDIA/ SEIXO ROLADO) - PREPARO MECÂNICO COM BETONEIRA 400 L. AF_05/2021</v>
          </cell>
          <cell r="I2402" t="str">
            <v>M3</v>
          </cell>
          <cell r="J2402" t="str">
            <v>COEFICIENTE DE REPRESENTATIVIDADE</v>
          </cell>
          <cell r="K2402">
            <v>322.61</v>
          </cell>
        </row>
        <row r="2403">
          <cell r="G2403">
            <v>102474</v>
          </cell>
          <cell r="H2403" t="str">
            <v>CONCRETO FCK = 15MPA, TRAÇO 1:3,4:3,4 (EM MASSA SECA DE CIMENTO/ AREIA MÉDIA/ SEIXO ROLADO) - PREPARO MECÂNICO COM BETONEIRA 400 L. AF_05/2021</v>
          </cell>
          <cell r="I2403" t="str">
            <v>M3</v>
          </cell>
          <cell r="J2403" t="str">
            <v>COEFICIENTE DE REPRESENTATIVIDADE</v>
          </cell>
          <cell r="K2403">
            <v>358.12</v>
          </cell>
        </row>
        <row r="2404">
          <cell r="G2404">
            <v>102475</v>
          </cell>
          <cell r="H2404" t="str">
            <v>CONCRETO FCK = 20MPA, TRAÇO 1:2,6:2,9 (EM MASSA SECA DE CIMENTO/ AREIA MÉDIA/ SEIXO ROLADO) - PREPARO MECÂNICO COM BETONEIRA 400 L. AF_05/2021</v>
          </cell>
          <cell r="I2404" t="str">
            <v>M3</v>
          </cell>
          <cell r="J2404" t="str">
            <v>COEFICIENTE DE REPRESENTATIVIDADE</v>
          </cell>
          <cell r="K2404">
            <v>393.72</v>
          </cell>
        </row>
        <row r="2405">
          <cell r="G2405">
            <v>102476</v>
          </cell>
          <cell r="H2405" t="str">
            <v>CONCRETO FCK = 25MPA, TRAÇO 1:2,2:2,5 (EM MASSA SECA DE CIMENTO/ AREIA MÉDIA/ SEIXO ROLADO) - PREPARO MECÂNICO COM BETONEIRA 400 L. AF_05/2021</v>
          </cell>
          <cell r="I2405" t="str">
            <v>M3</v>
          </cell>
          <cell r="J2405" t="str">
            <v>COEFICIENTE DE REPRESENTATIVIDADE</v>
          </cell>
          <cell r="K2405">
            <v>412.42</v>
          </cell>
        </row>
        <row r="2406">
          <cell r="G2406">
            <v>102477</v>
          </cell>
          <cell r="H2406" t="str">
            <v>CONCRETO FCK = 30MPA, TRAÇO 1:1,9:2,3 (EM MASSA SECA DE CIMENTO/ AREIA MÉDIA/ SEIXO ROLADO) - PREPARO MECÂNICO COM BETONEIRA 400 L. AF_05/2021</v>
          </cell>
          <cell r="I2406" t="str">
            <v>M3</v>
          </cell>
          <cell r="J2406" t="str">
            <v>COEFICIENTE DE REPRESENTATIVIDADE</v>
          </cell>
          <cell r="K2406">
            <v>440.1</v>
          </cell>
        </row>
        <row r="2407">
          <cell r="G2407">
            <v>102478</v>
          </cell>
          <cell r="H2407" t="str">
            <v>CONCRETO FCK = 40MPA, TRAÇO 1:1,4:1,8 (EM MASSA SECA DE CIMENTO/ AREIA MÉDIA/ SEIXO ROLADO) - PREPARO MECÂNICO COM BETONEIRA 400 L. AF_05/2021</v>
          </cell>
          <cell r="I2407" t="str">
            <v>M3</v>
          </cell>
          <cell r="J2407" t="str">
            <v>COEFICIENTE DE REPRESENTATIVIDADE</v>
          </cell>
          <cell r="K2407">
            <v>488.77</v>
          </cell>
        </row>
        <row r="2408">
          <cell r="G2408">
            <v>102479</v>
          </cell>
          <cell r="H2408" t="str">
            <v>CONCRETO MAGRO PARA LASTRO, TRAÇO 1:4,5:4,5 (EM MASSA SECA DE CIMENTO/ AREIA MÉDIA/ SEIXO ROLADO) - PREPARO MECÂNICO COM BETONEIRA 600 L. AF_05/2021</v>
          </cell>
          <cell r="I2408" t="str">
            <v>M3</v>
          </cell>
          <cell r="J2408" t="str">
            <v>COEFICIENTE DE REPRESENTATIVIDADE</v>
          </cell>
          <cell r="K2408">
            <v>321.39999999999998</v>
          </cell>
        </row>
        <row r="2409">
          <cell r="G2409">
            <v>102480</v>
          </cell>
          <cell r="H2409" t="str">
            <v>CONCRETO FCK = 15MPA, TRAÇO 1:3,4:3,4 (EM MASSA SECA DE CIMENTO/ AREIA MÉDIA/ SEIXO ROLADO) - PREPARO MECÂNICO COM BETONEIRA 600 L. AF_05/2021</v>
          </cell>
          <cell r="I2409" t="str">
            <v>M3</v>
          </cell>
          <cell r="J2409" t="str">
            <v>COEFICIENTE DE REPRESENTATIVIDADE</v>
          </cell>
          <cell r="K2409">
            <v>354.8</v>
          </cell>
        </row>
        <row r="2410">
          <cell r="G2410">
            <v>102481</v>
          </cell>
          <cell r="H2410" t="str">
            <v>CONCRETO FCK = 20MPA, TRAÇO 1:2,6:2,9 (EM MASSA SECA DE CIMENTO/ AREIA MÉDIA/ SEIXO ROLADO) - PREPARO MECÂNICO COM BETONEIRA 600 L. AF_05/2021</v>
          </cell>
          <cell r="I2410" t="str">
            <v>M3</v>
          </cell>
          <cell r="J2410" t="str">
            <v>COEFICIENTE DE REPRESENTATIVIDADE</v>
          </cell>
          <cell r="K2410">
            <v>385.95</v>
          </cell>
        </row>
        <row r="2411">
          <cell r="G2411">
            <v>102482</v>
          </cell>
          <cell r="H2411" t="str">
            <v>CONCRETO FCK = 25MPA, TRAÇO 1:2,2:2,5 (EM MASSA SECA DE CIMENTO/ AREIA MÉDIA/ SEIXO ROLADO) - PREPARO MECÂNICO COM BETONEIRA 600 L. AF_05/2021</v>
          </cell>
          <cell r="I2411" t="str">
            <v>M3</v>
          </cell>
          <cell r="J2411" t="str">
            <v>COEFICIENTE DE REPRESENTATIVIDADE</v>
          </cell>
          <cell r="K2411">
            <v>411.42</v>
          </cell>
        </row>
        <row r="2412">
          <cell r="G2412">
            <v>102483</v>
          </cell>
          <cell r="H2412" t="str">
            <v>CONCRETO FCK = 30MPA, TRAÇO 1:1,9:2,3 (EM MASSA SECA DE CIMENTO/ AREIA MÉDIA/ SEIXO ROLADO) - PREPARO MECÂNICO COM BETONEIRA 600 L. AF_05/2021</v>
          </cell>
          <cell r="I2412" t="str">
            <v>M3</v>
          </cell>
          <cell r="J2412" t="str">
            <v>COEFICIENTE DE REPRESENTATIVIDADE</v>
          </cell>
          <cell r="K2412">
            <v>436.19</v>
          </cell>
        </row>
        <row r="2413">
          <cell r="G2413">
            <v>102484</v>
          </cell>
          <cell r="H2413" t="str">
            <v>CONCRETO FCK = 40MPA, TRAÇO 1:1,4:1,8 (EM MASSA SECA DE CIMENTO/ AREIA MÉDIA/ SEIXO ROLADO) - PREPARO MECÂNICO COM BETONEIRA 600 L. AF_05/2021</v>
          </cell>
          <cell r="I2413" t="str">
            <v>M3</v>
          </cell>
          <cell r="J2413" t="str">
            <v>COEFICIENTE DE REPRESENTATIVIDADE</v>
          </cell>
          <cell r="K2413">
            <v>489.17</v>
          </cell>
        </row>
        <row r="2414">
          <cell r="G2414">
            <v>102485</v>
          </cell>
          <cell r="H2414" t="str">
            <v>CONCRETO MAGRO PARA LASTRO, TRAÇO 1:4,5:4,5 (EM MASSA SECA DE CIMENTO/ AREIA MÉDIA/ SEIXO ROLADO) - PREPARO MANUAL. AF_05/2021</v>
          </cell>
          <cell r="I2414" t="str">
            <v>M3</v>
          </cell>
          <cell r="J2414" t="str">
            <v>COEFICIENTE DE REPRESENTATIVIDADE</v>
          </cell>
          <cell r="K2414">
            <v>360.94</v>
          </cell>
        </row>
        <row r="2415">
          <cell r="G2415">
            <v>102486</v>
          </cell>
          <cell r="H2415" t="str">
            <v>CONCRETO FCK = 15MPA, TRAÇO 1:3,4:3,4 (EM MASSA SECA DE CIMENTO/ AREIA MÉDIA/ SEIXO ROLADO) - PREPARO MANUAL. AF_05/2021</v>
          </cell>
          <cell r="I2415" t="str">
            <v>M3</v>
          </cell>
          <cell r="J2415" t="str">
            <v>COEFICIENTE DE REPRESENTATIVIDADE</v>
          </cell>
          <cell r="K2415">
            <v>392.57</v>
          </cell>
        </row>
        <row r="2416">
          <cell r="G2416">
            <v>102487</v>
          </cell>
          <cell r="H2416" t="str">
            <v>CONCRETO CICLÓPICO FCK = 15MPA, 30% PEDRA DE MÃO EM VOLUME REAL, INCLUSIVE LANÇAMENTO. AF_05/2021</v>
          </cell>
          <cell r="I2416" t="str">
            <v>M3</v>
          </cell>
          <cell r="J2416" t="str">
            <v>ATRIBUÍDO SÃO PAULO</v>
          </cell>
          <cell r="K2416">
            <v>433.29</v>
          </cell>
        </row>
        <row r="2417">
          <cell r="G2417">
            <v>101963</v>
          </cell>
          <cell r="H2417" t="str">
            <v>LAJE PRÉ-MOLDADA UNIDIRECIONAL, BIAPOIADA, PARA PISO, ENCHIMENTO EM CERÂMICA, VIGOTA CONVENCIONAL, ALTURA TOTAL DA LAJE (ENCHIMENTO+CAPA) = (8+4). AF_11/2020</v>
          </cell>
          <cell r="I2417" t="str">
            <v>M2</v>
          </cell>
          <cell r="J2417" t="str">
            <v>ATRIBUÍDO SÃO PAULO</v>
          </cell>
          <cell r="K2417">
            <v>209.02</v>
          </cell>
        </row>
        <row r="2418">
          <cell r="G2418">
            <v>101964</v>
          </cell>
          <cell r="H2418" t="str">
            <v>LAJE PRÉ-MOLDADA UNIDIRECIONAL, BIAPOIADA, PARA FORRO, ENCHIMENTO EM CERÂMICA, VIGOTA CONVENCIONAL, ALTURA TOTAL DA LAJE (ENCHIMENTO+CAPA) = (8+3). AF_11/2020</v>
          </cell>
          <cell r="I2418" t="str">
            <v>M2</v>
          </cell>
          <cell r="J2418" t="str">
            <v>ATRIBUÍDO SÃO PAULO</v>
          </cell>
          <cell r="K2418">
            <v>197.83</v>
          </cell>
        </row>
        <row r="2419">
          <cell r="G2419">
            <v>101165</v>
          </cell>
          <cell r="H2419" t="str">
            <v>ALVENARIA DE EMBASAMENTO COM BLOCO ESTRUTURAL DE CONCRETO, DE 14X19X29CM E ARGAMASSA DE ASSENTAMENTO COM PREPARO EM BETONEIRA. AF_05/2020</v>
          </cell>
          <cell r="I2419" t="str">
            <v>M3</v>
          </cell>
          <cell r="J2419" t="str">
            <v>COEFICIENTE DE REPRESENTATIVIDADE</v>
          </cell>
          <cell r="K2419">
            <v>648.1</v>
          </cell>
        </row>
        <row r="2420">
          <cell r="G2420">
            <v>101166</v>
          </cell>
          <cell r="H2420" t="str">
            <v>ALVENARIA DE EMBASAMENTO COM BLOCO ESTRUTURAL DE CERÂMICA, DE 14X19X29CM E ARGAMASSA DE ASSENTAMENTO COM PREPARO EM BETONEIRA. AF_05/2020</v>
          </cell>
          <cell r="I2420" t="str">
            <v>M3</v>
          </cell>
          <cell r="J2420" t="str">
            <v>COEFICIENTE DE REPRESENTATIVIDADE</v>
          </cell>
          <cell r="K2420">
            <v>533.28</v>
          </cell>
        </row>
        <row r="2421">
          <cell r="G2421">
            <v>98576</v>
          </cell>
          <cell r="H2421" t="str">
            <v>TRATAMENTO DE JUNTA DE DILATAÇÃO COM MANTA ASFÁLTICA ADERIDA COM MAÇARICO. AF_06/2018</v>
          </cell>
          <cell r="I2421" t="str">
            <v>M</v>
          </cell>
          <cell r="J2421" t="str">
            <v>COEFICIENTE DE REPRESENTATIVIDADE</v>
          </cell>
          <cell r="K2421">
            <v>16.739999999999998</v>
          </cell>
        </row>
        <row r="2422">
          <cell r="G2422">
            <v>93182</v>
          </cell>
          <cell r="H2422" t="str">
            <v>VERGA PRÉ-MOLDADA PARA JANELAS COM ATÉ 1,5 M DE VÃO. AF_03/2016</v>
          </cell>
          <cell r="I2422" t="str">
            <v>M</v>
          </cell>
          <cell r="J2422" t="str">
            <v>COEFICIENTE DE REPRESENTATIVIDADE</v>
          </cell>
          <cell r="K2422">
            <v>62.21</v>
          </cell>
        </row>
        <row r="2423">
          <cell r="G2423">
            <v>93183</v>
          </cell>
          <cell r="H2423" t="str">
            <v>VERGA PRÉ-MOLDADA PARA JANELAS COM MAIS DE 1,5 M DE VÃO. AF_03/2016</v>
          </cell>
          <cell r="I2423" t="str">
            <v>M</v>
          </cell>
          <cell r="J2423" t="str">
            <v>COEFICIENTE DE REPRESENTATIVIDADE</v>
          </cell>
          <cell r="K2423">
            <v>80.5</v>
          </cell>
        </row>
        <row r="2424">
          <cell r="G2424">
            <v>93184</v>
          </cell>
          <cell r="H2424" t="str">
            <v>VERGA PRÉ-MOLDADA PARA PORTAS COM ATÉ 1,5 M DE VÃO. AF_03/2016</v>
          </cell>
          <cell r="I2424" t="str">
            <v>M</v>
          </cell>
          <cell r="J2424" t="str">
            <v>COEFICIENTE DE REPRESENTATIVIDADE</v>
          </cell>
          <cell r="K2424">
            <v>45.14</v>
          </cell>
        </row>
        <row r="2425">
          <cell r="G2425">
            <v>93185</v>
          </cell>
          <cell r="H2425" t="str">
            <v>VERGA PRÉ-MOLDADA PARA PORTAS COM MAIS DE 1,5 M DE VÃO. AF_03/2016</v>
          </cell>
          <cell r="I2425" t="str">
            <v>M</v>
          </cell>
          <cell r="J2425" t="str">
            <v>COEFICIENTE DE REPRESENTATIVIDADE</v>
          </cell>
          <cell r="K2425">
            <v>79.42</v>
          </cell>
        </row>
        <row r="2426">
          <cell r="G2426">
            <v>93186</v>
          </cell>
          <cell r="H2426" t="str">
            <v>VERGA MOLDADA IN LOCO EM CONCRETO PARA JANELAS COM ATÉ 1,5 M DE VÃO. AF_03/2016</v>
          </cell>
          <cell r="I2426" t="str">
            <v>M</v>
          </cell>
          <cell r="J2426" t="str">
            <v>COEFICIENTE DE REPRESENTATIVIDADE</v>
          </cell>
          <cell r="K2426">
            <v>117.24</v>
          </cell>
        </row>
        <row r="2427">
          <cell r="G2427">
            <v>93187</v>
          </cell>
          <cell r="H2427" t="str">
            <v>VERGA MOLDADA IN LOCO EM CONCRETO PARA JANELAS COM MAIS DE 1,5 M DE VÃO. AF_03/2016</v>
          </cell>
          <cell r="I2427" t="str">
            <v>M</v>
          </cell>
          <cell r="J2427" t="str">
            <v>COEFICIENTE DE REPRESENTATIVIDADE</v>
          </cell>
          <cell r="K2427">
            <v>135.35</v>
          </cell>
        </row>
        <row r="2428">
          <cell r="G2428">
            <v>93188</v>
          </cell>
          <cell r="H2428" t="str">
            <v>VERGA MOLDADA IN LOCO EM CONCRETO PARA PORTAS COM ATÉ 1,5 M DE VÃO. AF_03/2016</v>
          </cell>
          <cell r="I2428" t="str">
            <v>M</v>
          </cell>
          <cell r="J2428" t="str">
            <v>COEFICIENTE DE REPRESENTATIVIDADE</v>
          </cell>
          <cell r="K2428">
            <v>105.95</v>
          </cell>
        </row>
        <row r="2429">
          <cell r="G2429">
            <v>93189</v>
          </cell>
          <cell r="H2429" t="str">
            <v>VERGA MOLDADA IN LOCO EM CONCRETO PARA PORTAS COM MAIS DE 1,5 M DE VÃO. AF_03/2016</v>
          </cell>
          <cell r="I2429" t="str">
            <v>M</v>
          </cell>
          <cell r="J2429" t="str">
            <v>COEFICIENTE DE REPRESENTATIVIDADE</v>
          </cell>
          <cell r="K2429">
            <v>136.22999999999999</v>
          </cell>
        </row>
        <row r="2430">
          <cell r="G2430">
            <v>93190</v>
          </cell>
          <cell r="H2430" t="str">
            <v>VERGA MOLDADA IN LOCO COM UTILIZAÇÃO DE BLOCOS CANALETA PARA JANELAS COM ATÉ 1,5 M DE VÃO. AF_03/2016</v>
          </cell>
          <cell r="I2430" t="str">
            <v>M</v>
          </cell>
          <cell r="J2430" t="str">
            <v>COEFICIENTE DE REPRESENTATIVIDADE</v>
          </cell>
          <cell r="K2430">
            <v>40.090000000000003</v>
          </cell>
        </row>
        <row r="2431">
          <cell r="G2431">
            <v>93191</v>
          </cell>
          <cell r="H2431" t="str">
            <v>VERGA MOLDADA IN LOCO COM UTILIZAÇÃO DE BLOCOS CANALETA PARA JANELAS COM MAIS DE 1,5 M DE VÃO. AF_03/2016</v>
          </cell>
          <cell r="I2431" t="str">
            <v>M</v>
          </cell>
          <cell r="J2431" t="str">
            <v>COEFICIENTE DE REPRESENTATIVIDADE</v>
          </cell>
          <cell r="K2431">
            <v>43.41</v>
          </cell>
        </row>
        <row r="2432">
          <cell r="G2432">
            <v>93192</v>
          </cell>
          <cell r="H2432" t="str">
            <v>VERGA MOLDADA IN LOCO COM UTILIZAÇÃO DE BLOCOS CANALETA PARA PORTAS COM ATÉ 1,5 M DE VÃO. AF_03/2016</v>
          </cell>
          <cell r="I2432" t="str">
            <v>M</v>
          </cell>
          <cell r="J2432" t="str">
            <v>COEFICIENTE DE REPRESENTATIVIDADE</v>
          </cell>
          <cell r="K2432">
            <v>43.65</v>
          </cell>
        </row>
        <row r="2433">
          <cell r="G2433">
            <v>93193</v>
          </cell>
          <cell r="H2433" t="str">
            <v>VERGA MOLDADA IN LOCO COM UTILIZAÇÃO DE BLOCOS CANALETA PARA PORTAS COM MAIS DE 1,5 M DE VÃO. AF_03/2016</v>
          </cell>
          <cell r="I2433" t="str">
            <v>M</v>
          </cell>
          <cell r="J2433" t="str">
            <v>COEFICIENTE DE REPRESENTATIVIDADE</v>
          </cell>
          <cell r="K2433">
            <v>44.54</v>
          </cell>
        </row>
        <row r="2434">
          <cell r="G2434">
            <v>93194</v>
          </cell>
          <cell r="H2434" t="str">
            <v>CONTRAVERGA PRÉ-MOLDADA PARA VÃOS DE ATÉ 1,5 M DE COMPRIMENTO. AF_03/2016</v>
          </cell>
          <cell r="I2434" t="str">
            <v>M</v>
          </cell>
          <cell r="J2434" t="str">
            <v>COEFICIENTE DE REPRESENTATIVIDADE</v>
          </cell>
          <cell r="K2434">
            <v>60.67</v>
          </cell>
        </row>
        <row r="2435">
          <cell r="G2435">
            <v>93195</v>
          </cell>
          <cell r="H2435" t="str">
            <v>CONTRAVERGA PRÉ-MOLDADA PARA VÃOS DE MAIS DE 1,5 M DE COMPRIMENTO. AF_03/2016</v>
          </cell>
          <cell r="I2435" t="str">
            <v>M</v>
          </cell>
          <cell r="J2435" t="str">
            <v>COEFICIENTE DE REPRESENTATIVIDADE</v>
          </cell>
          <cell r="K2435">
            <v>75</v>
          </cell>
        </row>
        <row r="2436">
          <cell r="G2436">
            <v>93196</v>
          </cell>
          <cell r="H2436" t="str">
            <v>CONTRAVERGA MOLDADA IN LOCO EM CONCRETO PARA VÃOS DE ATÉ 1,5 M DE COMPRIMENTO. AF_03/2016</v>
          </cell>
          <cell r="I2436" t="str">
            <v>M</v>
          </cell>
          <cell r="J2436" t="str">
            <v>COEFICIENTE DE REPRESENTATIVIDADE</v>
          </cell>
          <cell r="K2436">
            <v>114.7</v>
          </cell>
        </row>
        <row r="2437">
          <cell r="G2437">
            <v>93197</v>
          </cell>
          <cell r="H2437" t="str">
            <v>CONTRAVERGA MOLDADA IN LOCO EM CONCRETO PARA VÃOS DE MAIS DE 1,5 M DE COMPRIMENTO. AF_03/2016</v>
          </cell>
          <cell r="I2437" t="str">
            <v>M</v>
          </cell>
          <cell r="J2437" t="str">
            <v>COEFICIENTE DE REPRESENTATIVIDADE</v>
          </cell>
          <cell r="K2437">
            <v>129.29</v>
          </cell>
        </row>
        <row r="2438">
          <cell r="G2438">
            <v>93198</v>
          </cell>
          <cell r="H2438" t="str">
            <v>CONTRAVERGA MOLDADA IN LOCO COM UTILIZAÇÃO DE BLOCOS CANALETA PARA VÃOS DE ATÉ 1,5 M DE COMPRIMENTO. AF_03/2016</v>
          </cell>
          <cell r="I2438" t="str">
            <v>M</v>
          </cell>
          <cell r="J2438" t="str">
            <v>COEFICIENTE DE REPRESENTATIVIDADE</v>
          </cell>
          <cell r="K2438">
            <v>31.59</v>
          </cell>
        </row>
        <row r="2439">
          <cell r="G2439">
            <v>93199</v>
          </cell>
          <cell r="H2439" t="str">
            <v>CONTRAVERGA MOLDADA IN LOCO COM UTILIZAÇÃO DE BLOCOS CANALETA PARA VÃOS DE MAIS DE 1,5 M DE COMPRIMENTO. AF_03/2016</v>
          </cell>
          <cell r="I2439" t="str">
            <v>M</v>
          </cell>
          <cell r="J2439" t="str">
            <v>COEFICIENTE DE REPRESENTATIVIDADE</v>
          </cell>
          <cell r="K2439">
            <v>31.15</v>
          </cell>
        </row>
        <row r="2440">
          <cell r="G2440">
            <v>93200</v>
          </cell>
          <cell r="H2440" t="str">
            <v>FIXAÇÃO (ENCUNHAMENTO) DE ALVENARIA DE VEDAÇÃO COM ARGAMASSA APLICADA COM BISNAGA. AF_03/2016</v>
          </cell>
          <cell r="I2440" t="str">
            <v>M</v>
          </cell>
          <cell r="J2440" t="str">
            <v>COEFICIENTE DE REPRESENTATIVIDADE</v>
          </cell>
          <cell r="K2440">
            <v>2.2799999999999998</v>
          </cell>
        </row>
        <row r="2441">
          <cell r="G2441">
            <v>93201</v>
          </cell>
          <cell r="H2441" t="str">
            <v>FIXAÇÃO (ENCUNHAMENTO) DE ALVENARIA DE VEDAÇÃO COM ARGAMASSA APLICADA COM COLHER. AF_03/2016</v>
          </cell>
          <cell r="I2441" t="str">
            <v>M</v>
          </cell>
          <cell r="J2441" t="str">
            <v>COEFICIENTE DE REPRESENTATIVIDADE</v>
          </cell>
          <cell r="K2441">
            <v>4.68</v>
          </cell>
        </row>
        <row r="2442">
          <cell r="G2442">
            <v>93202</v>
          </cell>
          <cell r="H2442" t="str">
            <v>FIXAÇÃO (ENCUNHAMENTO) DE ALVENARIA DE VEDAÇÃO COM TIJOLO MACIÇO. AF_03/2016</v>
          </cell>
          <cell r="I2442" t="str">
            <v>M</v>
          </cell>
          <cell r="J2442" t="str">
            <v>COEFICIENTE DE REPRESENTATIVIDADE</v>
          </cell>
          <cell r="K2442">
            <v>21.11</v>
          </cell>
        </row>
        <row r="2443">
          <cell r="G2443">
            <v>93203</v>
          </cell>
          <cell r="H2443" t="str">
            <v>FIXAÇÃO (ENCUNHAMENTO) DE ALVENARIA DE VEDAÇÃO COM ESPUMA DE POLIURETANO EXPANSIVA. AF_03/2016</v>
          </cell>
          <cell r="I2443" t="str">
            <v>M</v>
          </cell>
          <cell r="J2443" t="str">
            <v>COLETADO</v>
          </cell>
          <cell r="K2443">
            <v>13.75</v>
          </cell>
        </row>
        <row r="2444">
          <cell r="G2444">
            <v>93204</v>
          </cell>
          <cell r="H2444" t="str">
            <v>CINTA DE AMARRAÇÃO DE ALVENARIA MOLDADA IN LOCO EM CONCRETO. AF_03/2016</v>
          </cell>
          <cell r="I2444" t="str">
            <v>M</v>
          </cell>
          <cell r="J2444" t="str">
            <v>COEFICIENTE DE REPRESENTATIVIDADE</v>
          </cell>
          <cell r="K2444">
            <v>79.25</v>
          </cell>
        </row>
        <row r="2445">
          <cell r="G2445">
            <v>93205</v>
          </cell>
          <cell r="H2445" t="str">
            <v>CINTA DE AMARRAÇÃO DE ALVENARIA MOLDADA IN LOCO COM UTILIZAÇÃO DE BLOCOS CANALETA. AF_03/2016</v>
          </cell>
          <cell r="I2445" t="str">
            <v>M</v>
          </cell>
          <cell r="J2445" t="str">
            <v>COEFICIENTE DE REPRESENTATIVIDADE</v>
          </cell>
          <cell r="K2445">
            <v>32.56</v>
          </cell>
        </row>
        <row r="2446">
          <cell r="G2446">
            <v>95952</v>
          </cell>
          <cell r="H2446" t="str">
            <v>(COMPOSIÇÃO REPRESENTATIVA) EXECUÇÃO DE ESTRUTURAS DE CONCRETO ARMADO CONVENCIONAL, PARA EDIFICAÇÃO HABITACIONAL MULTIFAMILIAR (PRÉDIO), FCK = 25 MPA. AF_01/2017</v>
          </cell>
          <cell r="I2446" t="str">
            <v>M3</v>
          </cell>
          <cell r="J2446" t="str">
            <v>ATRIBUÍDO SÃO PAULO</v>
          </cell>
          <cell r="K2446">
            <v>2161.7199999999998</v>
          </cell>
        </row>
        <row r="2447">
          <cell r="G2447">
            <v>95953</v>
          </cell>
          <cell r="H2447" t="str">
            <v>(COMPOSIÇÃO REPRESENTATIVA) EXECUÇÃO DE ESTRUTURAS DE CONCRETO ARMADO, PARA EDIFICAÇÃO HABITACIONAL UNIFAMILIAR COM DOIS PAVIMENTOS (CASA ISOLADA), FCK = 25 MPA. AF_01/2017</v>
          </cell>
          <cell r="I2447" t="str">
            <v>M3</v>
          </cell>
          <cell r="J2447" t="str">
            <v>ATRIBUÍDO SÃO PAULO</v>
          </cell>
          <cell r="K2447">
            <v>3520.11</v>
          </cell>
        </row>
        <row r="2448">
          <cell r="G2448">
            <v>95954</v>
          </cell>
          <cell r="H2448" t="str">
            <v>(COMPOSIÇÃO REPRESENTATIVA) EXECUÇÃO DE ESTRUTURAS DE CONCRETO ARMADO, PARA EDIFICAÇÃO HABITACIONAL UNIFAMILIAR COM DOIS PAVIMENTOS (CASA EM EMPREENDIMENTOS), FCK = 25 MPA. AF_01/2017</v>
          </cell>
          <cell r="I2448" t="str">
            <v>M3</v>
          </cell>
          <cell r="J2448" t="str">
            <v>ATRIBUÍDO SÃO PAULO</v>
          </cell>
          <cell r="K2448">
            <v>2546.5300000000002</v>
          </cell>
        </row>
        <row r="2449">
          <cell r="G2449">
            <v>95955</v>
          </cell>
          <cell r="H2449" t="str">
            <v>(COMPOSIÇÃO REPRESENTATIVA) EXECUÇÃO DE ESTRUTURAS DE CONCRETO ARMADO, PARA EDIFICAÇÃO HABITACIONAL UNIFAMILIAR TÉRREA (CASA ISOLADA), FCK = 25 MPA. AF_01/2017</v>
          </cell>
          <cell r="I2449" t="str">
            <v>M3</v>
          </cell>
          <cell r="J2449" t="str">
            <v>ATRIBUÍDO SÃO PAULO</v>
          </cell>
          <cell r="K2449">
            <v>3241.5</v>
          </cell>
        </row>
        <row r="2450">
          <cell r="G2450">
            <v>95956</v>
          </cell>
          <cell r="H2450" t="str">
            <v>(COMPOSIÇÃO REPRESENTATIVA) EXECUÇÃO DE ESTRUTURAS DE CONCRETO ARMADO, PARA EDIFICAÇÃO HABITACIONAL UNIFAMILIAR TÉRREA (CASA EM EMPREENDIMENTOS), FCK = 25 MPA. AF_01/2017</v>
          </cell>
          <cell r="I2450" t="str">
            <v>M3</v>
          </cell>
          <cell r="J2450" t="str">
            <v>ATRIBUÍDO SÃO PAULO</v>
          </cell>
          <cell r="K2450">
            <v>2590.9299999999998</v>
          </cell>
        </row>
        <row r="2451">
          <cell r="G2451">
            <v>95957</v>
          </cell>
          <cell r="H2451" t="str">
            <v>(COMPOSIÇÃO REPRESENTATIVA) EXECUÇÃO DE ESTRUTURAS DE CONCRETO ARMADO, PARA EDIFICAÇÃO INSTITUCIONAL TÉRREA, FCK = 25 MPA. AF_01/2017</v>
          </cell>
          <cell r="I2451" t="str">
            <v>M3</v>
          </cell>
          <cell r="J2451" t="str">
            <v>ATRIBUÍDO SÃO PAULO</v>
          </cell>
          <cell r="K2451">
            <v>3334.76</v>
          </cell>
        </row>
        <row r="2452">
          <cell r="G2452">
            <v>95969</v>
          </cell>
          <cell r="H2452" t="str">
            <v>(COMPOSIÇÃO REPRESENTATIVA) EXECUÇÃO DE ESCADA EM CONCRETO ARMADO, MOLDADA IN LOCO, FCK = 25 MPA. AF_02/2017</v>
          </cell>
          <cell r="I2452" t="str">
            <v>M3</v>
          </cell>
          <cell r="J2452" t="str">
            <v>ATRIBUÍDO SÃO PAULO</v>
          </cell>
          <cell r="K2452">
            <v>2823.63</v>
          </cell>
        </row>
        <row r="2453">
          <cell r="G2453">
            <v>97733</v>
          </cell>
          <cell r="H2453" t="str">
            <v>PEÇA RETANGULAR PRÉ-MOLDADA, VOLUME DE CONCRETO DE ATÉ 10 LITROS, TAXA DE AÇO APROXIMADA DE 30KG/M³. AF_01/2018</v>
          </cell>
          <cell r="I2453" t="str">
            <v>M3</v>
          </cell>
          <cell r="J2453" t="str">
            <v>ATRIBUÍDO SÃO PAULO</v>
          </cell>
          <cell r="K2453">
            <v>2789.55</v>
          </cell>
        </row>
        <row r="2454">
          <cell r="G2454">
            <v>97734</v>
          </cell>
          <cell r="H2454" t="str">
            <v>PEÇA RETANGULAR PRÉ-MOLDADA, VOLUME DE CONCRETO DE 10 A 30 LITROS, TAXA DE AÇO APROXIMADA DE 30KG/M³. AF_01/2018</v>
          </cell>
          <cell r="I2454" t="str">
            <v>M3</v>
          </cell>
          <cell r="J2454" t="str">
            <v>ATRIBUÍDO SÃO PAULO</v>
          </cell>
          <cell r="K2454">
            <v>2360.3200000000002</v>
          </cell>
        </row>
        <row r="2455">
          <cell r="G2455">
            <v>97735</v>
          </cell>
          <cell r="H2455" t="str">
            <v>PEÇA RETANGULAR PRÉ-MOLDADA, VOLUME DE CONCRETO DE 30 A 100 LITROS, TAXA DE AÇO APROXIMADA DE 30KG/M³. AF_01/2018</v>
          </cell>
          <cell r="I2455" t="str">
            <v>M3</v>
          </cell>
          <cell r="J2455" t="str">
            <v>ATRIBUÍDO SÃO PAULO</v>
          </cell>
          <cell r="K2455">
            <v>2004.6</v>
          </cell>
        </row>
        <row r="2456">
          <cell r="G2456">
            <v>97736</v>
          </cell>
          <cell r="H2456" t="str">
            <v>PEÇA RETANGULAR PRÉ-MOLDADA, VOLUME DE CONCRETO ACIMA DE 100 LITROS, TAXA DE AÇO APROXIMADA DE 30KG/M³. AF_01/2018</v>
          </cell>
          <cell r="I2456" t="str">
            <v>M3</v>
          </cell>
          <cell r="J2456" t="str">
            <v>ATRIBUÍDO SÃO PAULO</v>
          </cell>
          <cell r="K2456">
            <v>1356.03</v>
          </cell>
        </row>
        <row r="2457">
          <cell r="G2457">
            <v>97737</v>
          </cell>
          <cell r="H2457" t="str">
            <v>PEÇA RETANGULAR PRÉ-MOLDADA, VOLUME DE CONCRETO DE 30 A 70 LITROS , TAXA DE AÇO APROXIMADA DE 70KG/M³. AF_01/2018</v>
          </cell>
          <cell r="I2457" t="str">
            <v>M3</v>
          </cell>
          <cell r="J2457" t="str">
            <v>ATRIBUÍDO SÃO PAULO</v>
          </cell>
          <cell r="K2457">
            <v>2986.9</v>
          </cell>
        </row>
        <row r="2458">
          <cell r="G2458">
            <v>97738</v>
          </cell>
          <cell r="H2458" t="str">
            <v>PEÇA CIRCULAR PRÉ-MOLDADA, VOLUME DE CONCRETO DE 10 A 30 LITROS, TAXA DE FIBRA DE POLIPROPILENO APROXIMADA DE 6 KG/M³. AF_01/2018_P</v>
          </cell>
          <cell r="I2458" t="str">
            <v>M3</v>
          </cell>
          <cell r="J2458" t="str">
            <v>ATRIBUÍDO SÃO PAULO</v>
          </cell>
          <cell r="K2458">
            <v>4148.37</v>
          </cell>
        </row>
        <row r="2459">
          <cell r="G2459">
            <v>97739</v>
          </cell>
          <cell r="H2459" t="str">
            <v>PEÇA CIRCULAR PRÉ-MOLDADA, VOLUME DE CONCRETO DE 30 A 100 LITROS, TAXA DE AÇO APROXIMADA DE 30KG/M³. AF_01/2018</v>
          </cell>
          <cell r="I2459" t="str">
            <v>M3</v>
          </cell>
          <cell r="J2459" t="str">
            <v>ATRIBUÍDO SÃO PAULO</v>
          </cell>
          <cell r="K2459">
            <v>2385.19</v>
          </cell>
        </row>
        <row r="2460">
          <cell r="G2460">
            <v>97740</v>
          </cell>
          <cell r="H2460" t="str">
            <v>PEÇA CIRCULAR PRÉ-MOLDADA, VOLUME DE CONCRETO ACIMA DE 100 LITROS, TAXA DE AÇO APROXIMADA DE 30KG/M³. AF_01/2018</v>
          </cell>
          <cell r="I2460" t="str">
            <v>M3</v>
          </cell>
          <cell r="J2460" t="str">
            <v>ATRIBUÍDO SÃO PAULO</v>
          </cell>
          <cell r="K2460">
            <v>1855.9</v>
          </cell>
        </row>
        <row r="2461">
          <cell r="G2461">
            <v>98615</v>
          </cell>
          <cell r="H2461" t="str">
            <v>CONTENÇÃO EM CORTINA COM ESTACAS ESPAÇADAS COM 30 CM DE DIÂMETRO E PROFUNDIDADE MENOR OU IGUAL A 10 M. AF_06/2018</v>
          </cell>
          <cell r="I2461" t="str">
            <v>M2</v>
          </cell>
          <cell r="J2461" t="str">
            <v>ATRIBUÍDO SÃO PAULO</v>
          </cell>
          <cell r="K2461">
            <v>102.25</v>
          </cell>
        </row>
        <row r="2462">
          <cell r="G2462">
            <v>98616</v>
          </cell>
          <cell r="H2462" t="str">
            <v>CONTENÇÃO EM CORTINA COM ESTACAS ESPAÇADAS COM 30 CM DE DIÂMETRO E PROFUNDIDADE MAIOR QUE 10 M E MENOR OU IGUAL A 15 M. AF_06/2018</v>
          </cell>
          <cell r="I2462" t="str">
            <v>M2</v>
          </cell>
          <cell r="J2462" t="str">
            <v>ATRIBUÍDO SÃO PAULO</v>
          </cell>
          <cell r="K2462">
            <v>79.84</v>
          </cell>
        </row>
        <row r="2463">
          <cell r="G2463">
            <v>98617</v>
          </cell>
          <cell r="H2463" t="str">
            <v>CONTENÇÃO EM CORTINA COM ESTACAS ESPAÇADAS COM 30 CM DE DIÂMETRO E PROFUNDIDADE MAIOR QUE 15 M. AF_06/2018</v>
          </cell>
          <cell r="I2463" t="str">
            <v>M2</v>
          </cell>
          <cell r="J2463" t="str">
            <v>ATRIBUÍDO SÃO PAULO</v>
          </cell>
          <cell r="K2463">
            <v>73.67</v>
          </cell>
        </row>
        <row r="2464">
          <cell r="G2464">
            <v>98618</v>
          </cell>
          <cell r="H2464" t="str">
            <v>CONTENÇÃO EM CORTINA COM ESTACAS ESPAÇADAS COM 40 CM DE DIÂMETRO E PROFUNDIDADE MENOR OU IGUAL A 10 M. AF_06/2018</v>
          </cell>
          <cell r="I2464" t="str">
            <v>M2</v>
          </cell>
          <cell r="J2464" t="str">
            <v>ATRIBUÍDO SÃO PAULO</v>
          </cell>
          <cell r="K2464">
            <v>101.22</v>
          </cell>
        </row>
        <row r="2465">
          <cell r="G2465">
            <v>98619</v>
          </cell>
          <cell r="H2465" t="str">
            <v>CONTENÇÃO EM CORTINA COM ESTACAS ESPAÇADAS COM 40 CM DE DIÂMETRO E PROFUNDIDADE MAIOR QUE 10 M E MENOR OU IGUAL A 15 M. AF_06/2018</v>
          </cell>
          <cell r="I2465" t="str">
            <v>M2</v>
          </cell>
          <cell r="J2465" t="str">
            <v>ATRIBUÍDO SÃO PAULO</v>
          </cell>
          <cell r="K2465">
            <v>91.88</v>
          </cell>
        </row>
        <row r="2466">
          <cell r="G2466">
            <v>98620</v>
          </cell>
          <cell r="H2466" t="str">
            <v>CONTENÇÃO EM CORTINA COM ESTACAS ESPAÇADAS COM 40 CM DE DIÂMETRO E PROFUNDIDADE MAIOR QUE 15 M. AF_06/2018</v>
          </cell>
          <cell r="I2466" t="str">
            <v>M2</v>
          </cell>
          <cell r="J2466" t="str">
            <v>ATRIBUÍDO SÃO PAULO</v>
          </cell>
          <cell r="K2466">
            <v>87.17</v>
          </cell>
        </row>
        <row r="2467">
          <cell r="G2467">
            <v>98621</v>
          </cell>
          <cell r="H2467" t="str">
            <v>CONTENÇÃO EM CORTINA COM ESTACAS ESPAÇADAS COM 50 CM DE DIÂMETRO E PROFUNDIDADE MENOR OU IGUAL A 10 M. AF_06/2018</v>
          </cell>
          <cell r="I2467" t="str">
            <v>M2</v>
          </cell>
          <cell r="J2467" t="str">
            <v>ATRIBUÍDO SÃO PAULO</v>
          </cell>
          <cell r="K2467">
            <v>114.44</v>
          </cell>
        </row>
        <row r="2468">
          <cell r="G2468">
            <v>98622</v>
          </cell>
          <cell r="H2468" t="str">
            <v>CONTENÇÃO EM CORTINA COM ESTACAS ESPAÇADAS COM 50 CM DE DIÂMETRO E PROFUNDIDADE MAIOR QUE 10 M E MENOR OU IGUAL A 15 M. AF_06/2018</v>
          </cell>
          <cell r="I2468" t="str">
            <v>M2</v>
          </cell>
          <cell r="J2468" t="str">
            <v>ATRIBUÍDO SÃO PAULO</v>
          </cell>
          <cell r="K2468">
            <v>106.92</v>
          </cell>
        </row>
        <row r="2469">
          <cell r="G2469">
            <v>98623</v>
          </cell>
          <cell r="H2469" t="str">
            <v>CONTENÇÃO EM CORTINA COM ESTACAS ESPAÇADAS COM 50 CM DE DIÂMETRO E PROFUNDIDADE MAIOR QUE 15 M. AF_06/2018</v>
          </cell>
          <cell r="I2469" t="str">
            <v>M2</v>
          </cell>
          <cell r="J2469" t="str">
            <v>ATRIBUÍDO SÃO PAULO</v>
          </cell>
          <cell r="K2469">
            <v>103.12</v>
          </cell>
        </row>
        <row r="2470">
          <cell r="G2470">
            <v>98624</v>
          </cell>
          <cell r="H2470" t="str">
            <v>CONTENÇÃO EM CORTINA COM ESTACAS ESPAÇADAS COM 60 CM DE DIÂMETRO E PROFUNDIDADE MENOR OU IGUAL A 10 M. AF_06/2018</v>
          </cell>
          <cell r="I2470" t="str">
            <v>M2</v>
          </cell>
          <cell r="J2470" t="str">
            <v>ATRIBUÍDO SÃO PAULO</v>
          </cell>
          <cell r="K2470">
            <v>128.91</v>
          </cell>
        </row>
        <row r="2471">
          <cell r="G2471">
            <v>98625</v>
          </cell>
          <cell r="H2471" t="str">
            <v>CONTENÇÃO EM CORTINA COM ESTACAS ESPAÇADAS COM 60 CM DE DIÂMETRO E PROFUNDIDADE MAIOR QUE 10 M E MENOR OU IGUAL A 15 M. AF_06/2018</v>
          </cell>
          <cell r="I2471" t="str">
            <v>M2</v>
          </cell>
          <cell r="J2471" t="str">
            <v>ATRIBUÍDO SÃO PAULO</v>
          </cell>
          <cell r="K2471">
            <v>122.59</v>
          </cell>
        </row>
        <row r="2472">
          <cell r="G2472">
            <v>98626</v>
          </cell>
          <cell r="H2472" t="str">
            <v>CONTENÇÃO EM CORTINA COM ESTACAS ESPAÇADAS COM 60 CM DE DIÂMETRO E PROFUNDIDADE MAIOR QUE 15 M. AF_06/2018</v>
          </cell>
          <cell r="I2472" t="str">
            <v>M2</v>
          </cell>
          <cell r="J2472" t="str">
            <v>ATRIBUÍDO SÃO PAULO</v>
          </cell>
          <cell r="K2472">
            <v>119.32</v>
          </cell>
        </row>
        <row r="2473">
          <cell r="G2473">
            <v>98655</v>
          </cell>
          <cell r="H2473" t="str">
            <v>EXECUÇÃO DE MURETA GUIA PARA CONTENÇÃO/ FUNDAÇÃO COM 30 CM DE ESPESSURA. AF_06/2018</v>
          </cell>
          <cell r="I2473" t="str">
            <v>M</v>
          </cell>
          <cell r="J2473" t="str">
            <v>ATRIBUÍDO SÃO PAULO</v>
          </cell>
          <cell r="K2473">
            <v>621.01</v>
          </cell>
        </row>
        <row r="2474">
          <cell r="G2474">
            <v>98656</v>
          </cell>
          <cell r="H2474" t="str">
            <v>EXECUÇÃO DE MURETA GUIA PARA CONTENÇÃO/ FUNDAÇÃO COM 40 CM DE ESPESSURA. AF_06/2018</v>
          </cell>
          <cell r="I2474" t="str">
            <v>M</v>
          </cell>
          <cell r="J2474" t="str">
            <v>ATRIBUÍDO SÃO PAULO</v>
          </cell>
          <cell r="K2474">
            <v>629.32000000000005</v>
          </cell>
        </row>
        <row r="2475">
          <cell r="G2475">
            <v>98657</v>
          </cell>
          <cell r="H2475" t="str">
            <v>EXECUÇÃO DE MURETA GUIA PARA CONTENÇÃO/ FUNDAÇÃO COM 50 CM DE ESPESSURA. AF_06/2018</v>
          </cell>
          <cell r="I2475" t="str">
            <v>M</v>
          </cell>
          <cell r="J2475" t="str">
            <v>ATRIBUÍDO SÃO PAULO</v>
          </cell>
          <cell r="K2475">
            <v>637.63</v>
          </cell>
        </row>
        <row r="2476">
          <cell r="G2476">
            <v>98658</v>
          </cell>
          <cell r="H2476" t="str">
            <v>EXECUÇÃO DE MURETA GUIA PARA CONTENÇÃO/ FUNDAÇÃO COM 60 CM DE ESPESSURA. AF_06/2018</v>
          </cell>
          <cell r="I2476" t="str">
            <v>M</v>
          </cell>
          <cell r="J2476" t="str">
            <v>ATRIBUÍDO SÃO PAULO</v>
          </cell>
          <cell r="K2476">
            <v>645.95000000000005</v>
          </cell>
        </row>
        <row r="2477">
          <cell r="G2477">
            <v>98659</v>
          </cell>
          <cell r="H2477" t="str">
            <v>EXECUÇÃO DE MURETA GUIA PARA CONTENÇÃO/ FUNDAÇÃO COM 80 CM DE ESPESSURA. AF_06/2018</v>
          </cell>
          <cell r="I2477" t="str">
            <v>M</v>
          </cell>
          <cell r="J2477" t="str">
            <v>ATRIBUÍDO SÃO PAULO</v>
          </cell>
          <cell r="K2477">
            <v>662.57</v>
          </cell>
        </row>
        <row r="2478">
          <cell r="G2478">
            <v>98746</v>
          </cell>
          <cell r="H2478" t="str">
            <v>SOLDA DE TOPO EM CHAPA/PERFIL/TUBO DE AÇO CHANFRADO, ESPESSURA=1/4''. AF_06/2018</v>
          </cell>
          <cell r="I2478" t="str">
            <v>M</v>
          </cell>
          <cell r="J2478" t="str">
            <v>COEFICIENTE DE REPRESENTATIVIDADE</v>
          </cell>
          <cell r="K2478">
            <v>66.39</v>
          </cell>
        </row>
        <row r="2479">
          <cell r="G2479">
            <v>98749</v>
          </cell>
          <cell r="H2479" t="str">
            <v>SOLDA DE TOPO EM CHAPA/PERFIL/TUBO DE AÇO CHANFRADO, ESPESSURA=5/16''. AF_06/2018</v>
          </cell>
          <cell r="I2479" t="str">
            <v>M</v>
          </cell>
          <cell r="J2479" t="str">
            <v>COEFICIENTE DE REPRESENTATIVIDADE</v>
          </cell>
          <cell r="K2479">
            <v>84.93</v>
          </cell>
        </row>
        <row r="2480">
          <cell r="G2480">
            <v>98750</v>
          </cell>
          <cell r="H2480" t="str">
            <v>SOLDA DE TOPO EM CHAPA/PERFIL/TUBO DE AÇO CHANFRADO, ESPESSURA=3/8''. AF_06/2018</v>
          </cell>
          <cell r="I2480" t="str">
            <v>M</v>
          </cell>
          <cell r="J2480" t="str">
            <v>COEFICIENTE DE REPRESENTATIVIDADE</v>
          </cell>
          <cell r="K2480">
            <v>107.87</v>
          </cell>
        </row>
        <row r="2481">
          <cell r="G2481">
            <v>98751</v>
          </cell>
          <cell r="H2481" t="str">
            <v>SOLDA DE TOPO EM CHAPA/PERFIL/TUBO DE AÇO CHANFRADO, ESPESSURA=1/2''. AF_06/2018</v>
          </cell>
          <cell r="I2481" t="str">
            <v>M</v>
          </cell>
          <cell r="J2481" t="str">
            <v>COEFICIENTE DE REPRESENTATIVIDADE</v>
          </cell>
          <cell r="K2481">
            <v>168.02</v>
          </cell>
        </row>
        <row r="2482">
          <cell r="G2482">
            <v>98752</v>
          </cell>
          <cell r="H2482" t="str">
            <v>SOLDA DE TOPO EM CHAPA/PERFIL/TUBO DE AÇO CHANFRADO, ESPESSURA=5/8''. AF_06/2018</v>
          </cell>
          <cell r="I2482" t="str">
            <v>M</v>
          </cell>
          <cell r="J2482" t="str">
            <v>COEFICIENTE DE REPRESENTATIVIDADE</v>
          </cell>
          <cell r="K2482">
            <v>241.21</v>
          </cell>
        </row>
        <row r="2483">
          <cell r="G2483">
            <v>98753</v>
          </cell>
          <cell r="H2483" t="str">
            <v>SOLDA DE TOPO EM CHAPA/PERFIL/TUBO DE AÇO CHANFRADO, ESPESSURA=3/4''. AF_06/2018</v>
          </cell>
          <cell r="I2483" t="str">
            <v>M</v>
          </cell>
          <cell r="J2483" t="str">
            <v>COEFICIENTE DE REPRESENTATIVIDADE</v>
          </cell>
          <cell r="K2483">
            <v>332.85</v>
          </cell>
        </row>
        <row r="2484">
          <cell r="G2484">
            <v>100763</v>
          </cell>
          <cell r="H2484" t="str">
            <v>VIGA METÁLICA EM PERFIL LAMINADO OU SOLDADO EM AÇO ESTRUTURAL, COM CONEXÕES PARAFUSADAS, INCLUSOS MÃO DE OBRA, TRANSPORTE E IÇAMENTO UTILIZANDO GUINDASTE - FORNECIMENTO E INSTALAÇÃO. AF_01/2020_P</v>
          </cell>
          <cell r="I2484" t="str">
            <v>KG</v>
          </cell>
          <cell r="J2484" t="str">
            <v>ATRIBUÍDO SÃO PAULO</v>
          </cell>
          <cell r="K2484">
            <v>14.69</v>
          </cell>
        </row>
        <row r="2485">
          <cell r="G2485">
            <v>100764</v>
          </cell>
          <cell r="H2485" t="str">
            <v>VIGA METÁLICA EM PERFIL LAMINADO OU SOLDADO EM AÇO ESTRUTURAL, COM CONEXÕES SOLDADAS, INCLUSOS MÃO DE OBRA, TRANSPORTE E IÇAMENTO UTILIZANDO GUINDASTE - FORNECIMENTO E INSTALAÇÃO. AF_01/2020_P</v>
          </cell>
          <cell r="I2485" t="str">
            <v>KG</v>
          </cell>
          <cell r="J2485" t="str">
            <v>ATRIBUÍDO SÃO PAULO</v>
          </cell>
          <cell r="K2485">
            <v>14.59</v>
          </cell>
        </row>
        <row r="2486">
          <cell r="G2486">
            <v>100765</v>
          </cell>
          <cell r="H2486" t="str">
            <v>PILAR METÁLICO PERFIL LAMINADO/SOLDADO EM AÇO ESTRUTURAL, COM CONEXÕES PARAFUSADAS, INCLUSOS MÃO DE OBRA, TRANSPORTE E IÇAMENTO UTILIZANDO GUINDASTE - FORNECIMENTO E INSTALAÇÃO. AF_01/2020_P</v>
          </cell>
          <cell r="I2486" t="str">
            <v>KG</v>
          </cell>
          <cell r="J2486" t="str">
            <v>ATRIBUÍDO SÃO PAULO</v>
          </cell>
          <cell r="K2486">
            <v>13.91</v>
          </cell>
        </row>
        <row r="2487">
          <cell r="G2487">
            <v>100766</v>
          </cell>
          <cell r="H2487" t="str">
            <v>PILAR METÁLICO PERFIL LAMINADO OU SOLDADO EM AÇO ESTRUTURAL, COM CONEXÕES SOLDADAS, INCLUSOS MÃO DE OBRA, TRANSPORTE E IÇAMENTO UTILIZANDO GUINDASTE - FORNECIMENTO E INSTALAÇÃO. AF_01/2020_P</v>
          </cell>
          <cell r="I2487" t="str">
            <v>KG</v>
          </cell>
          <cell r="J2487" t="str">
            <v>ATRIBUÍDO SÃO PAULO</v>
          </cell>
          <cell r="K2487">
            <v>14.11</v>
          </cell>
        </row>
        <row r="2488">
          <cell r="G2488">
            <v>100767</v>
          </cell>
          <cell r="H2488" t="str">
            <v>CONTRAVENTAMENTO COM CANTONEIRAS DE AÇO, ABAS IGUAIS, COM CONEXÕES PARAFUSADAS, INCLUSOS MÃO DE OBRA, TRANSPORTE E IÇAMENTO UTILIZANDO TALHA MANUAL, PARA EDIFÍCIOS DE ATÉ 2 PAVIMENTOS - FORNECIMENTO E INSTALAÇÃO. AF_01/2020_P</v>
          </cell>
          <cell r="I2488" t="str">
            <v>KG</v>
          </cell>
          <cell r="J2488" t="str">
            <v>ATRIBUÍDO SÃO PAULO</v>
          </cell>
          <cell r="K2488">
            <v>14.14</v>
          </cell>
        </row>
        <row r="2489">
          <cell r="G2489">
            <v>100768</v>
          </cell>
          <cell r="H2489" t="str">
            <v>CONTRAVENTAMENTO COM CANTONEIRAS DE AÇO, ABAS IGUAIS, COM CONEXÕES SOLDADAS, INCLUSOS MÃO DE OBRA, TRANSPORTE E IÇAMENTO UTILIZANDO TALHA MANUAL, PARA EDIFÍCIOS DE ATÉ 2 PAVIMENTOS - FORNECIMENTO E INSTALAÇÃO. AF_01/2020_P</v>
          </cell>
          <cell r="I2489" t="str">
            <v>KG</v>
          </cell>
          <cell r="J2489" t="str">
            <v>ATRIBUÍDO SÃO PAULO</v>
          </cell>
          <cell r="K2489">
            <v>21.59</v>
          </cell>
        </row>
        <row r="2490">
          <cell r="G2490">
            <v>100769</v>
          </cell>
          <cell r="H2490" t="str">
            <v>CONTRAVENTAMENTO COM CANTONEIRAS DE AÇO, ABAS IGUAIS, COM CONEXÕES PARAFUSADAS, INCLUSOS MÃO DE OBRA, TRANSPORTE E IÇAMENTO UTILIZANDO GUINDASTE, PARA EDIFÍCIOS DE 3 A 5 PAVIMENTOS - FORNECIMENTO E INSTALAÇÃO. AF_01/2020_P</v>
          </cell>
          <cell r="I2490" t="str">
            <v>KG</v>
          </cell>
          <cell r="J2490" t="str">
            <v>ATRIBUÍDO SÃO PAULO</v>
          </cell>
          <cell r="K2490">
            <v>21.55</v>
          </cell>
        </row>
        <row r="2491">
          <cell r="G2491">
            <v>100770</v>
          </cell>
          <cell r="H2491" t="str">
            <v>CONTRAVENTAMENTO COM CANTONEIRAS DE AÇO, ABAS IGUAIS, COM CONEXÕES SOLDADAS, INCLUSOS MÃO DE OBRA, TRANSPORTE E IÇAMENTO UTILIZANDO GUINDASTE, PARA EDIFÍCIOS DE 3 A 5 PAVIMENTOS - FORNECIMENTO E INSTALAÇÃO. AF_01/2020_P</v>
          </cell>
          <cell r="I2491" t="str">
            <v>KG</v>
          </cell>
          <cell r="J2491" t="str">
            <v>ATRIBUÍDO SÃO PAULO</v>
          </cell>
          <cell r="K2491">
            <v>20.93</v>
          </cell>
        </row>
        <row r="2492">
          <cell r="G2492">
            <v>100771</v>
          </cell>
          <cell r="H2492" t="str">
            <v>CONTRAVENTAMENTO COM CANTONEIRAS DE AÇO, ABAS IGUAIS, COM CONEXÕES PARAFUSADAS, INCLUSOS MÃO DE OBRA, TRANSPORTE E IÇAMENTO UTILIZANDO GRUA, PARA EDIFÍCIOS DE 6 A 10 PAVIMENTOS - FORNECIMENTO E INSTALAÇÃO. AF_01/2020_P</v>
          </cell>
          <cell r="I2492" t="str">
            <v>KG</v>
          </cell>
          <cell r="J2492" t="str">
            <v>ATRIBUÍDO SÃO PAULO</v>
          </cell>
          <cell r="K2492">
            <v>24.28</v>
          </cell>
        </row>
        <row r="2493">
          <cell r="G2493">
            <v>100772</v>
          </cell>
          <cell r="H2493" t="str">
            <v>CONTRAVENTAMENTO COM CANTONEIRAS DE AÇO, ABAS IGUAIS, COM CONEXÕES SOLDADAS, INCLUSOS MÃO DE OBRA, TRANSPORTE E IÇAMENTO UTILIZANDO GRUA, PARA EDIFÍCIOS DE 6 A 10 PAVIMENTOS - FORNECIMENTO E INSTALAÇÃO. AF_01/2020_P</v>
          </cell>
          <cell r="I2493" t="str">
            <v>KG</v>
          </cell>
          <cell r="J2493" t="str">
            <v>ATRIBUÍDO SÃO PAULO</v>
          </cell>
          <cell r="K2493">
            <v>14.36</v>
          </cell>
        </row>
        <row r="2494">
          <cell r="G2494">
            <v>100773</v>
          </cell>
          <cell r="H2494" t="str">
            <v>ESTRUTURA TRELIÇADA DE COBERTURA, TIPO ARCO, COM LIGAÇÕES SOLDADAS, INCLUSOS PERFIS METÁLICOS, CHAPAS METÁLICAS, MÃO DE OBRA E TRANSPORTE COM GUINDASTE - FORNECIMENTO E INSTALAÇÃO. AF_01/2020_P</v>
          </cell>
          <cell r="I2494" t="str">
            <v>KG</v>
          </cell>
          <cell r="J2494" t="str">
            <v>ATRIBUÍDO SÃO PAULO</v>
          </cell>
          <cell r="K2494">
            <v>17.77</v>
          </cell>
        </row>
        <row r="2495">
          <cell r="G2495">
            <v>100774</v>
          </cell>
          <cell r="H2495" t="str">
            <v>ESTRUTURA TRELIÇADA DE COBERTURA, TIPO SHED, COM LIGAÇÕES SOLDADAS, INCLUSOS PERFIS METÁLICOS, CHAPAS METÁLICAS, MÃO DE OBRA E TRANSPORTE COM GUINDASTE - FORNECIMENTO E INSTALAÇÃO. AF_01/2020_P</v>
          </cell>
          <cell r="I2495" t="str">
            <v>KG</v>
          </cell>
          <cell r="J2495" t="str">
            <v>ATRIBUÍDO SÃO PAULO</v>
          </cell>
          <cell r="K2495">
            <v>10.5</v>
          </cell>
        </row>
        <row r="2496">
          <cell r="G2496">
            <v>100775</v>
          </cell>
          <cell r="H2496" t="str">
            <v>ESTRUTURA TRELIÇADA DE COBERTURA, TIPO FINK, COM LIGAÇÕES SOLDADAS, INCLUSOS PERFIS METÁLICOS, CHAPAS METÁLICAS, MÃO DE OBRA E TRANSPORTE COM GUINDASTE - FORNECIMENTO E INSTALAÇÃO. AF_01/2020_P</v>
          </cell>
          <cell r="I2496" t="str">
            <v>KG</v>
          </cell>
          <cell r="J2496" t="str">
            <v>ATRIBUÍDO SÃO PAULO</v>
          </cell>
          <cell r="K2496">
            <v>12.24</v>
          </cell>
        </row>
        <row r="2497">
          <cell r="G2497">
            <v>100776</v>
          </cell>
          <cell r="H2497" t="str">
            <v>ESTRUTURA TRELIÇADA DE COBERTURA, TIPO ARCO, COM LIGAÇÕES PARAFUSADAS, INCLUSOS PERFIS METÁLICOS, CHAPAS METÁLICAS, MÃO DE OBRA E TRANSPORTE COM GUINDASTE - FORNECIMENTO E INSTALAÇÃO. AF_01/2020_P</v>
          </cell>
          <cell r="I2497" t="str">
            <v>KG</v>
          </cell>
          <cell r="J2497" t="str">
            <v>ATRIBUÍDO SÃO PAULO</v>
          </cell>
          <cell r="K2497">
            <v>17.899999999999999</v>
          </cell>
        </row>
        <row r="2498">
          <cell r="G2498">
            <v>100777</v>
          </cell>
          <cell r="H2498" t="str">
            <v>ESTRUTURA TRELIÇADA DE COBERTURA, TIPO SHED, COM LIGAÇÕES PARAFUSADAS, INCLUSOS PERFIS METÁLICOS, CHAPAS METÁLICAS, MÃO DE OBRA E TRANSPORTE COM GUINDASTE - FORNECIMENTO E INSTALAÇÃO. AF_01/2020_P</v>
          </cell>
          <cell r="I2498" t="str">
            <v>KG</v>
          </cell>
          <cell r="J2498" t="str">
            <v>ATRIBUÍDO SÃO PAULO</v>
          </cell>
          <cell r="K2498">
            <v>13.41</v>
          </cell>
        </row>
        <row r="2499">
          <cell r="G2499">
            <v>100778</v>
          </cell>
          <cell r="H2499" t="str">
            <v>ESTRUTURA TRELIÇADA DE COBERTURA, TIPO FINK, COM LIGAÇÕES PARAFUSADAS, INCLUSOS PERFIS METÁLICOS, CHAPAS METÁLICAS, MÃO DE OBRA E TRANSPORTE COM GUINDASTE - FORNECIMENTO E INSTALAÇÃO. AF_01/2020_P</v>
          </cell>
          <cell r="I2499" t="str">
            <v>KG</v>
          </cell>
          <cell r="J2499" t="str">
            <v>ATRIBUÍDO SÃO PAULO</v>
          </cell>
          <cell r="K2499">
            <v>9.14</v>
          </cell>
        </row>
        <row r="2500">
          <cell r="G2500">
            <v>98560</v>
          </cell>
          <cell r="H2500" t="str">
            <v>IMPERMEABILIZAÇÃO DE PISO COM ARGAMASSA DE CIMENTO E AREIA, COM ADITIVO IMPERMEABILIZANTE, E = 2CM. AF_06/2018</v>
          </cell>
          <cell r="I2500" t="str">
            <v>M2</v>
          </cell>
          <cell r="J2500" t="str">
            <v>COEFICIENTE DE REPRESENTATIVIDADE</v>
          </cell>
          <cell r="K2500">
            <v>36.130000000000003</v>
          </cell>
        </row>
        <row r="2501">
          <cell r="G2501">
            <v>98561</v>
          </cell>
          <cell r="H2501" t="str">
            <v>IMPERMEABILIZAÇÃO DE PAREDES COM ARGAMASSA DE CIMENTO E AREIA, COM ADITIVO IMPERMEABILIZANTE, E = 2CM. AF_06/2018</v>
          </cell>
          <cell r="I2501" t="str">
            <v>M2</v>
          </cell>
          <cell r="J2501" t="str">
            <v>COEFICIENTE DE REPRESENTATIVIDADE</v>
          </cell>
          <cell r="K2501">
            <v>31.38</v>
          </cell>
        </row>
        <row r="2502">
          <cell r="G2502">
            <v>98562</v>
          </cell>
          <cell r="H2502" t="str">
            <v>IMPERMEABILIZAÇÃO DE FLOREIRA OU VIGA BALDRAME COM ARGAMASSA DE CIMENTO E AREIA, COM ADITIVO IMPERMEABILIZANTE, E = 2 CM. AF_06/2018</v>
          </cell>
          <cell r="I2502" t="str">
            <v>M2</v>
          </cell>
          <cell r="J2502" t="str">
            <v>COEFICIENTE DE REPRESENTATIVIDADE</v>
          </cell>
          <cell r="K2502">
            <v>31.79</v>
          </cell>
        </row>
        <row r="2503">
          <cell r="G2503">
            <v>98555</v>
          </cell>
          <cell r="H2503" t="str">
            <v>IMPERMEABILIZAÇÃO DE SUPERFÍCIE COM ARGAMASSA POLIMÉRICA / MEMBRANA ACRÍLICA, 3 DEMÃOS. AF_06/2018</v>
          </cell>
          <cell r="I2503" t="str">
            <v>M2</v>
          </cell>
          <cell r="J2503" t="str">
            <v>COEFICIENTE DE REPRESENTATIVIDADE</v>
          </cell>
          <cell r="K2503">
            <v>18.350000000000001</v>
          </cell>
        </row>
        <row r="2504">
          <cell r="G2504">
            <v>98556</v>
          </cell>
          <cell r="H2504" t="str">
            <v>IMPERMEABILIZAÇÃO DE SUPERFÍCIE COM ARGAMASSA POLIMÉRICA / MEMBRANA ACRÍLICA, 4 DEMÃOS, REFORÇADA COM VÉU DE POLIÉSTER (MAV). AF_06/2018</v>
          </cell>
          <cell r="I2504" t="str">
            <v>M2</v>
          </cell>
          <cell r="J2504" t="str">
            <v>COEFICIENTE DE REPRESENTATIVIDADE</v>
          </cell>
          <cell r="K2504">
            <v>35.549999999999997</v>
          </cell>
        </row>
        <row r="2505">
          <cell r="G2505">
            <v>98558</v>
          </cell>
          <cell r="H2505" t="str">
            <v>TRATAMENTO DE RALO OU PONTO EMERGENTE COM ARGAMASSA POLIMÉRICA / MEMBRANA ACRÍLICA REFORÇADO COM VÉU DE POLIÉSTER (MAV). AF_06/2018</v>
          </cell>
          <cell r="I2505" t="str">
            <v>UN</v>
          </cell>
          <cell r="J2505" t="str">
            <v>COEFICIENTE DE REPRESENTATIVIDADE</v>
          </cell>
          <cell r="K2505">
            <v>5.44</v>
          </cell>
        </row>
        <row r="2506">
          <cell r="G2506">
            <v>98559</v>
          </cell>
          <cell r="H2506" t="str">
            <v>TRATAMENTO DE RODAPÉ COM VÉU DE POLIÉSTER. AF_06/2018</v>
          </cell>
          <cell r="I2506" t="str">
            <v>M</v>
          </cell>
          <cell r="J2506" t="str">
            <v>COEFICIENTE DE REPRESENTATIVIDADE</v>
          </cell>
          <cell r="K2506">
            <v>3.48</v>
          </cell>
        </row>
        <row r="2507">
          <cell r="G2507">
            <v>98546</v>
          </cell>
          <cell r="H2507" t="str">
            <v>IMPERMEABILIZAÇÃO DE SUPERFÍCIE COM MANTA ASFÁLTICA, UMA CAMADA, INCLUSIVE APLICAÇÃO DE PRIMER ASFÁLTICO, E=3MM. AF_06/2018</v>
          </cell>
          <cell r="I2507" t="str">
            <v>M2</v>
          </cell>
          <cell r="J2507" t="str">
            <v>COEFICIENTE DE REPRESENTATIVIDADE</v>
          </cell>
          <cell r="K2507">
            <v>78.900000000000006</v>
          </cell>
        </row>
        <row r="2508">
          <cell r="G2508">
            <v>98547</v>
          </cell>
          <cell r="H2508" t="str">
            <v>IMPERMEABILIZAÇÃO DE SUPERFÍCIE COM MANTA ASFÁLTICA, DUAS CAMADAS, INCLUSIVE APLICAÇÃO DE PRIMER ASFÁLTICO, E=3MM E E=4MM. AF_06/2018</v>
          </cell>
          <cell r="I2508" t="str">
            <v>M2</v>
          </cell>
          <cell r="J2508" t="str">
            <v>COEFICIENTE DE REPRESENTATIVIDADE</v>
          </cell>
          <cell r="K2508">
            <v>147.41999999999999</v>
          </cell>
        </row>
        <row r="2509">
          <cell r="G2509">
            <v>98553</v>
          </cell>
          <cell r="H2509" t="str">
            <v>IMPERMEABILIZAÇÃO DE SUPERFÍCIE COM MEMBRANA À BASE DE POLIURETANO, 2 DEMÃOS. AF_06/2018</v>
          </cell>
          <cell r="I2509" t="str">
            <v>M2</v>
          </cell>
          <cell r="J2509" t="str">
            <v>COEFICIENTE DE REPRESENTATIVIDADE</v>
          </cell>
          <cell r="K2509">
            <v>79.819999999999993</v>
          </cell>
        </row>
        <row r="2510">
          <cell r="G2510">
            <v>98554</v>
          </cell>
          <cell r="H2510" t="str">
            <v>IMPERMEABILIZAÇÃO DE SUPERFÍCIE COM MEMBRANA À BASE DE RESINA ACRÍLICA, 3 DEMÃOS. AF_06/2018</v>
          </cell>
          <cell r="I2510" t="str">
            <v>M2</v>
          </cell>
          <cell r="J2510" t="str">
            <v>COEFICIENTE DE REPRESENTATIVIDADE</v>
          </cell>
          <cell r="K2510">
            <v>29.32</v>
          </cell>
        </row>
        <row r="2511">
          <cell r="G2511">
            <v>98557</v>
          </cell>
          <cell r="H2511" t="str">
            <v>IMPERMEABILIZAÇÃO DE SUPERFÍCIE COM EMULSÃO ASFÁLTICA, 2 DEMÃOS AF_06/2018</v>
          </cell>
          <cell r="I2511" t="str">
            <v>M2</v>
          </cell>
          <cell r="J2511" t="str">
            <v>COEFICIENTE DE REPRESENTATIVIDADE</v>
          </cell>
          <cell r="K2511">
            <v>32.590000000000003</v>
          </cell>
        </row>
        <row r="2512">
          <cell r="G2512">
            <v>98563</v>
          </cell>
          <cell r="H2512" t="str">
            <v>PROTEÇÃO MECÂNICA DE SUPERFÍCIE HORIZONTAL COM ARGAMASSA DE CIMENTO E AREIA, TRAÇO 1:3, E=2CM. AF_06/2018</v>
          </cell>
          <cell r="I2512" t="str">
            <v>M2</v>
          </cell>
          <cell r="J2512" t="str">
            <v>COEFICIENTE DE REPRESENTATIVIDADE</v>
          </cell>
          <cell r="K2512">
            <v>26.24</v>
          </cell>
        </row>
        <row r="2513">
          <cell r="G2513">
            <v>98564</v>
          </cell>
          <cell r="H2513" t="str">
            <v>PROTEÇÃO MECÂNICA DE SUPERFÍCIE VERTICAL COM ARGAMASSA DE CIMENTO E AREIA, TRAÇO 1:3, E=2CM. AF_06/2018</v>
          </cell>
          <cell r="I2513" t="str">
            <v>M2</v>
          </cell>
          <cell r="J2513" t="str">
            <v>COEFICIENTE DE REPRESENTATIVIDADE</v>
          </cell>
          <cell r="K2513">
            <v>41.97</v>
          </cell>
        </row>
        <row r="2514">
          <cell r="G2514">
            <v>98565</v>
          </cell>
          <cell r="H2514" t="str">
            <v>PROTEÇÃO MECÂNICA DE SUPERFICIE HORIZONTAL COM ARGAMASSA DE CIMENTO E AREIA, TRAÇO 1:3, E=3CM. AF_06/2018</v>
          </cell>
          <cell r="I2514" t="str">
            <v>M2</v>
          </cell>
          <cell r="J2514" t="str">
            <v>COEFICIENTE DE REPRESENTATIVIDADE</v>
          </cell>
          <cell r="K2514">
            <v>37.72</v>
          </cell>
        </row>
        <row r="2515">
          <cell r="G2515">
            <v>98566</v>
          </cell>
          <cell r="H2515" t="str">
            <v>PROTEÇÃO MECÂNICA DE SUPERFÍCIE VERTICAL COM ARGAMASSA DE CIMENTO E AREIA, TRAÇO 1:3, E=3CM. AF_06/2018</v>
          </cell>
          <cell r="I2515" t="str">
            <v>M2</v>
          </cell>
          <cell r="J2515" t="str">
            <v>COEFICIENTE DE REPRESENTATIVIDADE</v>
          </cell>
          <cell r="K2515">
            <v>53.43</v>
          </cell>
        </row>
        <row r="2516">
          <cell r="G2516">
            <v>98567</v>
          </cell>
          <cell r="H2516" t="str">
            <v>PROTEÇÃO MECÂNICA DE SUPERFICIE HORIZONTAL COM ARGAMASSA DE CIMENTO E AREIA, TRAÇO 1:3, E=4CM. AF_06/2018</v>
          </cell>
          <cell r="I2516" t="str">
            <v>M2</v>
          </cell>
          <cell r="J2516" t="str">
            <v>COEFICIENTE DE REPRESENTATIVIDADE</v>
          </cell>
          <cell r="K2516">
            <v>48.59</v>
          </cell>
        </row>
        <row r="2517">
          <cell r="G2517">
            <v>98568</v>
          </cell>
          <cell r="H2517" t="str">
            <v>PROTEÇÃO MECÂNICA DE SUPERFÍCIE VERTICAL COM ARGAMASSA DE CIMENTO E AREIA, TRAÇO 1:3, E=4CM. AF_06/2018</v>
          </cell>
          <cell r="I2517" t="str">
            <v>M2</v>
          </cell>
          <cell r="J2517" t="str">
            <v>COEFICIENTE DE REPRESENTATIVIDADE</v>
          </cell>
          <cell r="K2517">
            <v>64.290000000000006</v>
          </cell>
        </row>
        <row r="2518">
          <cell r="G2518">
            <v>98569</v>
          </cell>
          <cell r="H2518" t="str">
            <v>PROTEÇÃO MECÂNICA DE SUPERFICIE HORIZONTAL COM ARGAMASSA DE CIMENTO E AREIA, TRAÇO 1:3, E=5CM. AF_06/2018</v>
          </cell>
          <cell r="I2518" t="str">
            <v>M2</v>
          </cell>
          <cell r="J2518" t="str">
            <v>COEFICIENTE DE REPRESENTATIVIDADE</v>
          </cell>
          <cell r="K2518">
            <v>60.04</v>
          </cell>
        </row>
        <row r="2519">
          <cell r="G2519">
            <v>98570</v>
          </cell>
          <cell r="H2519" t="str">
            <v>PROTEÇÃO MECÂNICA DE SUPERFÍCIE VERTICAL COM ARGAMASSA DE CIMENTO E AREIA, TRAÇO 1:3, E=5CM. AF_06/2018</v>
          </cell>
          <cell r="I2519" t="str">
            <v>M2</v>
          </cell>
          <cell r="J2519" t="str">
            <v>COEFICIENTE DE REPRESENTATIVIDADE</v>
          </cell>
          <cell r="K2519">
            <v>75.77</v>
          </cell>
        </row>
        <row r="2520">
          <cell r="G2520">
            <v>98571</v>
          </cell>
          <cell r="H2520" t="str">
            <v>PROTEÇÃO MECÂNICA DE SUPERFICIE HORIZONTAL COM CONCRETO 15 MPA, E=4CM. AF_06/2018</v>
          </cell>
          <cell r="I2520" t="str">
            <v>M2</v>
          </cell>
          <cell r="J2520" t="str">
            <v>COEFICIENTE DE REPRESENTATIVIDADE</v>
          </cell>
          <cell r="K2520">
            <v>30.12</v>
          </cell>
        </row>
        <row r="2521">
          <cell r="G2521">
            <v>98572</v>
          </cell>
          <cell r="H2521" t="str">
            <v>PROTEÇÃO MECÂNICA DE SUPERFICIE HORIZONTAL COM CONCRETO 15 MPA, E=5CM. AF_06/2018</v>
          </cell>
          <cell r="I2521" t="str">
            <v>M2</v>
          </cell>
          <cell r="J2521" t="str">
            <v>COEFICIENTE DE REPRESENTATIVIDADE</v>
          </cell>
          <cell r="K2521">
            <v>37.1</v>
          </cell>
        </row>
        <row r="2522">
          <cell r="G2522">
            <v>98573</v>
          </cell>
          <cell r="H2522" t="str">
            <v>PROTEÇÃO MECÂNICA DE SUPERFÍCIE VERTICAL COM CONCRETO 15 MPA, E=5CM. AF_06/2018</v>
          </cell>
          <cell r="I2522" t="str">
            <v>M2</v>
          </cell>
          <cell r="J2522" t="str">
            <v>COEFICIENTE DE REPRESENTATIVIDADE</v>
          </cell>
          <cell r="K2522">
            <v>52.51</v>
          </cell>
        </row>
        <row r="2523">
          <cell r="G2523">
            <v>91831</v>
          </cell>
          <cell r="H2523" t="str">
            <v>ELETRODUTO FLEXÍVEL CORRUGADO, PVC, DN 20 MM (1/2"), PARA CIRCUITOS TERMINAIS, INSTALADO EM FORRO - FORNECIMENTO E INSTALAÇÃO. AF_12/2015</v>
          </cell>
          <cell r="I2523" t="str">
            <v>M</v>
          </cell>
          <cell r="J2523" t="str">
            <v>COEFICIENTE DE REPRESENTATIVIDADE</v>
          </cell>
          <cell r="K2523">
            <v>6.07</v>
          </cell>
        </row>
        <row r="2524">
          <cell r="G2524">
            <v>91833</v>
          </cell>
          <cell r="H2524" t="str">
            <v>ELETRODUTO FLEXÍVEL CORRUGADO REFORÇADO, PVC, DN 20 MM (1/2"), PARA CIRCUITOS TERMINAIS, INSTALADO EM FORRO - FORNECIMENTO E INSTALAÇÃO. AF_12/2015</v>
          </cell>
          <cell r="I2524" t="str">
            <v>M</v>
          </cell>
          <cell r="J2524" t="str">
            <v>COEFICIENTE DE REPRESENTATIVIDADE</v>
          </cell>
          <cell r="K2524">
            <v>6.56</v>
          </cell>
        </row>
        <row r="2525">
          <cell r="G2525">
            <v>91834</v>
          </cell>
          <cell r="H2525" t="str">
            <v>ELETRODUTO FLEXÍVEL CORRUGADO, PVC, DN 25 MM (3/4"), PARA CIRCUITOS TERMINAIS, INSTALADO EM FORRO - FORNECIMENTO E INSTALAÇÃO. AF_12/2015</v>
          </cell>
          <cell r="I2525" t="str">
            <v>M</v>
          </cell>
          <cell r="J2525" t="str">
            <v>COEFICIENTE DE REPRESENTATIVIDADE</v>
          </cell>
          <cell r="K2525">
            <v>6.78</v>
          </cell>
        </row>
        <row r="2526">
          <cell r="G2526">
            <v>91835</v>
          </cell>
          <cell r="H2526" t="str">
            <v>ELETRODUTO FLEXÍVEL CORRUGADO REFORÇADO, PVC, DN 25 MM (3/4"), PARA CIRCUITOS TERMINAIS, INSTALADO EM FORRO - FORNECIMENTO E INSTALAÇÃO. AF_12/2015</v>
          </cell>
          <cell r="I2526" t="str">
            <v>M</v>
          </cell>
          <cell r="J2526" t="str">
            <v>COEFICIENTE DE REPRESENTATIVIDADE</v>
          </cell>
          <cell r="K2526">
            <v>8.01</v>
          </cell>
        </row>
        <row r="2527">
          <cell r="G2527">
            <v>91836</v>
          </cell>
          <cell r="H2527" t="str">
            <v>ELETRODUTO FLEXÍVEL CORRUGADO, PVC, DN 32 MM (1"), PARA CIRCUITOS TERMINAIS, INSTALADO EM FORRO - FORNECIMENTO E INSTALAÇÃO. AF_12/2015</v>
          </cell>
          <cell r="I2527" t="str">
            <v>M</v>
          </cell>
          <cell r="J2527" t="str">
            <v>COEFICIENTE DE REPRESENTATIVIDADE</v>
          </cell>
          <cell r="K2527">
            <v>9.15</v>
          </cell>
        </row>
        <row r="2528">
          <cell r="G2528">
            <v>91837</v>
          </cell>
          <cell r="H2528" t="str">
            <v>ELETRODUTO FLEXÍVEL CORRUGADO REFORÇADO, PVC, DN 32 MM (1"), PARA CIRCUITOS TERMINAIS, INSTALADO EM FORRO - FORNECIMENTO E INSTALAÇÃO. AF_12/2015</v>
          </cell>
          <cell r="I2528" t="str">
            <v>M</v>
          </cell>
          <cell r="J2528" t="str">
            <v>COEFICIENTE DE REPRESENTATIVIDADE</v>
          </cell>
          <cell r="K2528">
            <v>12.03</v>
          </cell>
        </row>
        <row r="2529">
          <cell r="G2529">
            <v>91839</v>
          </cell>
          <cell r="H2529" t="str">
            <v>ELETRODUTO FLEXÍVEL LISO, PEAD, DN 32 MM (1"), PARA CIRCUITOS TERMINAIS, INSTALADO EM FORRO - FORNECIMENTO E INSTALAÇÃO. AF_12/2015</v>
          </cell>
          <cell r="I2529" t="str">
            <v>M</v>
          </cell>
          <cell r="J2529" t="str">
            <v>ATRIBUÍDO SÃO PAULO</v>
          </cell>
          <cell r="K2529">
            <v>8.1199999999999992</v>
          </cell>
        </row>
        <row r="2530">
          <cell r="G2530">
            <v>91840</v>
          </cell>
          <cell r="H2530" t="str">
            <v>ELETRODUTO FLEXÍVEL CORRUGADO, PEAD, DN 40 MM (1 1/4"), PARA CIRCUITOS TERMINAIS, INSTALADO EM FORRO - FORNECIMENTO E INSTALAÇÃO. AF_12/2015</v>
          </cell>
          <cell r="I2530" t="str">
            <v>M</v>
          </cell>
          <cell r="J2530" t="str">
            <v>ATRIBUÍDO SÃO PAULO</v>
          </cell>
          <cell r="K2530">
            <v>10.45</v>
          </cell>
        </row>
        <row r="2531">
          <cell r="G2531">
            <v>91841</v>
          </cell>
          <cell r="H2531" t="str">
            <v>ELETRODUTO FLEXÍVEL LISO, PEAD, DN 40 MM (1 1/4"), PARA CIRCUITOS TERMINAIS, INSTALADO EM FORRO - FORNECIMENTO E INSTALAÇÃO. AF_12/2015</v>
          </cell>
          <cell r="I2531" t="str">
            <v>M</v>
          </cell>
          <cell r="J2531" t="str">
            <v>ATRIBUÍDO SÃO PAULO</v>
          </cell>
          <cell r="K2531">
            <v>9.76</v>
          </cell>
        </row>
        <row r="2532">
          <cell r="G2532">
            <v>91842</v>
          </cell>
          <cell r="H2532" t="str">
            <v>ELETRODUTO FLEXÍVEL CORRUGADO, PVC, DN 20 MM (1/2"), PARA CIRCUITOS TERMINAIS, INSTALADO EM LAJE - FORNECIMENTO E INSTALAÇÃO. AF_12/2015</v>
          </cell>
          <cell r="I2532" t="str">
            <v>M</v>
          </cell>
          <cell r="J2532" t="str">
            <v>COEFICIENTE DE REPRESENTATIVIDADE</v>
          </cell>
          <cell r="K2532">
            <v>4.7</v>
          </cell>
        </row>
        <row r="2533">
          <cell r="G2533">
            <v>91843</v>
          </cell>
          <cell r="H2533" t="str">
            <v>ELETRODUTO FLEXÍVEL CORRUGADO REFORÇADO, PVC, DN 20 MM (1/2"), PARA CIRCUITOS TERMINAIS, INSTALADO EM LAJE - FORNECIMENTO E INSTALAÇÃO. AF_12/2015</v>
          </cell>
          <cell r="I2533" t="str">
            <v>M</v>
          </cell>
          <cell r="J2533" t="str">
            <v>COEFICIENTE DE REPRESENTATIVIDADE</v>
          </cell>
          <cell r="K2533">
            <v>5.19</v>
          </cell>
        </row>
        <row r="2534">
          <cell r="G2534">
            <v>91844</v>
          </cell>
          <cell r="H2534" t="str">
            <v>ELETRODUTO FLEXÍVEL CORRUGADO, PVC, DN 25 MM (3/4"), PARA CIRCUITOS TERMINAIS, INSTALADO EM LAJE - FORNECIMENTO E INSTALAÇÃO. AF_12/2015</v>
          </cell>
          <cell r="I2534" t="str">
            <v>M</v>
          </cell>
          <cell r="J2534" t="str">
            <v>COEFICIENTE DE REPRESENTATIVIDADE</v>
          </cell>
          <cell r="K2534">
            <v>5.42</v>
          </cell>
        </row>
        <row r="2535">
          <cell r="G2535">
            <v>91845</v>
          </cell>
          <cell r="H2535" t="str">
            <v>ELETRODUTO FLEXÍVEL CORRUGADO REFORÇADO, PVC, DN 25 MM (3/4"), PARA CIRCUITOS TERMINAIS, INSTALADO EM LAJE - FORNECIMENTO E INSTALAÇÃO. AF_12/2015</v>
          </cell>
          <cell r="I2535" t="str">
            <v>M</v>
          </cell>
          <cell r="J2535" t="str">
            <v>COEFICIENTE DE REPRESENTATIVIDADE</v>
          </cell>
          <cell r="K2535">
            <v>6.65</v>
          </cell>
        </row>
        <row r="2536">
          <cell r="G2536">
            <v>91846</v>
          </cell>
          <cell r="H2536" t="str">
            <v>ELETRODUTO FLEXÍVEL CORRUGADO, PVC, DN 32 MM (1"), PARA CIRCUITOS TERMINAIS, INSTALADO EM LAJE - FORNECIMENTO E INSTALAÇÃO. AF_12/2015</v>
          </cell>
          <cell r="I2536" t="str">
            <v>M</v>
          </cell>
          <cell r="J2536" t="str">
            <v>COEFICIENTE DE REPRESENTATIVIDADE</v>
          </cell>
          <cell r="K2536">
            <v>7.8</v>
          </cell>
        </row>
        <row r="2537">
          <cell r="G2537">
            <v>91847</v>
          </cell>
          <cell r="H2537" t="str">
            <v>ELETRODUTO FLEXÍVEL CORRUGADO REFORÇADO, PVC, DN 32 MM (1"), PARA CIRCUITOS TERMINAIS, INSTALADO EM LAJE - FORNECIMENTO E INSTALAÇÃO. AF_12/2015</v>
          </cell>
          <cell r="I2537" t="str">
            <v>M</v>
          </cell>
          <cell r="J2537" t="str">
            <v>COEFICIENTE DE REPRESENTATIVIDADE</v>
          </cell>
          <cell r="K2537">
            <v>10.68</v>
          </cell>
        </row>
        <row r="2538">
          <cell r="G2538">
            <v>91849</v>
          </cell>
          <cell r="H2538" t="str">
            <v>ELETRODUTO FLEXÍVEL LISO, PEAD, DN 32 MM (1"), PARA CIRCUITOS TERMINAIS, INSTALADO EM LAJE - FORNECIMENTO E INSTALAÇÃO. AF_12/2015</v>
          </cell>
          <cell r="I2538" t="str">
            <v>M</v>
          </cell>
          <cell r="J2538" t="str">
            <v>ATRIBUÍDO SÃO PAULO</v>
          </cell>
          <cell r="K2538">
            <v>6.77</v>
          </cell>
        </row>
        <row r="2539">
          <cell r="G2539">
            <v>91850</v>
          </cell>
          <cell r="H2539" t="str">
            <v>ELETRODUTO FLEXÍVEL CORRUGADO, PEAD, DN 40 MM (1 1/4"), PARA CIRCUITOS TERMINAIS, INSTALADO EM LAJE - FORNECIMENTO E INSTALAÇÃO. AF_12/2015</v>
          </cell>
          <cell r="I2539" t="str">
            <v>M</v>
          </cell>
          <cell r="J2539" t="str">
            <v>ATRIBUÍDO SÃO PAULO</v>
          </cell>
          <cell r="K2539">
            <v>9.14</v>
          </cell>
        </row>
        <row r="2540">
          <cell r="G2540">
            <v>91851</v>
          </cell>
          <cell r="H2540" t="str">
            <v>ELETRODUTO FLEXÍVEL LISO, PEAD, DN 40 MM (1 1/4"), PARA CIRCUITOS TERMINAIS, INSTALADO EM LAJE - FORNECIMENTO E INSTALAÇÃO. AF_12/2015</v>
          </cell>
          <cell r="I2540" t="str">
            <v>M</v>
          </cell>
          <cell r="J2540" t="str">
            <v>ATRIBUÍDO SÃO PAULO</v>
          </cell>
          <cell r="K2540">
            <v>8.4499999999999993</v>
          </cell>
        </row>
        <row r="2541">
          <cell r="G2541">
            <v>91852</v>
          </cell>
          <cell r="H2541" t="str">
            <v>ELETRODUTO FLEXÍVEL CORRUGADO, PVC, DN 20 MM (1/2"), PARA CIRCUITOS TERMINAIS, INSTALADO EM PAREDE - FORNECIMENTO E INSTALAÇÃO. AF_12/2015</v>
          </cell>
          <cell r="I2541" t="str">
            <v>M</v>
          </cell>
          <cell r="J2541" t="str">
            <v>COEFICIENTE DE REPRESENTATIVIDADE</v>
          </cell>
          <cell r="K2541">
            <v>6.49</v>
          </cell>
        </row>
        <row r="2542">
          <cell r="G2542">
            <v>91853</v>
          </cell>
          <cell r="H2542" t="str">
            <v>ELETRODUTO FLEXÍVEL CORRUGADO REFORÇADO, PVC, DN 20 MM (1/2"), PARA CIRCUITOS TERMINAIS, INSTALADO EM PAREDE - FORNECIMENTO E INSTALAÇÃO. AF_12/2015</v>
          </cell>
          <cell r="I2542" t="str">
            <v>M</v>
          </cell>
          <cell r="J2542" t="str">
            <v>COEFICIENTE DE REPRESENTATIVIDADE</v>
          </cell>
          <cell r="K2542">
            <v>6.94</v>
          </cell>
        </row>
        <row r="2543">
          <cell r="G2543">
            <v>91854</v>
          </cell>
          <cell r="H2543" t="str">
            <v>ELETRODUTO FLEXÍVEL CORRUGADO, PVC, DN 25 MM (3/4"), PARA CIRCUITOS TERMINAIS, INSTALADO EM PAREDE - FORNECIMENTO E INSTALAÇÃO. AF_12/2015</v>
          </cell>
          <cell r="I2543" t="str">
            <v>M</v>
          </cell>
          <cell r="J2543" t="str">
            <v>COEFICIENTE DE REPRESENTATIVIDADE</v>
          </cell>
          <cell r="K2543">
            <v>7.19</v>
          </cell>
        </row>
        <row r="2544">
          <cell r="G2544">
            <v>91855</v>
          </cell>
          <cell r="H2544" t="str">
            <v>ELETRODUTO FLEXÍVEL CORRUGADO REFORÇADO, PVC, DN 25 MM (3/4"), PARA CIRCUITOS TERMINAIS, INSTALADO EM PAREDE - FORNECIMENTO E INSTALAÇÃO. AF_12/2015</v>
          </cell>
          <cell r="I2544" t="str">
            <v>M</v>
          </cell>
          <cell r="J2544" t="str">
            <v>COEFICIENTE DE REPRESENTATIVIDADE</v>
          </cell>
          <cell r="K2544">
            <v>8.33</v>
          </cell>
        </row>
        <row r="2545">
          <cell r="G2545">
            <v>91856</v>
          </cell>
          <cell r="H2545" t="str">
            <v>ELETRODUTO FLEXÍVEL CORRUGADO, PVC, DN 32 MM (1"), PARA CIRCUITOS TERMINAIS, INSTALADO EM PAREDE - FORNECIMENTO E INSTALAÇÃO. AF_12/2015</v>
          </cell>
          <cell r="I2545" t="str">
            <v>M</v>
          </cell>
          <cell r="J2545" t="str">
            <v>COEFICIENTE DE REPRESENTATIVIDADE</v>
          </cell>
          <cell r="K2545">
            <v>9.44</v>
          </cell>
        </row>
        <row r="2546">
          <cell r="G2546">
            <v>91857</v>
          </cell>
          <cell r="H2546" t="str">
            <v>ELETRODUTO FLEXÍVEL CORRUGADO REFORÇADO, PVC, DN 32 MM (1"), PARA CIRCUITOS TERMINAIS, INSTALADO EM PAREDE - FORNECIMENTO E INSTALAÇÃO. AF_12/2015</v>
          </cell>
          <cell r="I2546" t="str">
            <v>M</v>
          </cell>
          <cell r="J2546" t="str">
            <v>COEFICIENTE DE REPRESENTATIVIDADE</v>
          </cell>
          <cell r="K2546">
            <v>12.1</v>
          </cell>
        </row>
        <row r="2547">
          <cell r="G2547">
            <v>91859</v>
          </cell>
          <cell r="H2547" t="str">
            <v>ELETRODUTO FLEXÍVEL LISO, PEAD, DN 32 MM (1"), PARA CIRCUITOS TERMINAIS, INSTALADO EM PAREDE - FORNECIMENTO E INSTALAÇÃO. AF_12/2015</v>
          </cell>
          <cell r="I2547" t="str">
            <v>M</v>
          </cell>
          <cell r="J2547" t="str">
            <v>ATRIBUÍDO SÃO PAULO</v>
          </cell>
          <cell r="K2547">
            <v>8.48</v>
          </cell>
        </row>
        <row r="2548">
          <cell r="G2548">
            <v>91860</v>
          </cell>
          <cell r="H2548" t="str">
            <v>ELETRODUTO FLEXÍVEL CORRUGADO, PEAD, DN 40 MM (1 1/4"), PARA CIRCUITOS TERMINAIS, INSTALADO EM PAREDE - FORNECIMENTO E INSTALAÇÃO. AF_12/2015</v>
          </cell>
          <cell r="I2548" t="str">
            <v>M</v>
          </cell>
          <cell r="J2548" t="str">
            <v>ATRIBUÍDO SÃO PAULO</v>
          </cell>
          <cell r="K2548">
            <v>10.72</v>
          </cell>
        </row>
        <row r="2549">
          <cell r="G2549">
            <v>91861</v>
          </cell>
          <cell r="H2549" t="str">
            <v>ELETRODUTO FLEXÍVEL LISO, PEAD, DN 40 MM (1 1/4"), PARA CIRCUITOS TERMINAIS, INSTALADO EM PAREDE - FORNECIMENTO E INSTALAÇÃO. AF_12/2015</v>
          </cell>
          <cell r="I2549" t="str">
            <v>M</v>
          </cell>
          <cell r="J2549" t="str">
            <v>ATRIBUÍDO SÃO PAULO</v>
          </cell>
          <cell r="K2549">
            <v>10.09</v>
          </cell>
        </row>
        <row r="2550">
          <cell r="G2550">
            <v>91862</v>
          </cell>
          <cell r="H2550" t="str">
            <v>ELETRODUTO RÍGIDO ROSCÁVEL, PVC, DN 20 MM (1/2"), PARA CIRCUITOS TERMINAIS, INSTALADO EM FORRO - FORNECIMENTO E INSTALAÇÃO. AF_12/2015</v>
          </cell>
          <cell r="I2550" t="str">
            <v>M</v>
          </cell>
          <cell r="J2550" t="str">
            <v>COEFICIENTE DE REPRESENTATIVIDADE</v>
          </cell>
          <cell r="K2550">
            <v>7.58</v>
          </cell>
        </row>
        <row r="2551">
          <cell r="G2551">
            <v>91863</v>
          </cell>
          <cell r="H2551" t="str">
            <v>ELETRODUTO RÍGIDO ROSCÁVEL, PVC, DN 25 MM (3/4"), PARA CIRCUITOS TERMINAIS, INSTALADO EM FORRO - FORNECIMENTO E INSTALAÇÃO. AF_12/2015</v>
          </cell>
          <cell r="I2551" t="str">
            <v>M</v>
          </cell>
          <cell r="J2551" t="str">
            <v>COEFICIENTE DE REPRESENTATIVIDADE</v>
          </cell>
          <cell r="K2551">
            <v>8.98</v>
          </cell>
        </row>
        <row r="2552">
          <cell r="G2552">
            <v>91864</v>
          </cell>
          <cell r="H2552" t="str">
            <v>ELETRODUTO RÍGIDO ROSCÁVEL, PVC, DN 32 MM (1"), PARA CIRCUITOS TERMINAIS, INSTALADO EM FORRO - FORNECIMENTO E INSTALAÇÃO. AF_12/2015</v>
          </cell>
          <cell r="I2552" t="str">
            <v>M</v>
          </cell>
          <cell r="J2552" t="str">
            <v>COEFICIENTE DE REPRESENTATIVIDADE</v>
          </cell>
          <cell r="K2552">
            <v>12.15</v>
          </cell>
        </row>
        <row r="2553">
          <cell r="G2553">
            <v>91865</v>
          </cell>
          <cell r="H2553" t="str">
            <v>ELETRODUTO RÍGIDO ROSCÁVEL, PVC, DN 40 MM (1 1/4"), PARA CIRCUITOS TERMINAIS, INSTALADO EM FORRO - FORNECIMENTO E INSTALAÇÃO. AF_12/2015</v>
          </cell>
          <cell r="I2553" t="str">
            <v>M</v>
          </cell>
          <cell r="J2553" t="str">
            <v>COEFICIENTE DE REPRESENTATIVIDADE</v>
          </cell>
          <cell r="K2553">
            <v>15.28</v>
          </cell>
        </row>
        <row r="2554">
          <cell r="G2554">
            <v>91866</v>
          </cell>
          <cell r="H2554" t="str">
            <v>ELETRODUTO RÍGIDO ROSCÁVEL, PVC, DN 20 MM (1/2"), PARA CIRCUITOS TERMINAIS, INSTALADO EM LAJE - FORNECIMENTO E INSTALAÇÃO. AF_12/2015</v>
          </cell>
          <cell r="I2554" t="str">
            <v>M</v>
          </cell>
          <cell r="J2554" t="str">
            <v>COEFICIENTE DE REPRESENTATIVIDADE</v>
          </cell>
          <cell r="K2554">
            <v>6.32</v>
          </cell>
        </row>
        <row r="2555">
          <cell r="G2555">
            <v>91867</v>
          </cell>
          <cell r="H2555" t="str">
            <v>ELETRODUTO RÍGIDO ROSCÁVEL, PVC, DN 25 MM (3/4"), PARA CIRCUITOS TERMINAIS, INSTALADO EM LAJE - FORNECIMENTO E INSTALAÇÃO. AF_12/2015</v>
          </cell>
          <cell r="I2555" t="str">
            <v>M</v>
          </cell>
          <cell r="J2555" t="str">
            <v>COEFICIENTE DE REPRESENTATIVIDADE</v>
          </cell>
          <cell r="K2555">
            <v>7.72</v>
          </cell>
        </row>
        <row r="2556">
          <cell r="G2556">
            <v>91868</v>
          </cell>
          <cell r="H2556" t="str">
            <v>ELETRODUTO RÍGIDO ROSCÁVEL, PVC, DN 32 MM (1"), PARA CIRCUITOS TERMINAIS, INSTALADO EM LAJE - FORNECIMENTO E INSTALAÇÃO. AF_12/2015</v>
          </cell>
          <cell r="I2556" t="str">
            <v>M</v>
          </cell>
          <cell r="J2556" t="str">
            <v>COEFICIENTE DE REPRESENTATIVIDADE</v>
          </cell>
          <cell r="K2556">
            <v>10.9</v>
          </cell>
        </row>
        <row r="2557">
          <cell r="G2557">
            <v>91869</v>
          </cell>
          <cell r="H2557" t="str">
            <v>ELETRODUTO RÍGIDO ROSCÁVEL, PVC, DN 40 MM (1 1/4"), PARA CIRCUITOS TERMINAIS, INSTALADO EM LAJE - FORNECIMENTO E INSTALAÇÃO. AF_12/2015</v>
          </cell>
          <cell r="I2557" t="str">
            <v>M</v>
          </cell>
          <cell r="J2557" t="str">
            <v>COEFICIENTE DE REPRESENTATIVIDADE</v>
          </cell>
          <cell r="K2557">
            <v>14.04</v>
          </cell>
        </row>
        <row r="2558">
          <cell r="G2558">
            <v>91870</v>
          </cell>
          <cell r="H2558" t="str">
            <v>ELETRODUTO RÍGIDO ROSCÁVEL, PVC, DN 20 MM (1/2"), PARA CIRCUITOS TERMINAIS, INSTALADO EM PAREDE - FORNECIMENTO E INSTALAÇÃO. AF_12/2015</v>
          </cell>
          <cell r="I2558" t="str">
            <v>M</v>
          </cell>
          <cell r="J2558" t="str">
            <v>COEFICIENTE DE REPRESENTATIVIDADE</v>
          </cell>
          <cell r="K2558">
            <v>8.6199999999999992</v>
          </cell>
        </row>
        <row r="2559">
          <cell r="G2559">
            <v>91871</v>
          </cell>
          <cell r="H2559" t="str">
            <v>ELETRODUTO RÍGIDO ROSCÁVEL, PVC, DN 25 MM (3/4"), PARA CIRCUITOS TERMINAIS, INSTALADO EM PAREDE - FORNECIMENTO E INSTALAÇÃO. AF_12/2015</v>
          </cell>
          <cell r="I2559" t="str">
            <v>M</v>
          </cell>
          <cell r="J2559" t="str">
            <v>COEFICIENTE DE REPRESENTATIVIDADE</v>
          </cell>
          <cell r="K2559">
            <v>10.050000000000001</v>
          </cell>
        </row>
        <row r="2560">
          <cell r="G2560">
            <v>91872</v>
          </cell>
          <cell r="H2560" t="str">
            <v>ELETRODUTO RÍGIDO ROSCÁVEL, PVC, DN 32 MM (1"), PARA CIRCUITOS TERMINAIS, INSTALADO EM PAREDE - FORNECIMENTO E INSTALAÇÃO. AF_12/2015</v>
          </cell>
          <cell r="I2560" t="str">
            <v>M</v>
          </cell>
          <cell r="J2560" t="str">
            <v>COEFICIENTE DE REPRESENTATIVIDADE</v>
          </cell>
          <cell r="K2560">
            <v>13.22</v>
          </cell>
        </row>
        <row r="2561">
          <cell r="G2561">
            <v>91873</v>
          </cell>
          <cell r="H2561" t="str">
            <v>ELETRODUTO RÍGIDO ROSCÁVEL, PVC, DN 40 MM (1 1/4"), PARA CIRCUITOS TERMINAIS, INSTALADO EM PAREDE - FORNECIMENTO E INSTALAÇÃO. AF_12/2015</v>
          </cell>
          <cell r="I2561" t="str">
            <v>M</v>
          </cell>
          <cell r="J2561" t="str">
            <v>COEFICIENTE DE REPRESENTATIVIDADE</v>
          </cell>
          <cell r="K2561">
            <v>16.32</v>
          </cell>
        </row>
        <row r="2562">
          <cell r="G2562">
            <v>93008</v>
          </cell>
          <cell r="H2562" t="str">
            <v>ELETRODUTO RÍGIDO ROSCÁVEL, PVC, DN 50 MM (1 1/2") - FORNECIMENTO E INSTALAÇÃO. AF_12/2015</v>
          </cell>
          <cell r="I2562" t="str">
            <v>M</v>
          </cell>
          <cell r="J2562" t="str">
            <v>COEFICIENTE DE REPRESENTATIVIDADE</v>
          </cell>
          <cell r="K2562">
            <v>14.14</v>
          </cell>
        </row>
        <row r="2563">
          <cell r="G2563">
            <v>93009</v>
          </cell>
          <cell r="H2563" t="str">
            <v>ELETRODUTO RÍGIDO ROSCÁVEL, PVC, DN 60 MM (2") - FORNECIMENTO E INSTALAÇÃO. AF_12/2015</v>
          </cell>
          <cell r="I2563" t="str">
            <v>M</v>
          </cell>
          <cell r="J2563" t="str">
            <v>COEFICIENTE DE REPRESENTATIVIDADE</v>
          </cell>
          <cell r="K2563">
            <v>21.22</v>
          </cell>
        </row>
        <row r="2564">
          <cell r="G2564">
            <v>93010</v>
          </cell>
          <cell r="H2564" t="str">
            <v>ELETRODUTO RÍGIDO ROSCÁVEL, PVC, DN 75 MM (2 1/2") - FORNECIMENTO E INSTALAÇÃO. AF_12/2015</v>
          </cell>
          <cell r="I2564" t="str">
            <v>M</v>
          </cell>
          <cell r="J2564" t="str">
            <v>COEFICIENTE DE REPRESENTATIVIDADE</v>
          </cell>
          <cell r="K2564">
            <v>29.79</v>
          </cell>
        </row>
        <row r="2565">
          <cell r="G2565">
            <v>93011</v>
          </cell>
          <cell r="H2565" t="str">
            <v>ELETRODUTO RÍGIDO ROSCÁVEL, PVC, DN 85 MM (3") - FORNECIMENTO E INSTALAÇÃO. AF_12/2015</v>
          </cell>
          <cell r="I2565" t="str">
            <v>M</v>
          </cell>
          <cell r="J2565" t="str">
            <v>COEFICIENTE DE REPRESENTATIVIDADE</v>
          </cell>
          <cell r="K2565">
            <v>36.58</v>
          </cell>
        </row>
        <row r="2566">
          <cell r="G2566">
            <v>93012</v>
          </cell>
          <cell r="H2566" t="str">
            <v>ELETRODUTO RÍGIDO ROSCÁVEL, PVC, DN 110 MM (4") - FORNECIMENTO E INSTALAÇÃO. AF_12/2015</v>
          </cell>
          <cell r="I2566" t="str">
            <v>M</v>
          </cell>
          <cell r="J2566" t="str">
            <v>COEFICIENTE DE REPRESENTATIVIDADE</v>
          </cell>
          <cell r="K2566">
            <v>55.68</v>
          </cell>
        </row>
        <row r="2567">
          <cell r="G2567">
            <v>95726</v>
          </cell>
          <cell r="H2567" t="str">
            <v>ELETRODUTO RÍGIDO SOLDÁVEL, PVC, DN 20 MM (½), APARENTE, INSTALADO EM TETO - FORNECIMENTO E INSTALAÇÃO. AF_11/2016_P</v>
          </cell>
          <cell r="I2567" t="str">
            <v>M</v>
          </cell>
          <cell r="J2567" t="str">
            <v>COEFICIENTE DE REPRESENTATIVIDADE</v>
          </cell>
          <cell r="K2567">
            <v>5.0599999999999996</v>
          </cell>
        </row>
        <row r="2568">
          <cell r="G2568">
            <v>95727</v>
          </cell>
          <cell r="H2568" t="str">
            <v>ELETRODUTO RÍGIDO SOLDÁVEL, PVC, DN 25 MM (3/4), APARENTE, INSTALADO EM TETO - FORNECIMENTO E INSTALAÇÃO. AF_11/2016_P</v>
          </cell>
          <cell r="I2568" t="str">
            <v>M</v>
          </cell>
          <cell r="J2568" t="str">
            <v>COEFICIENTE DE REPRESENTATIVIDADE</v>
          </cell>
          <cell r="K2568">
            <v>5.85</v>
          </cell>
        </row>
        <row r="2569">
          <cell r="G2569">
            <v>95728</v>
          </cell>
          <cell r="H2569" t="str">
            <v>ELETRODUTO RÍGIDO SOLDÁVEL, PVC, DN 32 MM (1), APARENTE, INSTALADO EM TETO - FORNECIMENTO E INSTALAÇÃO. AF_11/2016_P</v>
          </cell>
          <cell r="I2569" t="str">
            <v>M</v>
          </cell>
          <cell r="J2569" t="str">
            <v>COEFICIENTE DE REPRESENTATIVIDADE</v>
          </cell>
          <cell r="K2569">
            <v>7.6</v>
          </cell>
        </row>
        <row r="2570">
          <cell r="G2570">
            <v>95729</v>
          </cell>
          <cell r="H2570" t="str">
            <v>ELETRODUTO RÍGIDO SOLDÁVEL, PVC, DN 20 MM (½), APARENTE, INSTALADO EM PAREDE - FORNECIMENTO E INSTALAÇÃO. AF_11/2016_P</v>
          </cell>
          <cell r="I2570" t="str">
            <v>M</v>
          </cell>
          <cell r="J2570" t="str">
            <v>COEFICIENTE DE REPRESENTATIVIDADE</v>
          </cell>
          <cell r="K2570">
            <v>6.55</v>
          </cell>
        </row>
        <row r="2571">
          <cell r="G2571">
            <v>95730</v>
          </cell>
          <cell r="H2571" t="str">
            <v>ELETRODUTO RÍGIDO SOLDÁVEL, PVC, DN 25 MM (3/4), APARENTE, INSTALADO EM PAREDE - FORNECIMENTO E INSTALAÇÃO. AF_11/2016_P</v>
          </cell>
          <cell r="I2571" t="str">
            <v>M</v>
          </cell>
          <cell r="J2571" t="str">
            <v>COEFICIENTE DE REPRESENTATIVIDADE</v>
          </cell>
          <cell r="K2571">
            <v>7.33</v>
          </cell>
        </row>
        <row r="2572">
          <cell r="G2572">
            <v>95731</v>
          </cell>
          <cell r="H2572" t="str">
            <v>ELETRODUTO RÍGIDO SOLDÁVEL, PVC, DN 32 MM (1), APARENTE, INSTALADO EM PAREDE - FORNECIMENTO E INSTALAÇÃO. AF_11/2016_P</v>
          </cell>
          <cell r="I2572" t="str">
            <v>M</v>
          </cell>
          <cell r="J2572" t="str">
            <v>COEFICIENTE DE REPRESENTATIVIDADE</v>
          </cell>
          <cell r="K2572">
            <v>9.08</v>
          </cell>
        </row>
        <row r="2573">
          <cell r="G2573">
            <v>95732</v>
          </cell>
          <cell r="H2573" t="str">
            <v>LUVA PARA ELETRODUTO, PVC, SOLDÁVEL, DN 20 MM (1/2), APARENTE, INSTALADA EM TETO - FORNECIMENTO E INSTALAÇÃO. AF_11/2016_P</v>
          </cell>
          <cell r="I2573" t="str">
            <v>UN</v>
          </cell>
          <cell r="J2573" t="str">
            <v>COEFICIENTE DE REPRESENTATIVIDADE</v>
          </cell>
          <cell r="K2573">
            <v>3.43</v>
          </cell>
        </row>
        <row r="2574">
          <cell r="G2574">
            <v>95745</v>
          </cell>
          <cell r="H2574" t="str">
            <v>ELETRODUTO DE AÇO GALVANIZADO, CLASSE LEVE, DN 20 MM (3/4), APARENTE, INSTALADO EM TETO - FORNECIMENTO E INSTALAÇÃO. AF_11/2016_P</v>
          </cell>
          <cell r="I2574" t="str">
            <v>M</v>
          </cell>
          <cell r="J2574" t="str">
            <v>COEFICIENTE DE REPRESENTATIVIDADE</v>
          </cell>
          <cell r="K2574">
            <v>18.829999999999998</v>
          </cell>
        </row>
        <row r="2575">
          <cell r="G2575">
            <v>95746</v>
          </cell>
          <cell r="H2575" t="str">
            <v>ELETRODUTO DE AÇO GALVANIZADO, CLASSE LEVE, DN 25 MM (1), APARENTE, INSTALADO EM TETO - FORNECIMENTO E INSTALAÇÃO. AF_11/2016_P</v>
          </cell>
          <cell r="I2575" t="str">
            <v>M</v>
          </cell>
          <cell r="J2575" t="str">
            <v>COEFICIENTE DE REPRESENTATIVIDADE</v>
          </cell>
          <cell r="K2575">
            <v>23.57</v>
          </cell>
        </row>
        <row r="2576">
          <cell r="G2576">
            <v>95747</v>
          </cell>
          <cell r="H2576" t="str">
            <v>ELETRODUTO DE AÇO GALVANIZADO, CLASSE SEMI PESADO, DN 32 MM (1 1/4), APARENTE, INSTALADO EM TETO - FORNECIMENTO E INSTALAÇÃO. AF_11/2016_P</v>
          </cell>
          <cell r="I2576" t="str">
            <v>M</v>
          </cell>
          <cell r="J2576" t="str">
            <v>COEFICIENTE DE REPRESENTATIVIDADE</v>
          </cell>
          <cell r="K2576">
            <v>40.14</v>
          </cell>
        </row>
        <row r="2577">
          <cell r="G2577">
            <v>95748</v>
          </cell>
          <cell r="H2577" t="str">
            <v>ELETRODUTO DE AÇO GALVANIZADO, CLASSE SEMI PESADO, DN 40 MM (1 1/2 ), APARENTE, INSTALADO EM TETO - FORNECIMENTO E INSTALAÇÃO. AF_11/2016_P</v>
          </cell>
          <cell r="I2577" t="str">
            <v>M</v>
          </cell>
          <cell r="J2577" t="str">
            <v>COEFICIENTE DE REPRESENTATIVIDADE</v>
          </cell>
          <cell r="K2577">
            <v>43.04</v>
          </cell>
        </row>
        <row r="2578">
          <cell r="G2578">
            <v>95749</v>
          </cell>
          <cell r="H2578" t="str">
            <v>ELETRODUTO DE AÇO GALVANIZADO, CLASSE LEVE, DN 20 MM (3/4), APARENTE, INSTALADO EM PAREDE - FORNECIMENTO E INSTALAÇÃO. AF_11/2016_P</v>
          </cell>
          <cell r="I2578" t="str">
            <v>M</v>
          </cell>
          <cell r="J2578" t="str">
            <v>COEFICIENTE DE REPRESENTATIVIDADE</v>
          </cell>
          <cell r="K2578">
            <v>23.66</v>
          </cell>
        </row>
        <row r="2579">
          <cell r="G2579">
            <v>95750</v>
          </cell>
          <cell r="H2579" t="str">
            <v>ELETRODUTO DE AÇO GALVANIZADO, CLASSE LEVE, DN 25 MM (1), APARENTE, INSTALADO EM PAREDE - FORNECIMENTO E INSTALAÇÃO. AF_11/2016_P</v>
          </cell>
          <cell r="I2579" t="str">
            <v>M</v>
          </cell>
          <cell r="J2579" t="str">
            <v>COEFICIENTE DE REPRESENTATIVIDADE</v>
          </cell>
          <cell r="K2579">
            <v>28.29</v>
          </cell>
        </row>
        <row r="2580">
          <cell r="G2580">
            <v>95751</v>
          </cell>
          <cell r="H2580" t="str">
            <v>ELETRODUTO DE AÇO GALVANIZADO, CLASSE SEMI PESADO, DN 32 MM (1 1/4), APARENTE, INSTALADO EM PAREDE - FORNECIMENTO E INSTALAÇÃO. AF_11/2016_P</v>
          </cell>
          <cell r="I2580" t="str">
            <v>M</v>
          </cell>
          <cell r="J2580" t="str">
            <v>COEFICIENTE DE REPRESENTATIVIDADE</v>
          </cell>
          <cell r="K2580">
            <v>44.71</v>
          </cell>
        </row>
        <row r="2581">
          <cell r="G2581">
            <v>95752</v>
          </cell>
          <cell r="H2581" t="str">
            <v>ELETRODUTO DE AÇO GALVANIZADO, CLASSE SEMI PESADO, DN 40 MM (1 1/2  ), APARENTE, INSTALADO EM PAREDE - FORNECIMENTO E INSTALAÇÃO. AF_11/2016_P</v>
          </cell>
          <cell r="I2581" t="str">
            <v>M</v>
          </cell>
          <cell r="J2581" t="str">
            <v>COEFICIENTE DE REPRESENTATIVIDADE</v>
          </cell>
          <cell r="K2581">
            <v>47.45</v>
          </cell>
        </row>
        <row r="2582">
          <cell r="G2582">
            <v>97667</v>
          </cell>
          <cell r="H2582" t="str">
            <v>ELETRODUTO FLEXÍVEL CORRUGADO, PEAD, DN 50 (1 ½)  - FORNECIMENTO E INSTALAÇÃO. AF_04/2016</v>
          </cell>
          <cell r="I2582" t="str">
            <v>M</v>
          </cell>
          <cell r="J2582" t="str">
            <v>ATRIBUÍDO SÃO PAULO</v>
          </cell>
          <cell r="K2582">
            <v>7.34</v>
          </cell>
        </row>
        <row r="2583">
          <cell r="G2583">
            <v>97668</v>
          </cell>
          <cell r="H2583" t="str">
            <v>ELETRODUTO FLEXÍVEL CORRUGADO, PEAD, DN 63 (2")  - FORNECIMENTO E INSTALAÇÃO. AF_04/2016</v>
          </cell>
          <cell r="I2583" t="str">
            <v>M</v>
          </cell>
          <cell r="J2583" t="str">
            <v>ATRIBUÍDO SÃO PAULO</v>
          </cell>
          <cell r="K2583">
            <v>11.11</v>
          </cell>
        </row>
        <row r="2584">
          <cell r="G2584">
            <v>97669</v>
          </cell>
          <cell r="H2584" t="str">
            <v>ELETRODUTO FLEXÍVEL CORRUGADO, PEAD, DN 90 (3) - FORNECIMENTO E INSTALAÇÃO. AF_04/2016</v>
          </cell>
          <cell r="I2584" t="str">
            <v>M</v>
          </cell>
          <cell r="J2584" t="str">
            <v>ATRIBUÍDO SÃO PAULO</v>
          </cell>
          <cell r="K2584">
            <v>17.28</v>
          </cell>
        </row>
        <row r="2585">
          <cell r="G2585">
            <v>97670</v>
          </cell>
          <cell r="H2585" t="str">
            <v>ELETRODUTO FLEXÍVEL CORRUGADO, PEAD, DN 100 (4) - FORNECIMENTO E INSTALAÇÃO. AF_04/2016</v>
          </cell>
          <cell r="I2585" t="str">
            <v>M</v>
          </cell>
          <cell r="J2585" t="str">
            <v>ATRIBUÍDO SÃO PAULO</v>
          </cell>
          <cell r="K2585">
            <v>22.58</v>
          </cell>
        </row>
        <row r="2586">
          <cell r="G2586">
            <v>91874</v>
          </cell>
          <cell r="H2586" t="str">
            <v>LUVA PARA ELETRODUTO, PVC, ROSCÁVEL, DN 20 MM (1/2"), PARA CIRCUITOS TERMINAIS, INSTALADA EM FORRO - FORNECIMENTO E INSTALAÇÃO. AF_12/2015</v>
          </cell>
          <cell r="I2586" t="str">
            <v>UN</v>
          </cell>
          <cell r="J2586" t="str">
            <v>COEFICIENTE DE REPRESENTATIVIDADE</v>
          </cell>
          <cell r="K2586">
            <v>3.66</v>
          </cell>
        </row>
        <row r="2587">
          <cell r="G2587">
            <v>91875</v>
          </cell>
          <cell r="H2587" t="str">
            <v>LUVA PARA ELETRODUTO, PVC, ROSCÁVEL, DN 25 MM (3/4"), PARA CIRCUITOS TERMINAIS, INSTALADA EM FORRO - FORNECIMENTO E INSTALAÇÃO. AF_12/2015</v>
          </cell>
          <cell r="I2587" t="str">
            <v>UN</v>
          </cell>
          <cell r="J2587" t="str">
            <v>COEFICIENTE DE REPRESENTATIVIDADE</v>
          </cell>
          <cell r="K2587">
            <v>4.87</v>
          </cell>
        </row>
        <row r="2588">
          <cell r="G2588">
            <v>91876</v>
          </cell>
          <cell r="H2588" t="str">
            <v>LUVA PARA ELETRODUTO, PVC, ROSCÁVEL, DN 32 MM (1"), PARA CIRCUITOS TERMINAIS, INSTALADA EM FORRO - FORNECIMENTO E INSTALAÇÃO. AF_12/2015</v>
          </cell>
          <cell r="I2588" t="str">
            <v>UN</v>
          </cell>
          <cell r="J2588" t="str">
            <v>COEFICIENTE DE REPRESENTATIVIDADE</v>
          </cell>
          <cell r="K2588">
            <v>6.43</v>
          </cell>
        </row>
        <row r="2589">
          <cell r="G2589">
            <v>91877</v>
          </cell>
          <cell r="H2589" t="str">
            <v>LUVA PARA ELETRODUTO, PVC, ROSCÁVEL, DN 40 MM (1 1/4"), PARA CIRCUITOS TERMINAIS, INSTALADA EM FORRO - FORNECIMENTO E INSTALAÇÃO. AF_12/2015</v>
          </cell>
          <cell r="I2589" t="str">
            <v>UN</v>
          </cell>
          <cell r="J2589" t="str">
            <v>COEFICIENTE DE REPRESENTATIVIDADE</v>
          </cell>
          <cell r="K2589">
            <v>8.59</v>
          </cell>
        </row>
        <row r="2590">
          <cell r="G2590">
            <v>91878</v>
          </cell>
          <cell r="H2590" t="str">
            <v>LUVA PARA ELETRODUTO, PVC, ROSCÁVEL, DN 20 MM (1/2"), PARA CIRCUITOS TERMINAIS, INSTALADA EM LAJE - FORNECIMENTO E INSTALAÇÃO. AF_12/2015</v>
          </cell>
          <cell r="I2590" t="str">
            <v>UN</v>
          </cell>
          <cell r="J2590" t="str">
            <v>COEFICIENTE DE REPRESENTATIVIDADE</v>
          </cell>
          <cell r="K2590">
            <v>4.67</v>
          </cell>
        </row>
        <row r="2591">
          <cell r="G2591">
            <v>91879</v>
          </cell>
          <cell r="H2591" t="str">
            <v>LUVA PARA ELETRODUTO, PVC, ROSCÁVEL, DN 25 MM (3/4"), PARA CIRCUITOS TERMINAIS, INSTALADA EM LAJE - FORNECIMENTO E INSTALAÇÃO. AF_12/2015</v>
          </cell>
          <cell r="I2591" t="str">
            <v>UN</v>
          </cell>
          <cell r="J2591" t="str">
            <v>COEFICIENTE DE REPRESENTATIVIDADE</v>
          </cell>
          <cell r="K2591">
            <v>5.84</v>
          </cell>
        </row>
        <row r="2592">
          <cell r="G2592">
            <v>91880</v>
          </cell>
          <cell r="H2592" t="str">
            <v>LUVA PARA ELETRODUTO, PVC, ROSCÁVEL, DN 32 MM (1"), PARA CIRCUITOS TERMINAIS, INSTALADA EM LAJE - FORNECIMENTO E INSTALAÇÃO. AF_12/2015</v>
          </cell>
          <cell r="I2592" t="str">
            <v>UN</v>
          </cell>
          <cell r="J2592" t="str">
            <v>COEFICIENTE DE REPRESENTATIVIDADE</v>
          </cell>
          <cell r="K2592">
            <v>7.44</v>
          </cell>
        </row>
        <row r="2593">
          <cell r="G2593">
            <v>91881</v>
          </cell>
          <cell r="H2593" t="str">
            <v>LUVA PARA ELETRODUTO, PVC, ROSCÁVEL, DN 40 MM (1 1/4"), PARA CIRCUITOS TERMINAIS, INSTALADA EM LAJE - FORNECIMENTO E INSTALAÇÃO. AF_12/2015</v>
          </cell>
          <cell r="I2593" t="str">
            <v>UN</v>
          </cell>
          <cell r="J2593" t="str">
            <v>COEFICIENTE DE REPRESENTATIVIDADE</v>
          </cell>
          <cell r="K2593">
            <v>9.61</v>
          </cell>
        </row>
        <row r="2594">
          <cell r="G2594">
            <v>91882</v>
          </cell>
          <cell r="H2594" t="str">
            <v>LUVA PARA ELETRODUTO, PVC, ROSCÁVEL, DN 20 MM (1/2"), PARA CIRCUITOS TERMINAIS, INSTALADA EM PAREDE - FORNECIMENTO E INSTALAÇÃO. AF_12/2015</v>
          </cell>
          <cell r="I2594" t="str">
            <v>UN</v>
          </cell>
          <cell r="J2594" t="str">
            <v>COEFICIENTE DE REPRESENTATIVIDADE</v>
          </cell>
          <cell r="K2594">
            <v>5.75</v>
          </cell>
        </row>
        <row r="2595">
          <cell r="G2595">
            <v>91884</v>
          </cell>
          <cell r="H2595" t="str">
            <v>LUVA PARA ELETRODUTO, PVC, ROSCÁVEL, DN 25 MM (3/4"), PARA CIRCUITOS TERMINAIS, INSTALADA EM PAREDE - FORNECIMENTO E INSTALAÇÃO. AF_12/2015</v>
          </cell>
          <cell r="I2595" t="str">
            <v>UN</v>
          </cell>
          <cell r="J2595" t="str">
            <v>COEFICIENTE DE REPRESENTATIVIDADE</v>
          </cell>
          <cell r="K2595">
            <v>6.68</v>
          </cell>
        </row>
        <row r="2596">
          <cell r="G2596">
            <v>91885</v>
          </cell>
          <cell r="H2596" t="str">
            <v>LUVA PARA ELETRODUTO, PVC, ROSCÁVEL, DN 32 MM (1"), PARA CIRCUITOS TERMINAIS, INSTALADA EM PAREDE - FORNECIMENTO E INSTALAÇÃO. AF_12/2015</v>
          </cell>
          <cell r="I2596" t="str">
            <v>UN</v>
          </cell>
          <cell r="J2596" t="str">
            <v>COEFICIENTE DE REPRESENTATIVIDADE</v>
          </cell>
          <cell r="K2596">
            <v>7.93</v>
          </cell>
        </row>
        <row r="2597">
          <cell r="G2597">
            <v>91886</v>
          </cell>
          <cell r="H2597" t="str">
            <v>LUVA PARA ELETRODUTO, PVC, ROSCÁVEL, DN 40 MM (1 1/4"), PARA CIRCUITOS TERMINAIS, INSTALADA EM PAREDE - FORNECIMENTO E INSTALAÇÃO. AF_12/2015</v>
          </cell>
          <cell r="I2597" t="str">
            <v>UN</v>
          </cell>
          <cell r="J2597" t="str">
            <v>COEFICIENTE DE REPRESENTATIVIDADE</v>
          </cell>
          <cell r="K2597">
            <v>9.7100000000000009</v>
          </cell>
        </row>
        <row r="2598">
          <cell r="G2598">
            <v>91887</v>
          </cell>
          <cell r="H2598" t="str">
            <v>CURVA 90 GRAUS PARA ELETRODUTO, PVC, ROSCÁVEL, DN 20 MM (1/2"), PARA CIRCUITOS TERMINAIS, INSTALADA EM FORRO - FORNECIMENTO E INSTALAÇÃO. AF_12/2015</v>
          </cell>
          <cell r="I2598" t="str">
            <v>UN</v>
          </cell>
          <cell r="J2598" t="str">
            <v>COEFICIENTE DE REPRESENTATIVIDADE</v>
          </cell>
          <cell r="K2598">
            <v>6.94</v>
          </cell>
        </row>
        <row r="2599">
          <cell r="G2599">
            <v>91889</v>
          </cell>
          <cell r="H2599" t="str">
            <v>CURVA 180 GRAUS PARA ELETRODUTO, PVC, ROSCÁVEL, DN 20 MM (1/2"), PARA CIRCUITOS TERMINAIS, INSTALADA EM FORRO - FORNECIMENTO E INSTALAÇÃO. AF_12/2015</v>
          </cell>
          <cell r="I2599" t="str">
            <v>UN</v>
          </cell>
          <cell r="J2599" t="str">
            <v>COEFICIENTE DE REPRESENTATIVIDADE</v>
          </cell>
          <cell r="K2599">
            <v>6.66</v>
          </cell>
        </row>
        <row r="2600">
          <cell r="G2600">
            <v>91890</v>
          </cell>
          <cell r="H2600" t="str">
            <v>CURVA 90 GRAUS PARA ELETRODUTO, PVC, ROSCÁVEL, DN 25 MM (3/4"), PARA CIRCUITOS TERMINAIS, INSTALADA EM FORRO - FORNECIMENTO E INSTALAÇÃO. AF_12/2015</v>
          </cell>
          <cell r="I2600" t="str">
            <v>UN</v>
          </cell>
          <cell r="J2600" t="str">
            <v>COEFICIENTE DE REPRESENTATIVIDADE</v>
          </cell>
          <cell r="K2600">
            <v>8.1999999999999993</v>
          </cell>
        </row>
        <row r="2601">
          <cell r="G2601">
            <v>91892</v>
          </cell>
          <cell r="H2601" t="str">
            <v>CURVA 180 GRAUS PARA ELETRODUTO, PVC, ROSCÁVEL, DN 25 MM (3/4"), PARA CIRCUITOS TERMINAIS, INSTALADA EM FORRO - FORNECIMENTO E INSTALAÇÃO. AF_12/2015</v>
          </cell>
          <cell r="I2601" t="str">
            <v>UN</v>
          </cell>
          <cell r="J2601" t="str">
            <v>COEFICIENTE DE REPRESENTATIVIDADE</v>
          </cell>
          <cell r="K2601">
            <v>10.08</v>
          </cell>
        </row>
        <row r="2602">
          <cell r="G2602">
            <v>91893</v>
          </cell>
          <cell r="H2602" t="str">
            <v>CURVA 90 GRAUS PARA ELETRODUTO, PVC, ROSCÁVEL, DN 32 MM (1"), PARA CIRCUITOS TERMINAIS, INSTALADA EM FORRO - FORNECIMENTO E INSTALAÇÃO. AF_12/2015</v>
          </cell>
          <cell r="I2602" t="str">
            <v>UN</v>
          </cell>
          <cell r="J2602" t="str">
            <v>COEFICIENTE DE REPRESENTATIVIDADE</v>
          </cell>
          <cell r="K2602">
            <v>11.26</v>
          </cell>
        </row>
        <row r="2603">
          <cell r="G2603">
            <v>91895</v>
          </cell>
          <cell r="H2603" t="str">
            <v>CURVA 180 GRAUS PARA ELETRODUTO, PVC, ROSCÁVEL, DN 32 MM (1"), PARA CIRCUITOS TERMINAIS, INSTALADA EM FORRO - FORNECIMENTO E INSTALAÇÃO. AF_12/2015</v>
          </cell>
          <cell r="I2603" t="str">
            <v>UN</v>
          </cell>
          <cell r="J2603" t="str">
            <v>COEFICIENTE DE REPRESENTATIVIDADE</v>
          </cell>
          <cell r="K2603">
            <v>13.17</v>
          </cell>
        </row>
        <row r="2604">
          <cell r="G2604">
            <v>91896</v>
          </cell>
          <cell r="H2604" t="str">
            <v>CURVA 90 GRAUS PARA ELETRODUTO, PVC, ROSCÁVEL, DN 40 MM (1 1/4"), PARA CIRCUITOS TERMINAIS, INSTALADA EM FORRO - FORNECIMENTO E INSTALAÇÃO. AF_12/2015</v>
          </cell>
          <cell r="I2604" t="str">
            <v>UN</v>
          </cell>
          <cell r="J2604" t="str">
            <v>COEFICIENTE DE REPRESENTATIVIDADE</v>
          </cell>
          <cell r="K2604">
            <v>13.69</v>
          </cell>
        </row>
        <row r="2605">
          <cell r="G2605">
            <v>91898</v>
          </cell>
          <cell r="H2605" t="str">
            <v>CURVA 180 GRAUS PARA ELETRODUTO, PVC, ROSCÁVEL, DN 40 MM (1 1/4"), PARA CIRCUITOS TERMINAIS, INSTALADA EM FORRO - FORNECIMENTO E INSTALAÇÃO. AF_12/2015</v>
          </cell>
          <cell r="I2605" t="str">
            <v>UN</v>
          </cell>
          <cell r="J2605" t="str">
            <v>COEFICIENTE DE REPRESENTATIVIDADE</v>
          </cell>
          <cell r="K2605">
            <v>15.74</v>
          </cell>
        </row>
        <row r="2606">
          <cell r="G2606">
            <v>91899</v>
          </cell>
          <cell r="H2606" t="str">
            <v>CURVA 90 GRAUS PARA ELETRODUTO, PVC, ROSCÁVEL, DN 20 MM (1/2"), PARA CIRCUITOS TERMINAIS, INSTALADA EM LAJE - FORNECIMENTO E INSTALAÇÃO. AF_12/2015</v>
          </cell>
          <cell r="I2606" t="str">
            <v>UN</v>
          </cell>
          <cell r="J2606" t="str">
            <v>COEFICIENTE DE REPRESENTATIVIDADE</v>
          </cell>
          <cell r="K2606">
            <v>8.41</v>
          </cell>
        </row>
        <row r="2607">
          <cell r="G2607">
            <v>91901</v>
          </cell>
          <cell r="H2607" t="str">
            <v>CURVA 180 GRAUS PARA ELETRODUTO, PVC, ROSCÁVEL, DN 20 MM (1/2"), PARA CIRCUITOS TERMINAIS, INSTALADA EM LAJE - FORNECIMENTO E INSTALAÇÃO. AF_12/2015</v>
          </cell>
          <cell r="I2607" t="str">
            <v>UN</v>
          </cell>
          <cell r="J2607" t="str">
            <v>COEFICIENTE DE REPRESENTATIVIDADE</v>
          </cell>
          <cell r="K2607">
            <v>8.1300000000000008</v>
          </cell>
        </row>
        <row r="2608">
          <cell r="G2608">
            <v>91902</v>
          </cell>
          <cell r="H2608" t="str">
            <v>CURVA 90 GRAUS PARA ELETRODUTO, PVC, ROSCÁVEL, DN 25 MM (3/4"), PARA CIRCUITOS TERMINAIS, INSTALADA EM LAJE - FORNECIMENTO E INSTALAÇÃO. AF_12/2015</v>
          </cell>
          <cell r="I2608" t="str">
            <v>UN</v>
          </cell>
          <cell r="J2608" t="str">
            <v>COEFICIENTE DE REPRESENTATIVIDADE</v>
          </cell>
          <cell r="K2608">
            <v>9.66</v>
          </cell>
        </row>
        <row r="2609">
          <cell r="G2609">
            <v>91904</v>
          </cell>
          <cell r="H2609" t="str">
            <v>CURVA 180 GRAUS PARA ELETRODUTO, PVC, ROSCÁVEL, DN 25 MM (3/4"), PARA CIRCUITOS TERMINAIS, INSTALADA EM LAJE - FORNECIMENTO E INSTALAÇÃO. AF_12/2015</v>
          </cell>
          <cell r="I2609" t="str">
            <v>UN</v>
          </cell>
          <cell r="J2609" t="str">
            <v>COEFICIENTE DE REPRESENTATIVIDADE</v>
          </cell>
          <cell r="K2609">
            <v>11.54</v>
          </cell>
        </row>
        <row r="2610">
          <cell r="G2610">
            <v>91905</v>
          </cell>
          <cell r="H2610" t="str">
            <v>CURVA 90 GRAUS PARA ELETRODUTO, PVC, ROSCÁVEL, DN 32 MM (1"), PARA CIRCUITOS TERMINAIS, INSTALADA EM LAJE - FORNECIMENTO E INSTALAÇÃO. AF_12/2015</v>
          </cell>
          <cell r="I2610" t="str">
            <v>UN</v>
          </cell>
          <cell r="J2610" t="str">
            <v>COEFICIENTE DE REPRESENTATIVIDADE</v>
          </cell>
          <cell r="K2610">
            <v>12.72</v>
          </cell>
        </row>
        <row r="2611">
          <cell r="G2611">
            <v>91907</v>
          </cell>
          <cell r="H2611" t="str">
            <v>CURVA 180 GRAUS PARA ELETRODUTO, PVC, ROSCÁVEL, DN 32 MM (1), PARA CIRCUITOS TERMINAIS, INSTALADA EM LAJE - FORNECIMENTO E INSTALAÇÃO. AF_12/2015</v>
          </cell>
          <cell r="I2611" t="str">
            <v>UN</v>
          </cell>
          <cell r="J2611" t="str">
            <v>COEFICIENTE DE REPRESENTATIVIDADE</v>
          </cell>
          <cell r="K2611">
            <v>14.63</v>
          </cell>
        </row>
        <row r="2612">
          <cell r="G2612">
            <v>91908</v>
          </cell>
          <cell r="H2612" t="str">
            <v>CURVA 90 GRAUS PARA ELETRODUTO, PVC, ROSCÁVEL, DN 40 MM (1 1/4"), PARA CIRCUITOS TERMINAIS, INSTALADA EM LAJE - FORNECIMENTO E INSTALAÇÃO. AF_12/2015</v>
          </cell>
          <cell r="I2612" t="str">
            <v>UN</v>
          </cell>
          <cell r="J2612" t="str">
            <v>COEFICIENTE DE REPRESENTATIVIDADE</v>
          </cell>
          <cell r="K2612">
            <v>15.19</v>
          </cell>
        </row>
        <row r="2613">
          <cell r="G2613">
            <v>91910</v>
          </cell>
          <cell r="H2613" t="str">
            <v>CURVA 180 GRAUS PARA ELETRODUTO, PVC, ROSCÁVEL, DN 40 MM (1 1/4"), PARA CIRCUITOS TERMINAIS, INSTALADA EM LAJE - FORNECIMENTO E INSTALAÇÃO. AF_12/2015</v>
          </cell>
          <cell r="I2613" t="str">
            <v>UN</v>
          </cell>
          <cell r="J2613" t="str">
            <v>COEFICIENTE DE REPRESENTATIVIDADE</v>
          </cell>
          <cell r="K2613">
            <v>17.239999999999998</v>
          </cell>
        </row>
        <row r="2614">
          <cell r="G2614">
            <v>91911</v>
          </cell>
          <cell r="H2614" t="str">
            <v>CURVA 90 GRAUS PARA ELETRODUTO, PVC, ROSCÁVEL, DN 20 MM (1/2"), PARA CIRCUITOS TERMINAIS, INSTALADA EM PAREDE - FORNECIMENTO E INSTALAÇÃO. AF_12/2015</v>
          </cell>
          <cell r="I2614" t="str">
            <v>UN</v>
          </cell>
          <cell r="J2614" t="str">
            <v>COEFICIENTE DE REPRESENTATIVIDADE</v>
          </cell>
          <cell r="K2614">
            <v>10.09</v>
          </cell>
        </row>
        <row r="2615">
          <cell r="G2615">
            <v>91913</v>
          </cell>
          <cell r="H2615" t="str">
            <v>CURVA 180 GRAUS PARA ELETRODUTO, PVC, ROSCÁVEL, DN 20 MM (1/2"), PARA CIRCUITOS TERMINAIS, INSTALADA EM PAREDE - FORNECIMENTO E INSTALAÇÃO. AF_12/2015</v>
          </cell>
          <cell r="I2615" t="str">
            <v>UN</v>
          </cell>
          <cell r="J2615" t="str">
            <v>COEFICIENTE DE REPRESENTATIVIDADE</v>
          </cell>
          <cell r="K2615">
            <v>9.81</v>
          </cell>
        </row>
        <row r="2616">
          <cell r="G2616">
            <v>91914</v>
          </cell>
          <cell r="H2616" t="str">
            <v>CURVA 90 GRAUS PARA ELETRODUTO, PVC, ROSCÁVEL, DN 25 MM (3/4"), PARA CIRCUITOS TERMINAIS, INSTALADA EM PAREDE - FORNECIMENTO E INSTALAÇÃO. AF_12/2015</v>
          </cell>
          <cell r="I2616" t="str">
            <v>UN</v>
          </cell>
          <cell r="J2616" t="str">
            <v>COEFICIENTE DE REPRESENTATIVIDADE</v>
          </cell>
          <cell r="K2616">
            <v>10.95</v>
          </cell>
        </row>
        <row r="2617">
          <cell r="G2617">
            <v>91916</v>
          </cell>
          <cell r="H2617" t="str">
            <v>CURVA 180 GRAUS PARA ELETRODUTO, PVC, ROSCÁVEL, DN 25 MM (3/4"), PARA CIRCUITOS TERMINAIS, INSTALADA EM PAREDE - FORNECIMENTO E INSTALAÇÃO. AF_12/2015</v>
          </cell>
          <cell r="I2617" t="str">
            <v>UN</v>
          </cell>
          <cell r="J2617" t="str">
            <v>COEFICIENTE DE REPRESENTATIVIDADE</v>
          </cell>
          <cell r="K2617">
            <v>12.83</v>
          </cell>
        </row>
        <row r="2618">
          <cell r="G2618">
            <v>91917</v>
          </cell>
          <cell r="H2618" t="str">
            <v>CURVA 90 GRAUS PARA ELETRODUTO, PVC, ROSCÁVEL, DN 32 MM (1"), PARA CIRCUITOS TERMINAIS, INSTALADA EM PAREDE - FORNECIMENTO E INSTALAÇÃO. AF_12/2015</v>
          </cell>
          <cell r="I2618" t="str">
            <v>UN</v>
          </cell>
          <cell r="J2618" t="str">
            <v>COEFICIENTE DE REPRESENTATIVIDADE</v>
          </cell>
          <cell r="K2618">
            <v>13.49</v>
          </cell>
        </row>
        <row r="2619">
          <cell r="G2619">
            <v>91919</v>
          </cell>
          <cell r="H2619" t="str">
            <v>CURVA 180 GRAUS PARA ELETRODUTO, PVC, ROSCÁVEL, DN 32 MM (1), PARA CIRCUITOS TERMINAIS, INSTALADA EM PAREDE - FORNECIMENTO E INSTALAÇÃO. AF_12/2015</v>
          </cell>
          <cell r="I2619" t="str">
            <v>UN</v>
          </cell>
          <cell r="J2619" t="str">
            <v>COEFICIENTE DE REPRESENTATIVIDADE</v>
          </cell>
          <cell r="K2619">
            <v>15.4</v>
          </cell>
        </row>
        <row r="2620">
          <cell r="G2620">
            <v>91920</v>
          </cell>
          <cell r="H2620" t="str">
            <v>CURVA 90 GRAUS PARA ELETRODUTO, PVC, ROSCÁVEL, DN 40 MM (1 1/4"), PARA CIRCUITOS TERMINAIS, INSTALADA EM PAREDE - FORNECIMENTO E INSTALAÇÃO. AF_12/2015</v>
          </cell>
          <cell r="I2620" t="str">
            <v>UN</v>
          </cell>
          <cell r="J2620" t="str">
            <v>COEFICIENTE DE REPRESENTATIVIDADE</v>
          </cell>
          <cell r="K2620">
            <v>15.36</v>
          </cell>
        </row>
        <row r="2621">
          <cell r="G2621">
            <v>91922</v>
          </cell>
          <cell r="H2621" t="str">
            <v>CURVA 180 GRAUS PARA ELETRODUTO, PVC, ROSCÁVEL, DN 40 MM (1 1/4"), PARA CIRCUITOS TERMINAIS, INSTALADA EM PAREDE - FORNECIMENTO E INSTALAÇÃO. AF_12/2015</v>
          </cell>
          <cell r="I2621" t="str">
            <v>UN</v>
          </cell>
          <cell r="J2621" t="str">
            <v>COEFICIENTE DE REPRESENTATIVIDADE</v>
          </cell>
          <cell r="K2621">
            <v>17.41</v>
          </cell>
        </row>
        <row r="2622">
          <cell r="G2622">
            <v>93013</v>
          </cell>
          <cell r="H2622" t="str">
            <v>LUVA PARA ELETRODUTO, PVC, ROSCÁVEL, DN 50 MM (1 1/2") - FORNECIMENTO E INSTALAÇÃO. AF_12/2015</v>
          </cell>
          <cell r="I2622" t="str">
            <v>UN</v>
          </cell>
          <cell r="J2622" t="str">
            <v>COEFICIENTE DE REPRESENTATIVIDADE</v>
          </cell>
          <cell r="K2622">
            <v>11.2</v>
          </cell>
        </row>
        <row r="2623">
          <cell r="G2623">
            <v>93014</v>
          </cell>
          <cell r="H2623" t="str">
            <v>LUVA PARA ELETRODUTO, PVC, ROSCÁVEL, DN 60 MM (2") - FORNECIMENTO E INSTALAÇÃO. AF_12/2015</v>
          </cell>
          <cell r="I2623" t="str">
            <v>UN</v>
          </cell>
          <cell r="J2623" t="str">
            <v>COEFICIENTE DE REPRESENTATIVIDADE</v>
          </cell>
          <cell r="K2623">
            <v>13.9</v>
          </cell>
        </row>
        <row r="2624">
          <cell r="G2624">
            <v>93015</v>
          </cell>
          <cell r="H2624" t="str">
            <v>LUVA PARA ELETRODUTO, PVC, ROSCÁVEL, DN 75 MM (2 1/2") - FORNECIMENTO E INSTALAÇÃO. AF_12/2015</v>
          </cell>
          <cell r="I2624" t="str">
            <v>UN</v>
          </cell>
          <cell r="J2624" t="str">
            <v>COEFICIENTE DE REPRESENTATIVIDADE</v>
          </cell>
          <cell r="K2624">
            <v>21.65</v>
          </cell>
        </row>
        <row r="2625">
          <cell r="G2625">
            <v>93016</v>
          </cell>
          <cell r="H2625" t="str">
            <v>LUVA PARA ELETRODUTO, PVC, ROSCÁVEL, DN 85 MM (3") - FORNECIMENTO E INSTALAÇÃO. AF_12/2015</v>
          </cell>
          <cell r="I2625" t="str">
            <v>UN</v>
          </cell>
          <cell r="J2625" t="str">
            <v>COEFICIENTE DE REPRESENTATIVIDADE</v>
          </cell>
          <cell r="K2625">
            <v>26.58</v>
          </cell>
        </row>
        <row r="2626">
          <cell r="G2626">
            <v>93017</v>
          </cell>
          <cell r="H2626" t="str">
            <v>LUVA PARA ELETRODUTO, PVC, ROSCÁVEL, DN 110 MM (4") - FORNECIMENTO E INSTALAÇÃO. AF_12/2015</v>
          </cell>
          <cell r="I2626" t="str">
            <v>UN</v>
          </cell>
          <cell r="J2626" t="str">
            <v>COEFICIENTE DE REPRESENTATIVIDADE</v>
          </cell>
          <cell r="K2626">
            <v>40.6</v>
          </cell>
        </row>
        <row r="2627">
          <cell r="G2627">
            <v>93018</v>
          </cell>
          <cell r="H2627" t="str">
            <v>CURVA 90 GRAUS PARA ELETRODUTO, PVC, ROSCÁVEL, DN 50 MM (1 1/2") - FORNECIMENTO E INSTALAÇÃO. AF_12/2015</v>
          </cell>
          <cell r="I2627" t="str">
            <v>UN</v>
          </cell>
          <cell r="J2627" t="str">
            <v>COEFICIENTE DE REPRESENTATIVIDADE</v>
          </cell>
          <cell r="K2627">
            <v>17.149999999999999</v>
          </cell>
        </row>
        <row r="2628">
          <cell r="G2628">
            <v>93020</v>
          </cell>
          <cell r="H2628" t="str">
            <v>CURVA 90 GRAUS PARA ELETRODUTO, PVC, ROSCÁVEL, DN 60 MM (2") - FORNECIMENTO E INSTALAÇÃO. AF_12/2015</v>
          </cell>
          <cell r="I2628" t="str">
            <v>UN</v>
          </cell>
          <cell r="J2628" t="str">
            <v>COEFICIENTE DE REPRESENTATIVIDADE</v>
          </cell>
          <cell r="K2628">
            <v>22.32</v>
          </cell>
        </row>
        <row r="2629">
          <cell r="G2629">
            <v>93022</v>
          </cell>
          <cell r="H2629" t="str">
            <v>CURVA 90 GRAUS PARA ELETRODUTO, PVC, ROSCÁVEL, DN 75 MM (2 1/2") - FORNECIMENTO E INSTALAÇÃO. AF_12/2015</v>
          </cell>
          <cell r="I2629" t="str">
            <v>UN</v>
          </cell>
          <cell r="J2629" t="str">
            <v>COEFICIENTE DE REPRESENTATIVIDADE</v>
          </cell>
          <cell r="K2629">
            <v>38.67</v>
          </cell>
        </row>
        <row r="2630">
          <cell r="G2630">
            <v>93024</v>
          </cell>
          <cell r="H2630" t="str">
            <v>CURVA 90 GRAUS PARA ELETRODUTO, PVC, ROSCÁVEL, DN 85 MM (3") - FORNECIMENTO E INSTALAÇÃO. AF_12/2015</v>
          </cell>
          <cell r="I2630" t="str">
            <v>UN</v>
          </cell>
          <cell r="J2630" t="str">
            <v>COEFICIENTE DE REPRESENTATIVIDADE</v>
          </cell>
          <cell r="K2630">
            <v>40.450000000000003</v>
          </cell>
        </row>
        <row r="2631">
          <cell r="G2631">
            <v>93026</v>
          </cell>
          <cell r="H2631" t="str">
            <v>CURVA 90 GRAUS PARA ELETRODUTO, PVC, ROSCÁVEL, DN 110 MM (4") - FORNECIMENTO E INSTALAÇÃO. AF_12/2015</v>
          </cell>
          <cell r="I2631" t="str">
            <v>UN</v>
          </cell>
          <cell r="J2631" t="str">
            <v>COEFICIENTE DE REPRESENTATIVIDADE</v>
          </cell>
          <cell r="K2631">
            <v>67.599999999999994</v>
          </cell>
        </row>
        <row r="2632">
          <cell r="G2632">
            <v>95733</v>
          </cell>
          <cell r="H2632" t="str">
            <v>LUVA PARA ELETRODUTO, PVC, SOLDÁVEL, DN 25 MM (3/4), APARENTE, INSTALADA EM TETO - FORNECIMENTO E INSTALAÇÃO. AF_11/2016_P</v>
          </cell>
          <cell r="I2632" t="str">
            <v>UN</v>
          </cell>
          <cell r="J2632" t="str">
            <v>COEFICIENTE DE REPRESENTATIVIDADE</v>
          </cell>
          <cell r="K2632">
            <v>4.51</v>
          </cell>
        </row>
        <row r="2633">
          <cell r="G2633">
            <v>95734</v>
          </cell>
          <cell r="H2633" t="str">
            <v>LUVA PARA ELETRODUTO, PVC, SOLDÁVEL, DN 32 MM (1), APARENTE, INSTALADA EM TETO - FORNECIMENTO E INSTALAÇÃO. AF_11/2016_P</v>
          </cell>
          <cell r="I2633" t="str">
            <v>UN</v>
          </cell>
          <cell r="J2633" t="str">
            <v>COEFICIENTE DE REPRESENTATIVIDADE</v>
          </cell>
          <cell r="K2633">
            <v>6.02</v>
          </cell>
        </row>
        <row r="2634">
          <cell r="G2634">
            <v>95735</v>
          </cell>
          <cell r="H2634" t="str">
            <v>LUVA PARA ELETRODUTO, PVC, SOLDÁVEL, DN 20 MM (1/2), APARENTE, INSTALADA EM PAREDE - FORNECIMENTO E INSTALAÇÃO. AF_11/2016_P</v>
          </cell>
          <cell r="I2634" t="str">
            <v>UN</v>
          </cell>
          <cell r="J2634" t="str">
            <v>COEFICIENTE DE REPRESENTATIVIDADE</v>
          </cell>
          <cell r="K2634">
            <v>4.9800000000000004</v>
          </cell>
        </row>
        <row r="2635">
          <cell r="G2635">
            <v>95736</v>
          </cell>
          <cell r="H2635" t="str">
            <v>LUVA PARA ELETRODUTO, PVC, SOLDÁVEL, DN 25 MM (3/4), APARENTE, INSTALADA EM PAREDE - FORNECIMENTO E INSTALAÇÃO. AF_11/2016_P</v>
          </cell>
          <cell r="I2635" t="str">
            <v>UN</v>
          </cell>
          <cell r="J2635" t="str">
            <v>COEFICIENTE DE REPRESENTATIVIDADE</v>
          </cell>
          <cell r="K2635">
            <v>5.87</v>
          </cell>
        </row>
        <row r="2636">
          <cell r="G2636">
            <v>95738</v>
          </cell>
          <cell r="H2636" t="str">
            <v>LUVA PARA ELETRODUTO, PVC, SOLDÁVEL, DN 32 MM (1), APARENTE, INSTALADA EM PAREDE - FORNECIMENTO E INSTALAÇÃO. AF_11/2016_P</v>
          </cell>
          <cell r="I2636" t="str">
            <v>UN</v>
          </cell>
          <cell r="J2636" t="str">
            <v>COEFICIENTE DE REPRESENTATIVIDADE</v>
          </cell>
          <cell r="K2636">
            <v>7.13</v>
          </cell>
        </row>
        <row r="2637">
          <cell r="G2637">
            <v>95753</v>
          </cell>
          <cell r="H2637" t="str">
            <v>LUVA DE EMENDA PARA ELETRODUTO, AÇO GALVANIZADO, DN 20 MM (3/4  ), APARENTE, INSTALADA EM TETO - FORNECIMENTO E INSTALAÇÃO. AF_11/2016_P</v>
          </cell>
          <cell r="I2637" t="str">
            <v>UN</v>
          </cell>
          <cell r="J2637" t="str">
            <v>COEFICIENTE DE REPRESENTATIVIDADE</v>
          </cell>
          <cell r="K2637">
            <v>5.79</v>
          </cell>
        </row>
        <row r="2638">
          <cell r="G2638">
            <v>95754</v>
          </cell>
          <cell r="H2638" t="str">
            <v>LUVA DE EMENDA PARA ELETRODUTO, AÇO GALVANIZADO, DN 25 MM (1''), APARENTE, INSTALADA EM TETO - FORNECIMENTO E INSTALAÇÃO. AF_11/2016_P</v>
          </cell>
          <cell r="I2638" t="str">
            <v>UN</v>
          </cell>
          <cell r="J2638" t="str">
            <v>COEFICIENTE DE REPRESENTATIVIDADE</v>
          </cell>
          <cell r="K2638">
            <v>7.17</v>
          </cell>
        </row>
        <row r="2639">
          <cell r="G2639">
            <v>95755</v>
          </cell>
          <cell r="H2639" t="str">
            <v>LUVA DE EMENDA PARA ELETRODUTO, AÇO GALVANIZADO, DN 32 MM (1 1/4''), APARENTE, INSTALADA EM TETO - FORNECIMENTO E INSTALAÇÃO. AF_11/2016_P</v>
          </cell>
          <cell r="I2639" t="str">
            <v>UN</v>
          </cell>
          <cell r="J2639" t="str">
            <v>COEFICIENTE DE REPRESENTATIVIDADE</v>
          </cell>
          <cell r="K2639">
            <v>10.52</v>
          </cell>
        </row>
        <row r="2640">
          <cell r="G2640">
            <v>95756</v>
          </cell>
          <cell r="H2640" t="str">
            <v>LUVA DE EMENDA PARA ELETRODUTO, AÇO GALVANIZADO, DN 40 MM (1 1/2''), APARENTE, INSTALADA EM TETO - FORNECIMENTO E INSTALAÇÃO. AF_11/2016_P</v>
          </cell>
          <cell r="I2640" t="str">
            <v>UN</v>
          </cell>
          <cell r="J2640" t="str">
            <v>COEFICIENTE DE REPRESENTATIVIDADE</v>
          </cell>
          <cell r="K2640">
            <v>14.13</v>
          </cell>
        </row>
        <row r="2641">
          <cell r="G2641">
            <v>95757</v>
          </cell>
          <cell r="H2641" t="str">
            <v>LUVA DE EMENDA PARA ELETRODUTO, AÇO GALVANIZADO, DN 20 MM (3/4''), APARENTE, INSTALADA EM PAREDE - FORNECIMENTO E INSTALAÇÃO. AF_11/2016_P</v>
          </cell>
          <cell r="I2641" t="str">
            <v>UN</v>
          </cell>
          <cell r="J2641" t="str">
            <v>COEFICIENTE DE REPRESENTATIVIDADE</v>
          </cell>
          <cell r="K2641">
            <v>8.48</v>
          </cell>
        </row>
        <row r="2642">
          <cell r="G2642">
            <v>95758</v>
          </cell>
          <cell r="H2642" t="str">
            <v>LUVA DE EMENDA PARA ELETRODUTO, AÇO GALVANIZADO, DN 25 MM (1''), APARENTE, INSTALADA EM PAREDE - FORNECIMENTO E INSTALAÇÃO. AF_11/2016_P</v>
          </cell>
          <cell r="I2642" t="str">
            <v>UN</v>
          </cell>
          <cell r="J2642" t="str">
            <v>COEFICIENTE DE REPRESENTATIVIDADE</v>
          </cell>
          <cell r="K2642">
            <v>9.5299999999999994</v>
          </cell>
        </row>
        <row r="2643">
          <cell r="G2643">
            <v>95759</v>
          </cell>
          <cell r="H2643" t="str">
            <v>LUVA DE EMENDA PARA ELETRODUTO, AÇO GALVANIZADO, DN 32 MM (1 1/4''), APARENTE, INSTALADA EM PAREDE - FORNECIMENTO E INSTALAÇÃO. AF_11/2016_P</v>
          </cell>
          <cell r="I2643" t="str">
            <v>UN</v>
          </cell>
          <cell r="J2643" t="str">
            <v>COEFICIENTE DE REPRESENTATIVIDADE</v>
          </cell>
          <cell r="K2643">
            <v>12.45</v>
          </cell>
        </row>
        <row r="2644">
          <cell r="G2644">
            <v>95760</v>
          </cell>
          <cell r="H2644" t="str">
            <v>LUVA DE EMENDA PARA ELETRODUTO, AÇO GALVANIZADO, DN 40 MM (1 1/2''), APARENTE, INSTALADA EM PAREDE - FORNECIMENTO E INSTALAÇÃO. AF_11/2016_P</v>
          </cell>
          <cell r="I2644" t="str">
            <v>UN</v>
          </cell>
          <cell r="J2644" t="str">
            <v>COEFICIENTE DE REPRESENTATIVIDADE</v>
          </cell>
          <cell r="K2644">
            <v>15.55</v>
          </cell>
        </row>
        <row r="2645">
          <cell r="G2645">
            <v>97559</v>
          </cell>
          <cell r="H2645" t="str">
            <v>CURVA 135 GRAUS PARA ELETRODUTO, PVC, ROSCÁVEL, DN 25 MM (3/4), PARA CIRCUITOS TERMINAIS, INSTALADA EM FORRO - FORNECIMENTO E INSTALAÇÃO. AF_12/2015</v>
          </cell>
          <cell r="I2645" t="str">
            <v>UN</v>
          </cell>
          <cell r="J2645" t="str">
            <v>COEFICIENTE DE REPRESENTATIVIDADE</v>
          </cell>
          <cell r="K2645">
            <v>7.99</v>
          </cell>
        </row>
        <row r="2646">
          <cell r="G2646">
            <v>97562</v>
          </cell>
          <cell r="H2646" t="str">
            <v>CURVA 135 GRAUS PARA ELETRODUTO, PVC, ROSCÁVEL, DN 25 MM (3/4), PARA CIRCUITOS TERMINAIS, INSTALADA EM LAJE - FORNECIMENTO E INSTALAÇÃO. AF_12/2015</v>
          </cell>
          <cell r="I2646" t="str">
            <v>UN</v>
          </cell>
          <cell r="J2646" t="str">
            <v>COEFICIENTE DE REPRESENTATIVIDADE</v>
          </cell>
          <cell r="K2646">
            <v>9.4499999999999993</v>
          </cell>
        </row>
        <row r="2647">
          <cell r="G2647">
            <v>97564</v>
          </cell>
          <cell r="H2647" t="str">
            <v>CURVA 135 GRAUS PARA ELETRODUTO, PVC, ROSCÁVEL, DN 25 MM (3/4), PARA CIRCUITOS TERMINAIS, INSTALADA EM PAREDE - FORNECIMENTO E INSTALAÇÃO. AF_12/2015</v>
          </cell>
          <cell r="I2647" t="str">
            <v>UN</v>
          </cell>
          <cell r="J2647" t="str">
            <v>COEFICIENTE DE REPRESENTATIVIDADE</v>
          </cell>
          <cell r="K2647">
            <v>10.74</v>
          </cell>
        </row>
        <row r="2648">
          <cell r="G2648">
            <v>91924</v>
          </cell>
          <cell r="H2648" t="str">
            <v>CABO DE COBRE FLEXÍVEL ISOLADO, 1,5 MM², ANTI-CHAMA 450/750 V, PARA CIRCUITOS TERMINAIS - FORNECIMENTO E INSTALAÇÃO. AF_12/2015</v>
          </cell>
          <cell r="I2648" t="str">
            <v>M</v>
          </cell>
          <cell r="J2648" t="str">
            <v>COEFICIENTE DE REPRESENTATIVIDADE</v>
          </cell>
          <cell r="K2648">
            <v>2.48</v>
          </cell>
        </row>
        <row r="2649">
          <cell r="G2649">
            <v>91925</v>
          </cell>
          <cell r="H2649" t="str">
            <v>CABO DE COBRE FLEXÍVEL ISOLADO, 1,5 MM², ANTI-CHAMA 0,6/1,0 KV, PARA CIRCUITOS TERMINAIS - FORNECIMENTO E INSTALAÇÃO. AF_12/2015</v>
          </cell>
          <cell r="I2649" t="str">
            <v>M</v>
          </cell>
          <cell r="J2649" t="str">
            <v>COEFICIENTE DE REPRESENTATIVIDADE</v>
          </cell>
          <cell r="K2649">
            <v>3.62</v>
          </cell>
        </row>
        <row r="2650">
          <cell r="G2650">
            <v>91926</v>
          </cell>
          <cell r="H2650" t="str">
            <v>CABO DE COBRE FLEXÍVEL ISOLADO, 2,5 MM², ANTI-CHAMA 450/750 V, PARA CIRCUITOS TERMINAIS - FORNECIMENTO E INSTALAÇÃO. AF_12/2015</v>
          </cell>
          <cell r="I2650" t="str">
            <v>M</v>
          </cell>
          <cell r="J2650" t="str">
            <v>COEFICIENTE DE REPRESENTATIVIDADE</v>
          </cell>
          <cell r="K2650">
            <v>3.65</v>
          </cell>
        </row>
        <row r="2651">
          <cell r="G2651">
            <v>91927</v>
          </cell>
          <cell r="H2651" t="str">
            <v>CABO DE COBRE FLEXÍVEL ISOLADO, 2,5 MM², ANTI-CHAMA 0,6/1,0 KV, PARA CIRCUITOS TERMINAIS - FORNECIMENTO E INSTALAÇÃO. AF_12/2015</v>
          </cell>
          <cell r="I2651" t="str">
            <v>M</v>
          </cell>
          <cell r="J2651" t="str">
            <v>COEFICIENTE DE REPRESENTATIVIDADE</v>
          </cell>
          <cell r="K2651">
            <v>4.91</v>
          </cell>
        </row>
        <row r="2652">
          <cell r="G2652">
            <v>91928</v>
          </cell>
          <cell r="H2652" t="str">
            <v>CABO DE COBRE FLEXÍVEL ISOLADO, 4 MM², ANTI-CHAMA 450/750 V, PARA CIRCUITOS TERMINAIS - FORNECIMENTO E INSTALAÇÃO. AF_12/2015</v>
          </cell>
          <cell r="I2652" t="str">
            <v>M</v>
          </cell>
          <cell r="J2652" t="str">
            <v>COEFICIENTE DE REPRESENTATIVIDADE</v>
          </cell>
          <cell r="K2652">
            <v>6.05</v>
          </cell>
        </row>
        <row r="2653">
          <cell r="G2653">
            <v>91929</v>
          </cell>
          <cell r="H2653" t="str">
            <v>CABO DE COBRE FLEXÍVEL ISOLADO, 4 MM², ANTI-CHAMA 0,6/1,0 KV, PARA CIRCUITOS TERMINAIS - FORNECIMENTO E INSTALAÇÃO. AF_12/2015</v>
          </cell>
          <cell r="I2653" t="str">
            <v>M</v>
          </cell>
          <cell r="J2653" t="str">
            <v>COEFICIENTE DE REPRESENTATIVIDADE</v>
          </cell>
          <cell r="K2653">
            <v>6.93</v>
          </cell>
        </row>
        <row r="2654">
          <cell r="G2654">
            <v>91930</v>
          </cell>
          <cell r="H2654" t="str">
            <v>CABO DE COBRE FLEXÍVEL ISOLADO, 6 MM², ANTI-CHAMA 450/750 V, PARA CIRCUITOS TERMINAIS - FORNECIMENTO E INSTALAÇÃO. AF_12/2015</v>
          </cell>
          <cell r="I2654" t="str">
            <v>M</v>
          </cell>
          <cell r="J2654" t="str">
            <v>COEFICIENTE DE REPRESENTATIVIDADE</v>
          </cell>
          <cell r="K2654">
            <v>8.31</v>
          </cell>
        </row>
        <row r="2655">
          <cell r="G2655">
            <v>91931</v>
          </cell>
          <cell r="H2655" t="str">
            <v>CABO DE COBRE FLEXÍVEL ISOLADO, 6 MM², ANTI-CHAMA 0,6/1,0 KV, PARA CIRCUITOS TERMINAIS - FORNECIMENTO E INSTALAÇÃO. AF_12/2015</v>
          </cell>
          <cell r="I2655" t="str">
            <v>M</v>
          </cell>
          <cell r="J2655" t="str">
            <v>COEFICIENTE DE REPRESENTATIVIDADE</v>
          </cell>
          <cell r="K2655">
            <v>9.3699999999999992</v>
          </cell>
        </row>
        <row r="2656">
          <cell r="G2656">
            <v>91932</v>
          </cell>
          <cell r="H2656" t="str">
            <v>CABO DE COBRE FLEXÍVEL ISOLADO, 10 MM², ANTI-CHAMA 450/750 V, PARA CIRCUITOS TERMINAIS - FORNECIMENTO E INSTALAÇÃO. AF_12/2015</v>
          </cell>
          <cell r="I2656" t="str">
            <v>M</v>
          </cell>
          <cell r="J2656" t="str">
            <v>COEFICIENTE DE REPRESENTATIVIDADE</v>
          </cell>
          <cell r="K2656">
            <v>13.79</v>
          </cell>
        </row>
        <row r="2657">
          <cell r="G2657">
            <v>91933</v>
          </cell>
          <cell r="H2657" t="str">
            <v>CABO DE COBRE FLEXÍVEL ISOLADO, 10 MM², ANTI-CHAMA 0,6/1,0 KV, PARA CIRCUITOS TERMINAIS - FORNECIMENTO E INSTALAÇÃO. AF_12/2015</v>
          </cell>
          <cell r="I2657" t="str">
            <v>M</v>
          </cell>
          <cell r="J2657" t="str">
            <v>COEFICIENTE DE REPRESENTATIVIDADE</v>
          </cell>
          <cell r="K2657">
            <v>14.8</v>
          </cell>
        </row>
        <row r="2658">
          <cell r="G2658">
            <v>91934</v>
          </cell>
          <cell r="H2658" t="str">
            <v>CABO DE COBRE FLEXÍVEL ISOLADO, 16 MM², ANTI-CHAMA 450/750 V, PARA CIRCUITOS TERMINAIS - FORNECIMENTO E INSTALAÇÃO. AF_12/2015</v>
          </cell>
          <cell r="I2658" t="str">
            <v>M</v>
          </cell>
          <cell r="J2658" t="str">
            <v>COEFICIENTE DE REPRESENTATIVIDADE</v>
          </cell>
          <cell r="K2658">
            <v>21.1</v>
          </cell>
        </row>
        <row r="2659">
          <cell r="G2659">
            <v>91935</v>
          </cell>
          <cell r="H2659" t="str">
            <v>CABO DE COBRE FLEXÍVEL ISOLADO, 16 MM², ANTI-CHAMA 0,6/1,0 KV, PARA CIRCUITOS TERMINAIS - FORNECIMENTO E INSTALAÇÃO. AF_12/2015</v>
          </cell>
          <cell r="I2659" t="str">
            <v>M</v>
          </cell>
          <cell r="J2659" t="str">
            <v>COEFICIENTE DE REPRESENTATIVIDADE</v>
          </cell>
          <cell r="K2659">
            <v>22.57</v>
          </cell>
        </row>
        <row r="2660">
          <cell r="G2660">
            <v>92979</v>
          </cell>
          <cell r="H2660" t="str">
            <v>CABO DE COBRE FLEXÍVEL ISOLADO, 10 MM², ANTI-CHAMA 450/750 V, PARA DISTRIBUIÇÃO - FORNECIMENTO E INSTALAÇÃO. AF_12/2015</v>
          </cell>
          <cell r="I2660" t="str">
            <v>M</v>
          </cell>
          <cell r="J2660" t="str">
            <v>COEFICIENTE DE REPRESENTATIVIDADE</v>
          </cell>
          <cell r="K2660">
            <v>9.9</v>
          </cell>
        </row>
        <row r="2661">
          <cell r="G2661">
            <v>92980</v>
          </cell>
          <cell r="H2661" t="str">
            <v>CABO DE COBRE FLEXÍVEL ISOLADO, 10 MM², ANTI-CHAMA 0,6/1,0 KV, PARA DISTRIBUIÇÃO - FORNECIMENTO E INSTALAÇÃO. AF_12/2015</v>
          </cell>
          <cell r="I2661" t="str">
            <v>M</v>
          </cell>
          <cell r="J2661" t="str">
            <v>COEFICIENTE DE REPRESENTATIVIDADE</v>
          </cell>
          <cell r="K2661">
            <v>10.77</v>
          </cell>
        </row>
        <row r="2662">
          <cell r="G2662">
            <v>92981</v>
          </cell>
          <cell r="H2662" t="str">
            <v>CABO DE COBRE FLEXÍVEL ISOLADO, 16 MM², ANTI-CHAMA 450/750 V, PARA DISTRIBUIÇÃO - FORNECIMENTO E INSTALAÇÃO. AF_12/2015</v>
          </cell>
          <cell r="I2662" t="str">
            <v>M</v>
          </cell>
          <cell r="J2662" t="str">
            <v>COEFICIENTE DE REPRESENTATIVIDADE</v>
          </cell>
          <cell r="K2662">
            <v>15.21</v>
          </cell>
        </row>
        <row r="2663">
          <cell r="G2663">
            <v>92982</v>
          </cell>
          <cell r="H2663" t="str">
            <v>CABO DE COBRE FLEXÍVEL ISOLADO, 16 MM², ANTI-CHAMA 0,6/1,0 KV, PARA DISTRIBUIÇÃO - FORNECIMENTO E INSTALAÇÃO. AF_12/2015</v>
          </cell>
          <cell r="I2663" t="str">
            <v>M</v>
          </cell>
          <cell r="J2663" t="str">
            <v>COEFICIENTE DE REPRESENTATIVIDADE</v>
          </cell>
          <cell r="K2663">
            <v>16.48</v>
          </cell>
        </row>
        <row r="2664">
          <cell r="G2664">
            <v>92983</v>
          </cell>
          <cell r="H2664" t="str">
            <v>CABO DE COBRE FLEXÍVEL ISOLADO, 25 MM², ANTI-CHAMA 450/750 V, PARA DISTRIBUIÇÃO - FORNECIMENTO E INSTALAÇÃO. AF_12/2015</v>
          </cell>
          <cell r="I2664" t="str">
            <v>M</v>
          </cell>
          <cell r="J2664" t="str">
            <v>COEFICIENTE DE REPRESENTATIVIDADE</v>
          </cell>
          <cell r="K2664">
            <v>25.63</v>
          </cell>
        </row>
        <row r="2665">
          <cell r="G2665">
            <v>92984</v>
          </cell>
          <cell r="H2665" t="str">
            <v>CABO DE COBRE FLEXÍVEL ISOLADO, 25 MM², ANTI-CHAMA 0,6/1,0 KV, PARA DISTRIBUIÇÃO - FORNECIMENTO E INSTALAÇÃO. AF_12/2015</v>
          </cell>
          <cell r="I2665" t="str">
            <v>M</v>
          </cell>
          <cell r="J2665" t="str">
            <v>COEFICIENTE DE REPRESENTATIVIDADE</v>
          </cell>
          <cell r="K2665">
            <v>26.33</v>
          </cell>
        </row>
        <row r="2666">
          <cell r="G2666">
            <v>92985</v>
          </cell>
          <cell r="H2666" t="str">
            <v>CABO DE COBRE FLEXÍVEL ISOLADO, 35 MM², ANTI-CHAMA 450/750 V, PARA DISTRIBUIÇÃO - FORNECIMENTO E INSTALAÇÃO. AF_12/2015</v>
          </cell>
          <cell r="I2666" t="str">
            <v>M</v>
          </cell>
          <cell r="J2666" t="str">
            <v>COEFICIENTE DE REPRESENTATIVIDADE</v>
          </cell>
          <cell r="K2666">
            <v>34.72</v>
          </cell>
        </row>
        <row r="2667">
          <cell r="G2667">
            <v>92986</v>
          </cell>
          <cell r="H2667" t="str">
            <v>CABO DE COBRE FLEXÍVEL ISOLADO, 35 MM², ANTI-CHAMA 0,6/1,0 KV, PARA DISTRIBUIÇÃO - FORNECIMENTO E INSTALAÇÃO. AF_12/2015</v>
          </cell>
          <cell r="I2667" t="str">
            <v>M</v>
          </cell>
          <cell r="J2667" t="str">
            <v>COEFICIENTE DE REPRESENTATIVIDADE</v>
          </cell>
          <cell r="K2667">
            <v>35.770000000000003</v>
          </cell>
        </row>
        <row r="2668">
          <cell r="G2668">
            <v>92987</v>
          </cell>
          <cell r="H2668" t="str">
            <v>CABO DE COBRE FLEXÍVEL ISOLADO, 50 MM², ANTI-CHAMA 450/750 V, PARA DISTRIBUIÇÃO - FORNECIMENTO E INSTALAÇÃO. AF_12/2015</v>
          </cell>
          <cell r="I2668" t="str">
            <v>M</v>
          </cell>
          <cell r="J2668" t="str">
            <v>COEFICIENTE DE REPRESENTATIVIDADE</v>
          </cell>
          <cell r="K2668">
            <v>50.25</v>
          </cell>
        </row>
        <row r="2669">
          <cell r="G2669">
            <v>92988</v>
          </cell>
          <cell r="H2669" t="str">
            <v>CABO DE COBRE FLEXÍVEL ISOLADO, 50 MM², ANTI-CHAMA 0,6/1,0 KV, PARA DISTRIBUIÇÃO - FORNECIMENTO E INSTALAÇÃO. AF_12/2015</v>
          </cell>
          <cell r="I2669" t="str">
            <v>M</v>
          </cell>
          <cell r="J2669" t="str">
            <v>COEFICIENTE DE REPRESENTATIVIDADE</v>
          </cell>
          <cell r="K2669">
            <v>50.38</v>
          </cell>
        </row>
        <row r="2670">
          <cell r="G2670">
            <v>92989</v>
          </cell>
          <cell r="H2670" t="str">
            <v>CABO DE COBRE FLEXÍVEL ISOLADO, 70 MM², ANTI-CHAMA 450/750 V, PARA DISTRIBUIÇÃO - FORNECIMENTO E INSTALAÇÃO. AF_12/2015</v>
          </cell>
          <cell r="I2670" t="str">
            <v>M</v>
          </cell>
          <cell r="J2670" t="str">
            <v>COEFICIENTE DE REPRESENTATIVIDADE</v>
          </cell>
          <cell r="K2670">
            <v>70.08</v>
          </cell>
        </row>
        <row r="2671">
          <cell r="G2671">
            <v>92990</v>
          </cell>
          <cell r="H2671" t="str">
            <v>CABO DE COBRE FLEXÍVEL ISOLADO, 70 MM², ANTI-CHAMA 0,6/1,0 KV, PARA DISTRIBUIÇÃO - FORNECIMENTO E INSTALAÇÃO. AF_12/2015</v>
          </cell>
          <cell r="I2671" t="str">
            <v>M</v>
          </cell>
          <cell r="J2671" t="str">
            <v>COEFICIENTE DE REPRESENTATIVIDADE</v>
          </cell>
          <cell r="K2671">
            <v>69.25</v>
          </cell>
        </row>
        <row r="2672">
          <cell r="G2672">
            <v>92991</v>
          </cell>
          <cell r="H2672" t="str">
            <v>CABO DE COBRE FLEXÍVEL ISOLADO, 95 MM², ANTI-CHAMA 450/750 V, PARA DISTRIBUIÇÃO - FORNECIMENTO E INSTALAÇÃO. AF_12/2015</v>
          </cell>
          <cell r="I2672" t="str">
            <v>M</v>
          </cell>
          <cell r="J2672" t="str">
            <v>COEFICIENTE DE REPRESENTATIVIDADE</v>
          </cell>
          <cell r="K2672">
            <v>91.52</v>
          </cell>
        </row>
        <row r="2673">
          <cell r="G2673">
            <v>92992</v>
          </cell>
          <cell r="H2673" t="str">
            <v>CABO DE COBRE FLEXÍVEL ISOLADO, 95 MM², ANTI-CHAMA 0,6/1,0 KV, PARA DISTRIBUIÇÃO - FORNECIMENTO E INSTALAÇÃO. AF_12/2015</v>
          </cell>
          <cell r="I2673" t="str">
            <v>M</v>
          </cell>
          <cell r="J2673" t="str">
            <v>COEFICIENTE DE REPRESENTATIVIDADE</v>
          </cell>
          <cell r="K2673">
            <v>91.58</v>
          </cell>
        </row>
        <row r="2674">
          <cell r="G2674">
            <v>92993</v>
          </cell>
          <cell r="H2674" t="str">
            <v>CABO DE COBRE FLEXÍVEL ISOLADO, 120 MM², ANTI-CHAMA 450/750 V, PARA DISTRIBUIÇÃO - FORNECIMENTO E INSTALAÇÃO. AF_12/2015</v>
          </cell>
          <cell r="I2674" t="str">
            <v>M</v>
          </cell>
          <cell r="J2674" t="str">
            <v>COEFICIENTE DE REPRESENTATIVIDADE</v>
          </cell>
          <cell r="K2674">
            <v>117.52</v>
          </cell>
        </row>
        <row r="2675">
          <cell r="G2675">
            <v>92994</v>
          </cell>
          <cell r="H2675" t="str">
            <v>CABO DE COBRE FLEXÍVEL ISOLADO, 120 MM², ANTI-CHAMA 0,6/1,0 KV, PARA DISTRIBUIÇÃO - FORNECIMENTO E INSTALAÇÃO. AF_12/2015</v>
          </cell>
          <cell r="I2675" t="str">
            <v>M</v>
          </cell>
          <cell r="J2675" t="str">
            <v>COEFICIENTE DE REPRESENTATIVIDADE</v>
          </cell>
          <cell r="K2675">
            <v>118.71</v>
          </cell>
        </row>
        <row r="2676">
          <cell r="G2676">
            <v>92995</v>
          </cell>
          <cell r="H2676" t="str">
            <v>CABO DE COBRE FLEXÍVEL ISOLADO, 150 MM², ANTI-CHAMA 450/750 V, PARA DISTRIBUIÇÃO - FORNECIMENTO E INSTALAÇÃO. AF_12/2015</v>
          </cell>
          <cell r="I2676" t="str">
            <v>M</v>
          </cell>
          <cell r="J2676" t="str">
            <v>COEFICIENTE DE REPRESENTATIVIDADE</v>
          </cell>
          <cell r="K2676">
            <v>146.35</v>
          </cell>
        </row>
        <row r="2677">
          <cell r="G2677">
            <v>92996</v>
          </cell>
          <cell r="H2677" t="str">
            <v>CABO DE COBRE FLEXÍVEL ISOLADO, 150 MM², ANTI-CHAMA 0,6/1,0 KV, PARA DISTRIBUIÇÃO - FORNECIMENTO E INSTALAÇÃO. AF_12/2015</v>
          </cell>
          <cell r="I2677" t="str">
            <v>M</v>
          </cell>
          <cell r="J2677" t="str">
            <v>COEFICIENTE DE REPRESENTATIVIDADE</v>
          </cell>
          <cell r="K2677">
            <v>146.76</v>
          </cell>
        </row>
        <row r="2678">
          <cell r="G2678">
            <v>92997</v>
          </cell>
          <cell r="H2678" t="str">
            <v>CABO DE COBRE FLEXÍVEL ISOLADO, 185 MM², ANTI-CHAMA 450/750 V, PARA DISTRIBUIÇÃO - FORNECIMENTO E INSTALAÇÃO. AF_12/2015</v>
          </cell>
          <cell r="I2678" t="str">
            <v>M</v>
          </cell>
          <cell r="J2678" t="str">
            <v>COEFICIENTE DE REPRESENTATIVIDADE</v>
          </cell>
          <cell r="K2678">
            <v>177.89</v>
          </cell>
        </row>
        <row r="2679">
          <cell r="G2679">
            <v>92998</v>
          </cell>
          <cell r="H2679" t="str">
            <v>CABO DE COBRE FLEXÍVEL ISOLADO, 185 MM², ANTI-CHAMA 0,6/1,0 KV, PARA DISTRIBUIÇÃO - FORNECIMENTO E INSTALAÇÃO. AF_12/2015</v>
          </cell>
          <cell r="I2679" t="str">
            <v>M</v>
          </cell>
          <cell r="J2679" t="str">
            <v>COEFICIENTE DE REPRESENTATIVIDADE</v>
          </cell>
          <cell r="K2679">
            <v>179.64</v>
          </cell>
        </row>
        <row r="2680">
          <cell r="G2680">
            <v>92999</v>
          </cell>
          <cell r="H2680" t="str">
            <v>CABO DE COBRE FLEXÍVEL ISOLADO, 240 MM², ANTI-CHAMA 450/750 V, PARA DISTRIBUIÇÃO - FORNECIMENTO E INSTALAÇÃO. AF_12/2015</v>
          </cell>
          <cell r="I2680" t="str">
            <v>M</v>
          </cell>
          <cell r="J2680" t="str">
            <v>COEFICIENTE DE REPRESENTATIVIDADE</v>
          </cell>
          <cell r="K2680">
            <v>234.53</v>
          </cell>
        </row>
        <row r="2681">
          <cell r="G2681">
            <v>93000</v>
          </cell>
          <cell r="H2681" t="str">
            <v>CABO DE COBRE FLEXÍVEL ISOLADO, 240 MM², ANTI-CHAMA 0,6/1,0 KV, PARA DISTRIBUIÇÃO - FORNECIMENTO E INSTALAÇÃO. AF_12/2015</v>
          </cell>
          <cell r="I2681" t="str">
            <v>M</v>
          </cell>
          <cell r="J2681" t="str">
            <v>COEFICIENTE DE REPRESENTATIVIDADE</v>
          </cell>
          <cell r="K2681">
            <v>235.99</v>
          </cell>
        </row>
        <row r="2682">
          <cell r="G2682">
            <v>93001</v>
          </cell>
          <cell r="H2682" t="str">
            <v>CABO DE COBRE RÍGIDO ISOLADO, 300 MM², ANTI-CHAMA 450/750 V, PARA DISTRIBUIÇÃO - FORNECIMENTO E INSTALAÇÃO. AF_12/2015</v>
          </cell>
          <cell r="I2682" t="str">
            <v>M</v>
          </cell>
          <cell r="J2682" t="str">
            <v>COEFICIENTE DE REPRESENTATIVIDADE</v>
          </cell>
          <cell r="K2682">
            <v>286.58999999999997</v>
          </cell>
        </row>
        <row r="2683">
          <cell r="G2683">
            <v>93002</v>
          </cell>
          <cell r="H2683" t="str">
            <v>CABO DE COBRE FLEXÍVEL ISOLADO, 300 MM², ANTI-CHAMA 0,6/1,0 KV, PARA DISTRIBUIÇÃO - FORNECIMENTO E INSTALAÇÃO. AF_12/2015</v>
          </cell>
          <cell r="I2683" t="str">
            <v>M</v>
          </cell>
          <cell r="J2683" t="str">
            <v>COEFICIENTE DE REPRESENTATIVIDADE</v>
          </cell>
          <cell r="K2683">
            <v>294.69</v>
          </cell>
        </row>
        <row r="2684">
          <cell r="G2684">
            <v>101884</v>
          </cell>
          <cell r="H2684" t="str">
            <v>CABO DE COBRE ISOLADO, 10 MM², ANTI-CHAMA 450/750 V, INSTALADO EM ELETROCALHA OU PERFILADO - FORNECIMENTO E INSTALAÇÃO. AF_10/2020</v>
          </cell>
          <cell r="I2684" t="str">
            <v>M</v>
          </cell>
          <cell r="J2684" t="str">
            <v>COEFICIENTE DE REPRESENTATIVIDADE</v>
          </cell>
          <cell r="K2684">
            <v>9.7200000000000006</v>
          </cell>
        </row>
        <row r="2685">
          <cell r="G2685">
            <v>101885</v>
          </cell>
          <cell r="H2685" t="str">
            <v>CABO DE COBRE ISOLADO, 10 MM², ANTI-CHAMA 0,6/1 KV, INSTALADO EM ELETROCALHA OU PERFILADO - FORNECIMENTO E INSTALAÇÃO. AF_10/2020</v>
          </cell>
          <cell r="I2685" t="str">
            <v>M</v>
          </cell>
          <cell r="J2685" t="str">
            <v>COEFICIENTE DE REPRESENTATIVIDADE</v>
          </cell>
          <cell r="K2685">
            <v>10.59</v>
          </cell>
        </row>
        <row r="2686">
          <cell r="G2686">
            <v>101886</v>
          </cell>
          <cell r="H2686" t="str">
            <v>CABO DE COBRE ISOLADO, 16 MM², ANTI-CHAMA 450/750 V, INSTALADO EM ELETROCALHA OU PERFILADO - FORNECIMENTO E INSTALAÇÃO. AF_10/2020</v>
          </cell>
          <cell r="I2686" t="str">
            <v>M</v>
          </cell>
          <cell r="J2686" t="str">
            <v>COEFICIENTE DE REPRESENTATIVIDADE</v>
          </cell>
          <cell r="K2686">
            <v>15.01</v>
          </cell>
        </row>
        <row r="2687">
          <cell r="G2687">
            <v>101887</v>
          </cell>
          <cell r="H2687" t="str">
            <v>CABO DE COBRE ISOLADO, 16 MM², ANTI-CHAMA 0,6/1 KV, INSTALADO EM ELETROCALHA OU PERFILADO - FORNECIMENTO E INSTALAÇÃO. AF_10/2020</v>
          </cell>
          <cell r="I2687" t="str">
            <v>M</v>
          </cell>
          <cell r="J2687" t="str">
            <v>COEFICIENTE DE REPRESENTATIVIDADE</v>
          </cell>
          <cell r="K2687">
            <v>16.28</v>
          </cell>
        </row>
        <row r="2688">
          <cell r="G2688">
            <v>101888</v>
          </cell>
          <cell r="H2688" t="str">
            <v>CABO DE COBRE ISOLADO, 25 MM², ANTI-CHAMA 450/750 V, INSTALADO EM ELETROCALHA OU PERFILADO - FORNECIMENTO E INSTALAÇÃO. AF_10/2020</v>
          </cell>
          <cell r="I2688" t="str">
            <v>M</v>
          </cell>
          <cell r="J2688" t="str">
            <v>COEFICIENTE DE REPRESENTATIVIDADE</v>
          </cell>
          <cell r="K2688">
            <v>24.1</v>
          </cell>
        </row>
        <row r="2689">
          <cell r="G2689">
            <v>101889</v>
          </cell>
          <cell r="H2689" t="str">
            <v>CABO DE COBRE ISOLADO, 25 MM², ANTI-CHAMA 0,6/1 KV, INSTALADO EM ELETROCALHA OU PERFILADO - FORNECIMENTO E INSTALAÇÃO. AF_10/2020</v>
          </cell>
          <cell r="I2689" t="str">
            <v>M</v>
          </cell>
          <cell r="J2689" t="str">
            <v>COEFICIENTE DE REPRESENTATIVIDADE</v>
          </cell>
          <cell r="K2689">
            <v>24.81</v>
          </cell>
        </row>
        <row r="2690">
          <cell r="G2690">
            <v>91936</v>
          </cell>
          <cell r="H2690" t="str">
            <v>CAIXA OCTOGONAL 4" X 4", PVC, INSTALADA EM LAJE - FORNECIMENTO E INSTALAÇÃO. AF_12/2015</v>
          </cell>
          <cell r="I2690" t="str">
            <v>UN</v>
          </cell>
          <cell r="J2690" t="str">
            <v>COEFICIENTE DE REPRESENTATIVIDADE</v>
          </cell>
          <cell r="K2690">
            <v>10.83</v>
          </cell>
        </row>
        <row r="2691">
          <cell r="G2691">
            <v>91937</v>
          </cell>
          <cell r="H2691" t="str">
            <v>CAIXA OCTOGONAL 3" X 3", PVC, INSTALADA EM LAJE - FORNECIMENTO E INSTALAÇÃO. AF_12/2015</v>
          </cell>
          <cell r="I2691" t="str">
            <v>UN</v>
          </cell>
          <cell r="J2691" t="str">
            <v>COEFICIENTE DE REPRESENTATIVIDADE</v>
          </cell>
          <cell r="K2691">
            <v>9.0299999999999994</v>
          </cell>
        </row>
        <row r="2692">
          <cell r="G2692">
            <v>91939</v>
          </cell>
          <cell r="H2692" t="str">
            <v>CAIXA RETANGULAR 4" X 2" ALTA (2,00 M DO PISO), PVC, INSTALADA EM PAREDE - FORNECIMENTO E INSTALAÇÃO. AF_12/2015</v>
          </cell>
          <cell r="I2692" t="str">
            <v>UN</v>
          </cell>
          <cell r="J2692" t="str">
            <v>COEFICIENTE DE REPRESENTATIVIDADE</v>
          </cell>
          <cell r="K2692">
            <v>20.82</v>
          </cell>
        </row>
        <row r="2693">
          <cell r="G2693">
            <v>91940</v>
          </cell>
          <cell r="H2693" t="str">
            <v>CAIXA RETANGULAR 4" X 2" MÉDIA (1,30 M DO PISO), PVC, INSTALADA EM PAREDE - FORNECIMENTO E INSTALAÇÃO. AF_12/2015</v>
          </cell>
          <cell r="I2693" t="str">
            <v>UN</v>
          </cell>
          <cell r="J2693" t="str">
            <v>COEFICIENTE DE REPRESENTATIVIDADE</v>
          </cell>
          <cell r="K2693">
            <v>11.32</v>
          </cell>
        </row>
        <row r="2694">
          <cell r="G2694">
            <v>91941</v>
          </cell>
          <cell r="H2694" t="str">
            <v>CAIXA RETANGULAR 4" X 2" BAIXA (0,30 M DO PISO), PVC, INSTALADA EM PAREDE - FORNECIMENTO E INSTALAÇÃO. AF_12/2015</v>
          </cell>
          <cell r="I2694" t="str">
            <v>UN</v>
          </cell>
          <cell r="J2694" t="str">
            <v>COEFICIENTE DE REPRESENTATIVIDADE</v>
          </cell>
          <cell r="K2694">
            <v>7.76</v>
          </cell>
        </row>
        <row r="2695">
          <cell r="G2695">
            <v>91942</v>
          </cell>
          <cell r="H2695" t="str">
            <v>CAIXA RETANGULAR 4" X 4" ALTA (2,00 M DO PISO), PVC, INSTALADA EM PAREDE - FORNECIMENTO E INSTALAÇÃO. AF_12/2015</v>
          </cell>
          <cell r="I2695" t="str">
            <v>UN</v>
          </cell>
          <cell r="J2695" t="str">
            <v>COEFICIENTE DE REPRESENTATIVIDADE</v>
          </cell>
          <cell r="K2695">
            <v>25.9</v>
          </cell>
        </row>
        <row r="2696">
          <cell r="G2696">
            <v>91943</v>
          </cell>
          <cell r="H2696" t="str">
            <v>CAIXA RETANGULAR 4" X 4" MÉDIA (1,30 M DO PISO), PVC, INSTALADA EM PAREDE - FORNECIMENTO E INSTALAÇÃO. AF_12/2015</v>
          </cell>
          <cell r="I2696" t="str">
            <v>UN</v>
          </cell>
          <cell r="J2696" t="str">
            <v>COEFICIENTE DE REPRESENTATIVIDADE</v>
          </cell>
          <cell r="K2696">
            <v>14.97</v>
          </cell>
        </row>
        <row r="2697">
          <cell r="G2697">
            <v>91944</v>
          </cell>
          <cell r="H2697" t="str">
            <v>CAIXA RETANGULAR 4" X 4" BAIXA (0,30 M DO PISO), PVC, INSTALADA EM PAREDE - FORNECIMENTO E INSTALAÇÃO. AF_12/2015</v>
          </cell>
          <cell r="I2697" t="str">
            <v>UN</v>
          </cell>
          <cell r="J2697" t="str">
            <v>COEFICIENTE DE REPRESENTATIVIDADE</v>
          </cell>
          <cell r="K2697">
            <v>10.89</v>
          </cell>
        </row>
        <row r="2698">
          <cell r="G2698">
            <v>92865</v>
          </cell>
          <cell r="H2698" t="str">
            <v>CAIXA OCTOGONAL 4" X 4", METÁLICA, INSTALADA EM LAJE - FORNECIMENTO E INSTALAÇÃO. AF_12/2015</v>
          </cell>
          <cell r="I2698" t="str">
            <v>UN</v>
          </cell>
          <cell r="J2698" t="str">
            <v>COEFICIENTE DE REPRESENTATIVIDADE</v>
          </cell>
          <cell r="K2698">
            <v>9.73</v>
          </cell>
        </row>
        <row r="2699">
          <cell r="G2699">
            <v>92866</v>
          </cell>
          <cell r="H2699" t="str">
            <v>CAIXA SEXTAVADA 3" X 3", METÁLICA, INSTALADA EM LAJE - FORNECIMENTO E INSTALAÇÃO. AF_12/2015</v>
          </cell>
          <cell r="I2699" t="str">
            <v>UN</v>
          </cell>
          <cell r="J2699" t="str">
            <v>COEFICIENTE DE REPRESENTATIVIDADE</v>
          </cell>
          <cell r="K2699">
            <v>7.15</v>
          </cell>
        </row>
        <row r="2700">
          <cell r="G2700">
            <v>92867</v>
          </cell>
          <cell r="H2700" t="str">
            <v>CAIXA RETANGULAR 4" X 2" ALTA (2,00 M DO PISO), METÁLICA, INSTALADA EM PAREDE - FORNECIMENTO E INSTALAÇÃO. AF_12/2015</v>
          </cell>
          <cell r="I2700" t="str">
            <v>UN</v>
          </cell>
          <cell r="J2700" t="str">
            <v>COEFICIENTE DE REPRESENTATIVIDADE</v>
          </cell>
          <cell r="K2700">
            <v>20.8</v>
          </cell>
        </row>
        <row r="2701">
          <cell r="G2701">
            <v>92868</v>
          </cell>
          <cell r="H2701" t="str">
            <v>CAIXA RETANGULAR 4" X 2" MÉDIA (1,30 M DO PISO), METÁLICA, INSTALADA EM PAREDE - FORNECIMENTO E INSTALAÇÃO. AF_12/2015</v>
          </cell>
          <cell r="I2701" t="str">
            <v>UN</v>
          </cell>
          <cell r="J2701" t="str">
            <v>COEFICIENTE DE REPRESENTATIVIDADE</v>
          </cell>
          <cell r="K2701">
            <v>11.3</v>
          </cell>
        </row>
        <row r="2702">
          <cell r="G2702">
            <v>92869</v>
          </cell>
          <cell r="H2702" t="str">
            <v>CAIXA RETANGULAR 4" X 2" BAIXA (0,30 M DO PISO), METÁLICA, INSTALADA EM PAREDE - FORNECIMENTO E INSTALAÇÃO. AF_12/2015</v>
          </cell>
          <cell r="I2702" t="str">
            <v>UN</v>
          </cell>
          <cell r="J2702" t="str">
            <v>COEFICIENTE DE REPRESENTATIVIDADE</v>
          </cell>
          <cell r="K2702">
            <v>7.74</v>
          </cell>
        </row>
        <row r="2703">
          <cell r="G2703">
            <v>92870</v>
          </cell>
          <cell r="H2703" t="str">
            <v>CAIXA RETANGULAR 4" X 4" ALTA (2,00 M DO PISO), METÁLICA, INSTALADA EM PAREDE - FORNECIMENTO E INSTALAÇÃO. AF_12/2015</v>
          </cell>
          <cell r="I2703" t="str">
            <v>UN</v>
          </cell>
          <cell r="J2703" t="str">
            <v>COEFICIENTE DE REPRESENTATIVIDADE</v>
          </cell>
          <cell r="K2703">
            <v>26.15</v>
          </cell>
        </row>
        <row r="2704">
          <cell r="G2704">
            <v>92871</v>
          </cell>
          <cell r="H2704" t="str">
            <v>CAIXA RETANGULAR 4" X 4" MÉDIA (1,30 M DO PISO), METÁLICA, INSTALADA EM PAREDE - FORNECIMENTO E INSTALAÇÃO. AF_12/2015</v>
          </cell>
          <cell r="I2704" t="str">
            <v>UN</v>
          </cell>
          <cell r="J2704" t="str">
            <v>COEFICIENTE DE REPRESENTATIVIDADE</v>
          </cell>
          <cell r="K2704">
            <v>15.22</v>
          </cell>
        </row>
        <row r="2705">
          <cell r="G2705">
            <v>92872</v>
          </cell>
          <cell r="H2705" t="str">
            <v>CAIXA RETANGULAR 4" X 4" BAIXA (0,30 M DO PISO), METÁLICA, INSTALADA EM PAREDE - FORNECIMENTO E INSTALAÇÃO. AF_12/2015</v>
          </cell>
          <cell r="I2705" t="str">
            <v>UN</v>
          </cell>
          <cell r="J2705" t="str">
            <v>COEFICIENTE DE REPRESENTATIVIDADE</v>
          </cell>
          <cell r="K2705">
            <v>11.14</v>
          </cell>
        </row>
        <row r="2706">
          <cell r="G2706">
            <v>95777</v>
          </cell>
          <cell r="H2706" t="str">
            <v>CONDULETE DE ALUMÍNIO, TIPO B, PARA ELETRODUTO DE AÇO GALVANIZADO DN 20 MM (3/4''), APARENTE - FORNECIMENTO E INSTALAÇÃO. AF_11/2016_P</v>
          </cell>
          <cell r="I2706" t="str">
            <v>UN</v>
          </cell>
          <cell r="J2706" t="str">
            <v>COEFICIENTE DE REPRESENTATIVIDADE</v>
          </cell>
          <cell r="K2706">
            <v>20.02</v>
          </cell>
        </row>
        <row r="2707">
          <cell r="G2707">
            <v>95778</v>
          </cell>
          <cell r="H2707" t="str">
            <v>CONDULETE DE ALUMÍNIO, TIPO C, PARA ELETRODUTO DE AÇO GALVANIZADO DN 20 MM (3/4''), APARENTE - FORNECIMENTO E INSTALAÇÃO. AF_11/2016_P</v>
          </cell>
          <cell r="I2707" t="str">
            <v>UN</v>
          </cell>
          <cell r="J2707" t="str">
            <v>COEFICIENTE DE REPRESENTATIVIDADE</v>
          </cell>
          <cell r="K2707">
            <v>20.48</v>
          </cell>
        </row>
        <row r="2708">
          <cell r="G2708">
            <v>95779</v>
          </cell>
          <cell r="H2708" t="str">
            <v>CONDULETE DE ALUMÍNIO, TIPO E, PARA ELETRODUTO DE AÇO GALVANIZADO DN 20 MM (3/4''), APARENTE - FORNECIMENTO E INSTALAÇÃO. AF_11/2016_P</v>
          </cell>
          <cell r="I2708" t="str">
            <v>UN</v>
          </cell>
          <cell r="J2708" t="str">
            <v>COEFICIENTE DE REPRESENTATIVIDADE</v>
          </cell>
          <cell r="K2708">
            <v>18.920000000000002</v>
          </cell>
        </row>
        <row r="2709">
          <cell r="G2709">
            <v>95780</v>
          </cell>
          <cell r="H2709" t="str">
            <v>CONDULETE DE ALUMÍNIO, TIPO B, PARA ELETRODUTO DE AÇO GALVANIZADO DN 25 MM (1''), APARENTE - FORNECIMENTO E INSTALAÇÃO. AF_11/2016_P</v>
          </cell>
          <cell r="I2709" t="str">
            <v>UN</v>
          </cell>
          <cell r="J2709" t="str">
            <v>COEFICIENTE DE REPRESENTATIVIDADE</v>
          </cell>
          <cell r="K2709">
            <v>22.65</v>
          </cell>
        </row>
        <row r="2710">
          <cell r="G2710">
            <v>95781</v>
          </cell>
          <cell r="H2710" t="str">
            <v>CONDULETE DE ALUMÍNIO, TIPO C, PARA ELETRODUTO DE AÇO GALVANIZADO DN 25 MM (1''), APARENTE - FORNECIMENTO E INSTALAÇÃO. AF_11/2016_P</v>
          </cell>
          <cell r="I2710" t="str">
            <v>UN</v>
          </cell>
          <cell r="J2710" t="str">
            <v>COEFICIENTE DE REPRESENTATIVIDADE</v>
          </cell>
          <cell r="K2710">
            <v>23</v>
          </cell>
        </row>
        <row r="2711">
          <cell r="G2711">
            <v>95782</v>
          </cell>
          <cell r="H2711" t="str">
            <v>CONDULETE DE ALUMÍNIO, TIPO E, ELETRODUTO DE AÇO GALVANIZADO DN 25 MM (1''), APARENTE - FORNECIMENTO E INSTALAÇÃO. AF_11/2016_P</v>
          </cell>
          <cell r="I2711" t="str">
            <v>UN</v>
          </cell>
          <cell r="J2711" t="str">
            <v>COEFICIENTE DE REPRESENTATIVIDADE</v>
          </cell>
          <cell r="K2711">
            <v>23.9</v>
          </cell>
        </row>
        <row r="2712">
          <cell r="G2712">
            <v>95785</v>
          </cell>
          <cell r="H2712" t="str">
            <v>CONDULETE DE ALUMÍNIO, TIPO E, PARA ELETRODUTO DE AÇO GALVANIZADO DN 32 MM (1 1/4''), APARENTE - FORNECIMENTO E INSTALAÇÃO. AF_11/2016_P</v>
          </cell>
          <cell r="I2712" t="str">
            <v>UN</v>
          </cell>
          <cell r="J2712" t="str">
            <v>COEFICIENTE DE REPRESENTATIVIDADE</v>
          </cell>
          <cell r="K2712">
            <v>27.08</v>
          </cell>
        </row>
        <row r="2713">
          <cell r="G2713">
            <v>95787</v>
          </cell>
          <cell r="H2713" t="str">
            <v>CONDULETE DE ALUMÍNIO, TIPO LR, PARA ELETRODUTO DE AÇO GALVANIZADO DN 20 MM (3/4''), APARENTE - FORNECIMENTO E INSTALAÇÃO. AF_11/2016_P</v>
          </cell>
          <cell r="I2713" t="str">
            <v>UN</v>
          </cell>
          <cell r="J2713" t="str">
            <v>COEFICIENTE DE REPRESENTATIVIDADE</v>
          </cell>
          <cell r="K2713">
            <v>20.309999999999999</v>
          </cell>
        </row>
        <row r="2714">
          <cell r="G2714">
            <v>95789</v>
          </cell>
          <cell r="H2714" t="str">
            <v>CONDULETE DE ALUMÍNIO, TIPO LR, PARA ELETRODUTO DE AÇO GALVANIZADO DN 25 MM (1''), APARENTE - FORNECIMENTO E INSTALAÇÃO. AF_11/2016_P</v>
          </cell>
          <cell r="I2714" t="str">
            <v>UN</v>
          </cell>
          <cell r="J2714" t="str">
            <v>COEFICIENTE DE REPRESENTATIVIDADE</v>
          </cell>
          <cell r="K2714">
            <v>24.96</v>
          </cell>
        </row>
        <row r="2715">
          <cell r="G2715">
            <v>95791</v>
          </cell>
          <cell r="H2715" t="str">
            <v>CONDULETE DE ALUMÍNIO, TIPO LR, PARA ELETRODUTO DE AÇO GALVANIZADO DN 32 MM (1 1/4''), APARENTE - FORNECIMENTO E INSTALAÇÃO. AF_11/2016_P</v>
          </cell>
          <cell r="I2715" t="str">
            <v>UN</v>
          </cell>
          <cell r="J2715" t="str">
            <v>COEFICIENTE DE REPRESENTATIVIDADE</v>
          </cell>
          <cell r="K2715">
            <v>31.88</v>
          </cell>
        </row>
        <row r="2716">
          <cell r="G2716">
            <v>95795</v>
          </cell>
          <cell r="H2716" t="str">
            <v>CONDULETE DE ALUMÍNIO, TIPO T, PARA ELETRODUTO DE AÇO GALVANIZADO DN 20 MM (3/4''), APARENTE - FORNECIMENTO E INSTALAÇÃO. AF_11/2016_P</v>
          </cell>
          <cell r="I2716" t="str">
            <v>UN</v>
          </cell>
          <cell r="J2716" t="str">
            <v>COEFICIENTE DE REPRESENTATIVIDADE</v>
          </cell>
          <cell r="K2716">
            <v>23.45</v>
          </cell>
        </row>
        <row r="2717">
          <cell r="G2717">
            <v>95796</v>
          </cell>
          <cell r="H2717" t="str">
            <v>CONDULETE DE ALUMÍNIO, TIPO T, PARA ELETRODUTO DE AÇO GALVANIZADO DN 25 MM (1''), APARENTE - FORNECIMENTO E INSTALAÇÃO. AF_11/2016_P</v>
          </cell>
          <cell r="I2717" t="str">
            <v>UN</v>
          </cell>
          <cell r="J2717" t="str">
            <v>COEFICIENTE DE REPRESENTATIVIDADE</v>
          </cell>
          <cell r="K2717">
            <v>29.36</v>
          </cell>
        </row>
        <row r="2718">
          <cell r="G2718">
            <v>95797</v>
          </cell>
          <cell r="H2718" t="str">
            <v>CONDULETE DE ALUMÍNIO, TIPO T, PARA ELETRODUTO DE AÇO GALVANIZADO DN 32 MM (1 1/4''), APARENTE - FORNECIMENTO E INSTALAÇÃO. AF_11/2016_P</v>
          </cell>
          <cell r="I2718" t="str">
            <v>UN</v>
          </cell>
          <cell r="J2718" t="str">
            <v>COEFICIENTE DE REPRESENTATIVIDADE</v>
          </cell>
          <cell r="K2718">
            <v>37.07</v>
          </cell>
        </row>
        <row r="2719">
          <cell r="G2719">
            <v>95801</v>
          </cell>
          <cell r="H2719" t="str">
            <v>CONDULETE DE ALUMÍNIO, TIPO X, PARA ELETRODUTO DE AÇO GALVANIZADO DN 20 MM (3/4''), APARENTE - FORNECIMENTO E INSTALAÇÃO. AF_11/2016_P</v>
          </cell>
          <cell r="I2719" t="str">
            <v>UN</v>
          </cell>
          <cell r="J2719" t="str">
            <v>COEFICIENTE DE REPRESENTATIVIDADE</v>
          </cell>
          <cell r="K2719">
            <v>28.07</v>
          </cell>
        </row>
        <row r="2720">
          <cell r="G2720">
            <v>95802</v>
          </cell>
          <cell r="H2720" t="str">
            <v>CONDULETE DE ALUMÍNIO, TIPO X, PARA ELETRODUTO DE AÇO GALVANIZADO DN 25 MM (1''), APARENTE - FORNECIMENTO E INSTALAÇÃO. AF_11/2016_P</v>
          </cell>
          <cell r="I2720" t="str">
            <v>UN</v>
          </cell>
          <cell r="J2720" t="str">
            <v>COEFICIENTE DE REPRESENTATIVIDADE</v>
          </cell>
          <cell r="K2720">
            <v>31.28</v>
          </cell>
        </row>
        <row r="2721">
          <cell r="G2721">
            <v>95803</v>
          </cell>
          <cell r="H2721" t="str">
            <v>CONDULETE DE ALUMÍNIO, TIPO X, PARA ELETRODUTO DE AÇO GALVANIZADO DN 32 MM (1 1/4''), APARENTE - FORNECIMENTO E INSTALAÇÃO. AF_11/2016_P</v>
          </cell>
          <cell r="I2721" t="str">
            <v>UN</v>
          </cell>
          <cell r="J2721" t="str">
            <v>COEFICIENTE DE REPRESENTATIVIDADE</v>
          </cell>
          <cell r="K2721">
            <v>41.13</v>
          </cell>
        </row>
        <row r="2722">
          <cell r="G2722">
            <v>95804</v>
          </cell>
          <cell r="H2722" t="str">
            <v>CONDULETE DE PVC, TIPO B, PARA ELETRODUTO DE PVC SOLDÁVEL DN 20 MM (1/2''), APARENTE - FORNECIMENTO E INSTALAÇÃO. AF_11/2016</v>
          </cell>
          <cell r="I2722" t="str">
            <v>UN</v>
          </cell>
          <cell r="J2722" t="str">
            <v>COEFICIENTE DE REPRESENTATIVIDADE</v>
          </cell>
          <cell r="K2722">
            <v>19.739999999999998</v>
          </cell>
        </row>
        <row r="2723">
          <cell r="G2723">
            <v>95805</v>
          </cell>
          <cell r="H2723" t="str">
            <v>CONDULETE DE PVC, TIPO B, PARA ELETRODUTO DE PVC SOLDÁVEL DN 25 MM (3/4''), APARENTE - FORNECIMENTO E INSTALAÇÃO. AF_11/2016</v>
          </cell>
          <cell r="I2723" t="str">
            <v>UN</v>
          </cell>
          <cell r="J2723" t="str">
            <v>COEFICIENTE DE REPRESENTATIVIDADE</v>
          </cell>
          <cell r="K2723">
            <v>19.899999999999999</v>
          </cell>
        </row>
        <row r="2724">
          <cell r="G2724">
            <v>95806</v>
          </cell>
          <cell r="H2724" t="str">
            <v>CONDULETE DE PVC, TIPO B, PARA ELETRODUTO DE PVC SOLDÁVEL DN 32 MM (1''), APARENTE - FORNECIMENTO E INSTALAÇÃO. AF_11/2016</v>
          </cell>
          <cell r="I2724" t="str">
            <v>UN</v>
          </cell>
          <cell r="J2724" t="str">
            <v>COEFICIENTE DE REPRESENTATIVIDADE</v>
          </cell>
          <cell r="K2724">
            <v>20.57</v>
          </cell>
        </row>
        <row r="2725">
          <cell r="G2725">
            <v>95807</v>
          </cell>
          <cell r="H2725" t="str">
            <v>CONDULETE DE PVC, TIPO LL, PARA ELETRODUTO DE PVC SOLDÁVEL DN 20 MM (1/2''), APARENTE - FORNECIMENTO E INSTALAÇÃO. AF_11/2016</v>
          </cell>
          <cell r="I2725" t="str">
            <v>UN</v>
          </cell>
          <cell r="J2725" t="str">
            <v>COEFICIENTE DE REPRESENTATIVIDADE</v>
          </cell>
          <cell r="K2725">
            <v>22.6</v>
          </cell>
        </row>
        <row r="2726">
          <cell r="G2726">
            <v>95808</v>
          </cell>
          <cell r="H2726" t="str">
            <v>CONDULETE DE PVC, TIPO LL, PARA ELETRODUTO DE PVC SOLDÁVEL DN 25 MM (3/4''), APARENTE - FORNECIMENTO E INSTALAÇÃO. AF_11/2016</v>
          </cell>
          <cell r="I2726" t="str">
            <v>UN</v>
          </cell>
          <cell r="J2726" t="str">
            <v>COEFICIENTE DE REPRESENTATIVIDADE</v>
          </cell>
          <cell r="K2726">
            <v>23.09</v>
          </cell>
        </row>
        <row r="2727">
          <cell r="G2727">
            <v>95809</v>
          </cell>
          <cell r="H2727" t="str">
            <v>CONDULETE DE PVC, TIPO LL, PARA ELETRODUTO DE PVC SOLDÁVEL DN 32 MM (1''), APARENTE - FORNECIMENTO E INSTALAÇÃO. AF_11/2016</v>
          </cell>
          <cell r="I2727" t="str">
            <v>UN</v>
          </cell>
          <cell r="J2727" t="str">
            <v>COEFICIENTE DE REPRESENTATIVIDADE</v>
          </cell>
          <cell r="K2727">
            <v>25.5</v>
          </cell>
        </row>
        <row r="2728">
          <cell r="G2728">
            <v>95810</v>
          </cell>
          <cell r="H2728" t="str">
            <v>CONDULETE DE PVC, TIPO LB, PARA ELETRODUTO DE PVC SOLDÁVEL DN 20 MM (1/2''), APARENTE - FORNECIMENTO E INSTALAÇÃO. AF_11/2016</v>
          </cell>
          <cell r="I2728" t="str">
            <v>UN</v>
          </cell>
          <cell r="J2728" t="str">
            <v>COEFICIENTE DE REPRESENTATIVIDADE</v>
          </cell>
          <cell r="K2728">
            <v>13.3</v>
          </cell>
        </row>
        <row r="2729">
          <cell r="G2729">
            <v>95811</v>
          </cell>
          <cell r="H2729" t="str">
            <v>CONDULETE DE PVC, TIPO LB, PARA ELETRODUTO DE PVC SOLDÁVEL DN 25 MM (3/4''), APARENTE - FORNECIMENTO E INSTALAÇÃO. AF_11/2016</v>
          </cell>
          <cell r="I2729" t="str">
            <v>UN</v>
          </cell>
          <cell r="J2729" t="str">
            <v>COEFICIENTE DE REPRESENTATIVIDADE</v>
          </cell>
          <cell r="K2729">
            <v>13.79</v>
          </cell>
        </row>
        <row r="2730">
          <cell r="G2730">
            <v>95812</v>
          </cell>
          <cell r="H2730" t="str">
            <v>CONDULETE DE PVC, TIPO LB, PARA ELETRODUTO DE PVC SOLDÁVEL DN 32 MM (1''), APARENTE - FORNECIMENTO E INSTALAÇÃO. AF_11/2016</v>
          </cell>
          <cell r="I2730" t="str">
            <v>UN</v>
          </cell>
          <cell r="J2730" t="str">
            <v>COEFICIENTE DE REPRESENTATIVIDADE</v>
          </cell>
          <cell r="K2730">
            <v>16.2</v>
          </cell>
        </row>
        <row r="2731">
          <cell r="G2731">
            <v>95813</v>
          </cell>
          <cell r="H2731" t="str">
            <v>CONDULETE DE PVC, TIPO TB, PARA ELETRODUTO DE PVC SOLDÁVEL DN 20 MM (1/2''), APARENTE - FORNECIMENTO E INSTALAÇÃO. AF_11/2016</v>
          </cell>
          <cell r="I2731" t="str">
            <v>UN</v>
          </cell>
          <cell r="J2731" t="str">
            <v>COEFICIENTE DE REPRESENTATIVIDADE</v>
          </cell>
          <cell r="K2731">
            <v>15.8</v>
          </cell>
        </row>
        <row r="2732">
          <cell r="G2732">
            <v>95814</v>
          </cell>
          <cell r="H2732" t="str">
            <v>CONDULETE DE PVC, TIPO TB, PARA ELETRODUTO DE PVC SOLDÁVEL DN 25 MM (3/4''), APARENTE - FORNECIMENTO E INSTALAÇÃO. AF_11/2016</v>
          </cell>
          <cell r="I2732" t="str">
            <v>UN</v>
          </cell>
          <cell r="J2732" t="str">
            <v>COEFICIENTE DE REPRESENTATIVIDADE</v>
          </cell>
          <cell r="K2732">
            <v>16.54</v>
          </cell>
        </row>
        <row r="2733">
          <cell r="G2733">
            <v>95815</v>
          </cell>
          <cell r="H2733" t="str">
            <v>CONDULETE DE PVC, TIPO TB, PARA ELETRODUTO DE PVC SOLDÁVEL DN 32 MM (1''), APARENTE - FORNECIMENTO E INSTALAÇÃO. AF_11/2016</v>
          </cell>
          <cell r="I2733" t="str">
            <v>UN</v>
          </cell>
          <cell r="J2733" t="str">
            <v>COEFICIENTE DE REPRESENTATIVIDADE</v>
          </cell>
          <cell r="K2733">
            <v>21.26</v>
          </cell>
        </row>
        <row r="2734">
          <cell r="G2734">
            <v>95816</v>
          </cell>
          <cell r="H2734" t="str">
            <v>CONDULETE DE PVC, TIPO X, PARA ELETRODUTO DE PVC SOLDÁVEL DN 20 MM (1/2''), APARENTE - FORNECIMENTO E INSTALAÇÃO. AF_11/2016</v>
          </cell>
          <cell r="I2734" t="str">
            <v>UN</v>
          </cell>
          <cell r="J2734" t="str">
            <v>COEFICIENTE DE REPRESENTATIVIDADE</v>
          </cell>
          <cell r="K2734">
            <v>27.83</v>
          </cell>
        </row>
        <row r="2735">
          <cell r="G2735">
            <v>95817</v>
          </cell>
          <cell r="H2735" t="str">
            <v>CONDULETE DE PVC, TIPO X, PARA ELETRODUTO DE PVC SOLDÁVEL DN 25 MM (3/4''), APARENTE - FORNECIMENTO E INSTALAÇÃO. AF_11/2016</v>
          </cell>
          <cell r="I2735" t="str">
            <v>UN</v>
          </cell>
          <cell r="J2735" t="str">
            <v>COEFICIENTE DE REPRESENTATIVIDADE</v>
          </cell>
          <cell r="K2735">
            <v>28.39</v>
          </cell>
        </row>
        <row r="2736">
          <cell r="G2736">
            <v>95818</v>
          </cell>
          <cell r="H2736" t="str">
            <v>CONDULETE DE PVC, TIPO X, PARA ELETRODUTO DE PVC SOLDÁVEL DN 32 MM (1''), APARENTE - FORNECIMENTO E INSTALAÇÃO. AF_11/2016</v>
          </cell>
          <cell r="I2736" t="str">
            <v>UN</v>
          </cell>
          <cell r="J2736" t="str">
            <v>COEFICIENTE DE REPRESENTATIVIDADE</v>
          </cell>
          <cell r="K2736">
            <v>34.75</v>
          </cell>
        </row>
        <row r="2737">
          <cell r="G2737">
            <v>97881</v>
          </cell>
          <cell r="H2737" t="str">
            <v>CAIXA ENTERRADA ELÉTRICA RETANGULAR, EM CONCRETO PRÉ-MOLDADO, FUNDO COM BRITA, DIMENSÕES INTERNAS: 0,3X0,3X0,3 M. AF_12/2020</v>
          </cell>
          <cell r="I2737" t="str">
            <v>UN</v>
          </cell>
          <cell r="J2737" t="str">
            <v>ATRIBUÍDO SÃO PAULO</v>
          </cell>
          <cell r="K2737">
            <v>112.63</v>
          </cell>
        </row>
        <row r="2738">
          <cell r="G2738">
            <v>97882</v>
          </cell>
          <cell r="H2738" t="str">
            <v>CAIXA ENTERRADA ELÉTRICA RETANGULAR, EM CONCRETO PRÉ-MOLDADO, FUNDO COM BRITA, DIMENSÕES INTERNAS: 0,4X0,4X0,4 M. AF_12/2020</v>
          </cell>
          <cell r="I2738" t="str">
            <v>UN</v>
          </cell>
          <cell r="J2738" t="str">
            <v>ATRIBUÍDO SÃO PAULO</v>
          </cell>
          <cell r="K2738">
            <v>176.75</v>
          </cell>
        </row>
        <row r="2739">
          <cell r="G2739">
            <v>97883</v>
          </cell>
          <cell r="H2739" t="str">
            <v>CAIXA ENTERRADA ELÉTRICA RETANGULAR, EM CONCRETO PRÉ-MOLDADO, FUNDO COM BRITA, DIMENSÕES INTERNAS: 0,6X0,6X0,5 M. AF_12/2020</v>
          </cell>
          <cell r="I2739" t="str">
            <v>UN</v>
          </cell>
          <cell r="J2739" t="str">
            <v>ATRIBUÍDO SÃO PAULO</v>
          </cell>
          <cell r="K2739">
            <v>341.52</v>
          </cell>
        </row>
        <row r="2740">
          <cell r="G2740">
            <v>97884</v>
          </cell>
          <cell r="H2740" t="str">
            <v>CAIXA ENTERRADA ELÉTRICA RETANGULAR, EM CONCRETO PRÉ-MOLDADO, FUNDO COM BRITA, DIMENSÕES INTERNAS: 0,8X0,8X0,5 M. AF_12/2020</v>
          </cell>
          <cell r="I2740" t="str">
            <v>UN</v>
          </cell>
          <cell r="J2740" t="str">
            <v>ATRIBUÍDO SÃO PAULO</v>
          </cell>
          <cell r="K2740">
            <v>667.97</v>
          </cell>
        </row>
        <row r="2741">
          <cell r="G2741">
            <v>97885</v>
          </cell>
          <cell r="H2741" t="str">
            <v>CAIXA ENTERRADA ELÉTRICA RETANGULAR, EM CONCRETO PRÉ-MOLDADO, FUNDO COM BRITA, DIMENSÕES INTERNAS: 1X1X0,5 M. AF_12/2020</v>
          </cell>
          <cell r="I2741" t="str">
            <v>UN</v>
          </cell>
          <cell r="J2741" t="str">
            <v>ATRIBUÍDO SÃO PAULO</v>
          </cell>
          <cell r="K2741">
            <v>1034.8499999999999</v>
          </cell>
        </row>
        <row r="2742">
          <cell r="G2742">
            <v>97886</v>
          </cell>
          <cell r="H2742" t="str">
            <v>CAIXA ENTERRADA ELÉTRICA RETANGULAR, EM ALVENARIA COM TIJOLOS CERÂMICOS MACIÇOS, FUNDO COM BRITA, DIMENSÕES INTERNAS: 0,3X0,3X0,3 M. AF_12/2020</v>
          </cell>
          <cell r="I2742" t="str">
            <v>UN</v>
          </cell>
          <cell r="J2742" t="str">
            <v>ATRIBUÍDO SÃO PAULO</v>
          </cell>
          <cell r="K2742">
            <v>144.79</v>
          </cell>
        </row>
        <row r="2743">
          <cell r="G2743">
            <v>97887</v>
          </cell>
          <cell r="H2743" t="str">
            <v>CAIXA ENTERRADA ELÉTRICA RETANGULAR, EM ALVENARIA COM TIJOLOS CERÂMICOS MACIÇOS, FUNDO COM BRITA, DIMENSÕES INTERNAS: 0,4X0,4X0,4 M. AF_12/2020</v>
          </cell>
          <cell r="I2743" t="str">
            <v>UN</v>
          </cell>
          <cell r="J2743" t="str">
            <v>ATRIBUÍDO SÃO PAULO</v>
          </cell>
          <cell r="K2743">
            <v>228.91</v>
          </cell>
        </row>
        <row r="2744">
          <cell r="G2744">
            <v>97888</v>
          </cell>
          <cell r="H2744" t="str">
            <v>CAIXA ENTERRADA ELÉTRICA RETANGULAR, EM ALVENARIA COM TIJOLOS CERÂMICOS MACIÇOS, FUNDO COM BRITA, DIMENSÕES INTERNAS: 0,6X0,6X0,6 M. AF_12/2020</v>
          </cell>
          <cell r="I2744" t="str">
            <v>UN</v>
          </cell>
          <cell r="J2744" t="str">
            <v>ATRIBUÍDO SÃO PAULO</v>
          </cell>
          <cell r="K2744">
            <v>446.36</v>
          </cell>
        </row>
        <row r="2745">
          <cell r="G2745">
            <v>97889</v>
          </cell>
          <cell r="H2745" t="str">
            <v>CAIXA ENTERRADA ELÉTRICA RETANGULAR, EM ALVENARIA COM TIJOLOS CERÂMICOS MACIÇOS, FUNDO COM BRITA, DIMENSÕES INTERNAS: 0,8X0,8X0,6 M. AF_12/2020</v>
          </cell>
          <cell r="I2745" t="str">
            <v>UN</v>
          </cell>
          <cell r="J2745" t="str">
            <v>ATRIBUÍDO SÃO PAULO</v>
          </cell>
          <cell r="K2745">
            <v>597.96</v>
          </cell>
        </row>
        <row r="2746">
          <cell r="G2746">
            <v>97890</v>
          </cell>
          <cell r="H2746" t="str">
            <v>CAIXA ENTERRADA ELÉTRICA RETANGULAR, EM ALVENARIA COM TIJOLOS CERÂMICOS MACIÇOS, FUNDO COM BRITA, DIMENSÕES INTERNAS: 1X1X0,6 M. AF_12/2020</v>
          </cell>
          <cell r="I2746" t="str">
            <v>UN</v>
          </cell>
          <cell r="J2746" t="str">
            <v>ATRIBUÍDO SÃO PAULO</v>
          </cell>
          <cell r="K2746">
            <v>698.09</v>
          </cell>
        </row>
        <row r="2747">
          <cell r="G2747">
            <v>97891</v>
          </cell>
          <cell r="H2747" t="str">
            <v>CAIXA ENTERRADA ELÉTRICA RETANGULAR, EM ALVENARIA COM BLOCOS DE CONCRETO, FUNDO COM BRITA, DIMENSÕES INTERNAS: 0,4X0,4X0,4 M. AF_12/2020</v>
          </cell>
          <cell r="I2747" t="str">
            <v>UN</v>
          </cell>
          <cell r="J2747" t="str">
            <v>ATRIBUÍDO SÃO PAULO</v>
          </cell>
          <cell r="K2747">
            <v>158.37</v>
          </cell>
        </row>
        <row r="2748">
          <cell r="G2748">
            <v>97892</v>
          </cell>
          <cell r="H2748" t="str">
            <v>CAIXA ENTERRADA ELÉTRICA RETANGULAR, EM ALVENARIA COM BLOCOS DE CONCRETO, FUNDO COM BRITA, DIMENSÕES INTERNAS: 0,6X0,6X0,6 M. AF_12/2020</v>
          </cell>
          <cell r="I2748" t="str">
            <v>UN</v>
          </cell>
          <cell r="J2748" t="str">
            <v>ATRIBUÍDO SÃO PAULO</v>
          </cell>
          <cell r="K2748">
            <v>297.22000000000003</v>
          </cell>
        </row>
        <row r="2749">
          <cell r="G2749">
            <v>97893</v>
          </cell>
          <cell r="H2749" t="str">
            <v>CAIXA ENTERRADA ELÉTRICA RETANGULAR, EM ALVENARIA COM BLOCOS DE CONCRETO, FUNDO COM BRITA, DIMENSÕES INTERNAS: 0,8X0,8X0,6 M. AF_12/2020</v>
          </cell>
          <cell r="I2749" t="str">
            <v>UN</v>
          </cell>
          <cell r="J2749" t="str">
            <v>ATRIBUÍDO SÃO PAULO</v>
          </cell>
          <cell r="K2749">
            <v>407.79</v>
          </cell>
        </row>
        <row r="2750">
          <cell r="G2750">
            <v>97894</v>
          </cell>
          <cell r="H2750" t="str">
            <v>CAIXA ENTERRADA ELÉTRICA RETANGULAR, EM ALVENARIA COM BLOCOS DE CONCRETO, FUNDO COM BRITA, DIMENSÕES INTERNAS: 1X1X0,6 M. AF_12/2020</v>
          </cell>
          <cell r="I2750" t="str">
            <v>UN</v>
          </cell>
          <cell r="J2750" t="str">
            <v>ATRIBUÍDO SÃO PAULO</v>
          </cell>
          <cell r="K2750">
            <v>467.64</v>
          </cell>
        </row>
        <row r="2751">
          <cell r="G2751">
            <v>93653</v>
          </cell>
          <cell r="H2751" t="str">
            <v>DISJUNTOR MONOPOLAR TIPO DIN, CORRENTE NOMINAL DE 10A - FORNECIMENTO E INSTALAÇÃO. AF_10/2020</v>
          </cell>
          <cell r="I2751" t="str">
            <v>UN</v>
          </cell>
          <cell r="J2751" t="str">
            <v>ATRIBUÍDO SÃO PAULO</v>
          </cell>
          <cell r="K2751">
            <v>15.27</v>
          </cell>
        </row>
        <row r="2752">
          <cell r="G2752">
            <v>93654</v>
          </cell>
          <cell r="H2752" t="str">
            <v>DISJUNTOR MONOPOLAR TIPO DIN, CORRENTE NOMINAL DE 16A - FORNECIMENTO E INSTALAÇÃO. AF_10/2020</v>
          </cell>
          <cell r="I2752" t="str">
            <v>UN</v>
          </cell>
          <cell r="J2752" t="str">
            <v>ATRIBUÍDO SÃO PAULO</v>
          </cell>
          <cell r="K2752">
            <v>15.7</v>
          </cell>
        </row>
        <row r="2753">
          <cell r="G2753">
            <v>93655</v>
          </cell>
          <cell r="H2753" t="str">
            <v>DISJUNTOR MONOPOLAR TIPO DIN, CORRENTE NOMINAL DE 20A - FORNECIMENTO E INSTALAÇÃO. AF_10/2020</v>
          </cell>
          <cell r="I2753" t="str">
            <v>UN</v>
          </cell>
          <cell r="J2753" t="str">
            <v>ATRIBUÍDO SÃO PAULO</v>
          </cell>
          <cell r="K2753">
            <v>16.690000000000001</v>
          </cell>
        </row>
        <row r="2754">
          <cell r="G2754">
            <v>93656</v>
          </cell>
          <cell r="H2754" t="str">
            <v>DISJUNTOR MONOPOLAR TIPO DIN, CORRENTE NOMINAL DE 25A - FORNECIMENTO E INSTALAÇÃO. AF_10/2020</v>
          </cell>
          <cell r="I2754" t="str">
            <v>UN</v>
          </cell>
          <cell r="J2754" t="str">
            <v>ATRIBUÍDO SÃO PAULO</v>
          </cell>
          <cell r="K2754">
            <v>16.690000000000001</v>
          </cell>
        </row>
        <row r="2755">
          <cell r="G2755">
            <v>93657</v>
          </cell>
          <cell r="H2755" t="str">
            <v>DISJUNTOR MONOPOLAR TIPO DIN, CORRENTE NOMINAL DE 32A - FORNECIMENTO E INSTALAÇÃO. AF_10/2020</v>
          </cell>
          <cell r="I2755" t="str">
            <v>UN</v>
          </cell>
          <cell r="J2755" t="str">
            <v>ATRIBUÍDO SÃO PAULO</v>
          </cell>
          <cell r="K2755">
            <v>17.82</v>
          </cell>
        </row>
        <row r="2756">
          <cell r="G2756">
            <v>93658</v>
          </cell>
          <cell r="H2756" t="str">
            <v>DISJUNTOR MONOPOLAR TIPO DIN, CORRENTE NOMINAL DE 40A - FORNECIMENTO E INSTALAÇÃO. AF_10/2020</v>
          </cell>
          <cell r="I2756" t="str">
            <v>UN</v>
          </cell>
          <cell r="J2756" t="str">
            <v>ATRIBUÍDO SÃO PAULO</v>
          </cell>
          <cell r="K2756">
            <v>25.76</v>
          </cell>
        </row>
        <row r="2757">
          <cell r="G2757">
            <v>93659</v>
          </cell>
          <cell r="H2757" t="str">
            <v>DISJUNTOR MONOPOLAR TIPO DIN, CORRENTE NOMINAL DE 50A - FORNECIMENTO E INSTALAÇÃO. AF_10/2020</v>
          </cell>
          <cell r="I2757" t="str">
            <v>UN</v>
          </cell>
          <cell r="J2757" t="str">
            <v>ATRIBUÍDO SÃO PAULO</v>
          </cell>
          <cell r="K2757">
            <v>27.98</v>
          </cell>
        </row>
        <row r="2758">
          <cell r="G2758">
            <v>93660</v>
          </cell>
          <cell r="H2758" t="str">
            <v>DISJUNTOR BIPOLAR TIPO DIN, CORRENTE NOMINAL DE 10A - FORNECIMENTO E INSTALAÇÃO. AF_10/2020</v>
          </cell>
          <cell r="I2758" t="str">
            <v>UN</v>
          </cell>
          <cell r="J2758" t="str">
            <v>ATRIBUÍDO SÃO PAULO</v>
          </cell>
          <cell r="K2758">
            <v>78.959999999999994</v>
          </cell>
        </row>
        <row r="2759">
          <cell r="G2759">
            <v>93661</v>
          </cell>
          <cell r="H2759" t="str">
            <v>DISJUNTOR BIPOLAR TIPO DIN, CORRENTE NOMINAL DE 16A - FORNECIMENTO E INSTALAÇÃO. AF_10/2020</v>
          </cell>
          <cell r="I2759" t="str">
            <v>UN</v>
          </cell>
          <cell r="J2759" t="str">
            <v>ATRIBUÍDO SÃO PAULO</v>
          </cell>
          <cell r="K2759">
            <v>79.819999999999993</v>
          </cell>
        </row>
        <row r="2760">
          <cell r="G2760">
            <v>93662</v>
          </cell>
          <cell r="H2760" t="str">
            <v>DISJUNTOR BIPOLAR TIPO DIN, CORRENTE NOMINAL DE 20A - FORNECIMENTO E INSTALAÇÃO. AF_10/2020</v>
          </cell>
          <cell r="I2760" t="str">
            <v>UN</v>
          </cell>
          <cell r="J2760" t="str">
            <v>ATRIBUÍDO SÃO PAULO</v>
          </cell>
          <cell r="K2760">
            <v>81.78</v>
          </cell>
        </row>
        <row r="2761">
          <cell r="G2761">
            <v>93663</v>
          </cell>
          <cell r="H2761" t="str">
            <v>DISJUNTOR BIPOLAR TIPO DIN, CORRENTE NOMINAL DE 25A - FORNECIMENTO E INSTALAÇÃO. AF_10/2020</v>
          </cell>
          <cell r="I2761" t="str">
            <v>UN</v>
          </cell>
          <cell r="J2761" t="str">
            <v>ATRIBUÍDO SÃO PAULO</v>
          </cell>
          <cell r="K2761">
            <v>81.78</v>
          </cell>
        </row>
        <row r="2762">
          <cell r="G2762">
            <v>93664</v>
          </cell>
          <cell r="H2762" t="str">
            <v>DISJUNTOR BIPOLAR TIPO DIN, CORRENTE NOMINAL DE 32A - FORNECIMENTO E INSTALAÇÃO. AF_10/2020</v>
          </cell>
          <cell r="I2762" t="str">
            <v>UN</v>
          </cell>
          <cell r="J2762" t="str">
            <v>ATRIBUÍDO SÃO PAULO</v>
          </cell>
          <cell r="K2762">
            <v>84.07</v>
          </cell>
        </row>
        <row r="2763">
          <cell r="G2763">
            <v>93665</v>
          </cell>
          <cell r="H2763" t="str">
            <v>DISJUNTOR BIPOLAR TIPO DIN, CORRENTE NOMINAL DE 40A - FORNECIMENTO E INSTALAÇÃO. AF_10/2020</v>
          </cell>
          <cell r="I2763" t="str">
            <v>UN</v>
          </cell>
          <cell r="J2763" t="str">
            <v>ATRIBUÍDO SÃO PAULO</v>
          </cell>
          <cell r="K2763">
            <v>86.29</v>
          </cell>
        </row>
        <row r="2764">
          <cell r="G2764">
            <v>93666</v>
          </cell>
          <cell r="H2764" t="str">
            <v>DISJUNTOR BIPOLAR TIPO DIN, CORRENTE NOMINAL DE 50A - FORNECIMENTO E INSTALAÇÃO. AF_10/2020</v>
          </cell>
          <cell r="I2764" t="str">
            <v>UN</v>
          </cell>
          <cell r="J2764" t="str">
            <v>ATRIBUÍDO SÃO PAULO</v>
          </cell>
          <cell r="K2764">
            <v>90.73</v>
          </cell>
        </row>
        <row r="2765">
          <cell r="G2765">
            <v>93667</v>
          </cell>
          <cell r="H2765" t="str">
            <v>DISJUNTOR TRIPOLAR TIPO DIN, CORRENTE NOMINAL DE 10A - FORNECIMENTO E INSTALAÇÃO. AF_10/2020</v>
          </cell>
          <cell r="I2765" t="str">
            <v>UN</v>
          </cell>
          <cell r="J2765" t="str">
            <v>ATRIBUÍDO SÃO PAULO</v>
          </cell>
          <cell r="K2765">
            <v>98.02</v>
          </cell>
        </row>
        <row r="2766">
          <cell r="G2766">
            <v>93668</v>
          </cell>
          <cell r="H2766" t="str">
            <v>DISJUNTOR TRIPOLAR TIPO DIN, CORRENTE NOMINAL DE 16A - FORNECIMENTO E INSTALAÇÃO. AF_10/2020</v>
          </cell>
          <cell r="I2766" t="str">
            <v>UN</v>
          </cell>
          <cell r="J2766" t="str">
            <v>ATRIBUÍDO SÃO PAULO</v>
          </cell>
          <cell r="K2766">
            <v>99.32</v>
          </cell>
        </row>
        <row r="2767">
          <cell r="G2767">
            <v>93669</v>
          </cell>
          <cell r="H2767" t="str">
            <v>DISJUNTOR TRIPOLAR TIPO DIN, CORRENTE NOMINAL DE 20A - FORNECIMENTO E INSTALAÇÃO. AF_10/2020</v>
          </cell>
          <cell r="I2767" t="str">
            <v>UN</v>
          </cell>
          <cell r="J2767" t="str">
            <v>ATRIBUÍDO SÃO PAULO</v>
          </cell>
          <cell r="K2767">
            <v>102.26</v>
          </cell>
        </row>
        <row r="2768">
          <cell r="G2768">
            <v>93670</v>
          </cell>
          <cell r="H2768" t="str">
            <v>DISJUNTOR TRIPOLAR TIPO DIN, CORRENTE NOMINAL DE 25A - FORNECIMENTO E INSTALAÇÃO. AF_10/2020</v>
          </cell>
          <cell r="I2768" t="str">
            <v>UN</v>
          </cell>
          <cell r="J2768" t="str">
            <v>ATRIBUÍDO SÃO PAULO</v>
          </cell>
          <cell r="K2768">
            <v>102.26</v>
          </cell>
        </row>
        <row r="2769">
          <cell r="G2769">
            <v>93671</v>
          </cell>
          <cell r="H2769" t="str">
            <v>DISJUNTOR TRIPOLAR TIPO DIN, CORRENTE NOMINAL DE 32A - FORNECIMENTO E INSTALAÇÃO. AF_10/2020</v>
          </cell>
          <cell r="I2769" t="str">
            <v>UN</v>
          </cell>
          <cell r="J2769" t="str">
            <v>ATRIBUÍDO SÃO PAULO</v>
          </cell>
          <cell r="K2769">
            <v>105.67</v>
          </cell>
        </row>
        <row r="2770">
          <cell r="G2770">
            <v>93672</v>
          </cell>
          <cell r="H2770" t="str">
            <v>DISJUNTOR TRIPOLAR TIPO DIN, CORRENTE NOMINAL DE 40A - FORNECIMENTO E INSTALAÇÃO. AF_10/2020</v>
          </cell>
          <cell r="I2770" t="str">
            <v>UN</v>
          </cell>
          <cell r="J2770" t="str">
            <v>ATRIBUÍDO SÃO PAULO</v>
          </cell>
          <cell r="K2770">
            <v>110.72</v>
          </cell>
        </row>
        <row r="2771">
          <cell r="G2771">
            <v>93673</v>
          </cell>
          <cell r="H2771" t="str">
            <v>DISJUNTOR TRIPOLAR TIPO DIN, CORRENTE NOMINAL DE 50A - FORNECIMENTO E INSTALAÇÃO. AF_10/2020</v>
          </cell>
          <cell r="I2771" t="str">
            <v>UN</v>
          </cell>
          <cell r="J2771" t="str">
            <v>ATRIBUÍDO SÃO PAULO</v>
          </cell>
          <cell r="K2771">
            <v>117.39</v>
          </cell>
        </row>
        <row r="2772">
          <cell r="G2772">
            <v>97359</v>
          </cell>
          <cell r="H2772" t="str">
            <v>QUADRO DE MEDIÇÃO GERAL DE ENERGIA COM 8 MEDIDORES - FORNECIMENTO E INSTALAÇÃO. AF_10/2020</v>
          </cell>
          <cell r="I2772" t="str">
            <v>UN</v>
          </cell>
          <cell r="J2772" t="str">
            <v>COEFICIENTE DE REPRESENTATIVIDADE</v>
          </cell>
          <cell r="K2772">
            <v>2512.48</v>
          </cell>
        </row>
        <row r="2773">
          <cell r="G2773">
            <v>97360</v>
          </cell>
          <cell r="H2773" t="str">
            <v>QUADRO DE MEDIÇÃO GERAL DE ENERGIA COM 12 MEDIDORES - FORNECIMENTO E INSTALAÇÃO. AF_10/2020</v>
          </cell>
          <cell r="I2773" t="str">
            <v>UN</v>
          </cell>
          <cell r="J2773" t="str">
            <v>COEFICIENTE DE REPRESENTATIVIDADE</v>
          </cell>
          <cell r="K2773">
            <v>4841.84</v>
          </cell>
        </row>
        <row r="2774">
          <cell r="G2774">
            <v>97361</v>
          </cell>
          <cell r="H2774" t="str">
            <v>QUADRO DE MEDIÇÃO GERAL DE ENERGIA COM 16 MEDIDORES - FORNECIMENTO E INSTALAÇÃO. AF_10/2020</v>
          </cell>
          <cell r="I2774" t="str">
            <v>UN</v>
          </cell>
          <cell r="J2774" t="str">
            <v>COEFICIENTE DE REPRESENTATIVIDADE</v>
          </cell>
          <cell r="K2774">
            <v>6455.8</v>
          </cell>
        </row>
        <row r="2775">
          <cell r="G2775">
            <v>97362</v>
          </cell>
          <cell r="H2775" t="str">
            <v>QUADRO DE MEDIÇÃO GERAL DE ENERGIA PARA BARRAMENTO BLINDADO COM 4 MEDIDORES - FORNECIMENTO E INSTALAÇÃO. AF_10/2020</v>
          </cell>
          <cell r="I2775" t="str">
            <v>UN</v>
          </cell>
          <cell r="J2775" t="str">
            <v>COEFICIENTE DE REPRESENTATIVIDADE</v>
          </cell>
          <cell r="K2775">
            <v>2539.04</v>
          </cell>
        </row>
        <row r="2776">
          <cell r="G2776">
            <v>101875</v>
          </cell>
          <cell r="H2776" t="str">
            <v>QUADRO DE DISTRIBUIÇÃO DE ENERGIA EM CHAPA DE AÇO GALVANIZADO, DE EMBUTIR, COM BARRAMENTO TRIFÁSICO, PARA 12 DISJUNTORES DIN 100A - FORNECIMENTO E INSTALAÇÃO. AF_10/2020</v>
          </cell>
          <cell r="I2776" t="str">
            <v>UN</v>
          </cell>
          <cell r="J2776" t="str">
            <v>COEFICIENTE DE REPRESENTATIVIDADE</v>
          </cell>
          <cell r="K2776">
            <v>530.85</v>
          </cell>
        </row>
        <row r="2777">
          <cell r="G2777">
            <v>101876</v>
          </cell>
          <cell r="H2777" t="str">
            <v>QUADRO DE DISTRIBUIÇÃO DE ENERGIA EM PVC, DE EMBUTIR, SEM BARRAMENTO, PARA 6 DISJUNTORES - FORNECIMENTO E INSTALAÇÃO. AF_10/2020</v>
          </cell>
          <cell r="I2777" t="str">
            <v>UN</v>
          </cell>
          <cell r="J2777" t="str">
            <v>COEFICIENTE DE REPRESENTATIVIDADE</v>
          </cell>
          <cell r="K2777">
            <v>56.62</v>
          </cell>
        </row>
        <row r="2778">
          <cell r="G2778">
            <v>101877</v>
          </cell>
          <cell r="H2778" t="str">
            <v>QUADRO DE DISTRIBUIÇÃO DE ENERGIA EM PVC, DE EMBUTIR, SEM BARRAMENTO, PARA 3 DISJUNTORES - FORNECIMENTO E INSTALAÇÃO. AF_10/2020</v>
          </cell>
          <cell r="I2778" t="str">
            <v>UN</v>
          </cell>
          <cell r="J2778" t="str">
            <v>COEFICIENTE DE REPRESENTATIVIDADE</v>
          </cell>
          <cell r="K2778">
            <v>39.11</v>
          </cell>
        </row>
        <row r="2779">
          <cell r="G2779">
            <v>101878</v>
          </cell>
          <cell r="H2779" t="str">
            <v>QUADRO DE DISTRIBUIÇÃO DE ENERGIA EM CHAPA DE AÇO GALVANIZADO, DE SOBREPOR, COM BARRAMENTO TRIFÁSICO, PARA 18 DISJUNTORES DIN 100A - FORNECIMENTO E INSTALAÇÃO. AF_10/2020</v>
          </cell>
          <cell r="I2779" t="str">
            <v>UN</v>
          </cell>
          <cell r="J2779" t="str">
            <v>COEFICIENTE DE REPRESENTATIVIDADE</v>
          </cell>
          <cell r="K2779">
            <v>712.6</v>
          </cell>
        </row>
        <row r="2780">
          <cell r="G2780">
            <v>101879</v>
          </cell>
          <cell r="H2780" t="str">
            <v>QUADRO DE DISTRIBUIÇÃO DE ENERGIA EM CHAPA DE AÇO GALVANIZADO, DE EMBUTIR, COM BARRAMENTO TRIFÁSICO, PARA 24 DISJUNTORES DIN 100A - FORNECIMENTO E INSTALAÇÃO. AF_10/2020</v>
          </cell>
          <cell r="I2780" t="str">
            <v>UN</v>
          </cell>
          <cell r="J2780" t="str">
            <v>COEFICIENTE DE REPRESENTATIVIDADE</v>
          </cell>
          <cell r="K2780">
            <v>774.37</v>
          </cell>
        </row>
        <row r="2781">
          <cell r="G2781">
            <v>101880</v>
          </cell>
          <cell r="H2781" t="str">
            <v>QUADRO DE DISTRIBUIÇÃO DE ENERGIA EM CHAPA DE AÇO GALVANIZADO, DE EMBUTIR, COM BARRAMENTO TRIFÁSICO, PARA 30 DISJUNTORES DIN 150A - FORNECIMENTO E INSTALAÇÃO. AF_10/2020</v>
          </cell>
          <cell r="I2781" t="str">
            <v>UN</v>
          </cell>
          <cell r="J2781" t="str">
            <v>COEFICIENTE DE REPRESENTATIVIDADE</v>
          </cell>
          <cell r="K2781">
            <v>890.07</v>
          </cell>
        </row>
        <row r="2782">
          <cell r="G2782">
            <v>101881</v>
          </cell>
          <cell r="H2782" t="str">
            <v>QUADRO DE DISTRIBUIÇÃO DE ENERGIA EM CHAPA DE AÇO GALVANIZADO, DE EMBUTIR, COM BARRAMENTO TRIFÁSICO, PARA 40 DISJUNTORES DIN 100A - FORNECIMENTO E INSTALAÇÃO. AF_10/2020</v>
          </cell>
          <cell r="I2782" t="str">
            <v>UN</v>
          </cell>
          <cell r="J2782" t="str">
            <v>COEFICIENTE DE REPRESENTATIVIDADE</v>
          </cell>
          <cell r="K2782">
            <v>1291.3900000000001</v>
          </cell>
        </row>
        <row r="2783">
          <cell r="G2783">
            <v>101882</v>
          </cell>
          <cell r="H2783" t="str">
            <v>QUADRO DE DISTRIBUIÇÃO DE ENERGIA EM CHAPA DE AÇO GALVANIZADO, DE EMBUTIR, COM BARRAMENTO TRIFÁSICO, PARA 30 DISJUNTORES DIN 225A - FORNECIMENTO E INSTALAÇÃO. AF_10/2020</v>
          </cell>
          <cell r="I2783" t="str">
            <v>UN</v>
          </cell>
          <cell r="J2783" t="str">
            <v>COEFICIENTE DE REPRESENTATIVIDADE</v>
          </cell>
          <cell r="K2783">
            <v>1844.47</v>
          </cell>
        </row>
        <row r="2784">
          <cell r="G2784">
            <v>101883</v>
          </cell>
          <cell r="H2784" t="str">
            <v>QUADRO DE DISTRIBUIÇÃO DE ENERGIA EM CHAPA DE AÇO GALVANIZADO, DE EMBUTIR, COM BARRAMENTO TRIFÁSICO, PARA 18 DISJUNTORES DIN 100A - FORNECIMENTO E INSTALAÇÃO. AF_10/2020</v>
          </cell>
          <cell r="I2784" t="str">
            <v>UN</v>
          </cell>
          <cell r="J2784" t="str">
            <v>COEFICIENTE DE REPRESENTATIVIDADE</v>
          </cell>
          <cell r="K2784">
            <v>737.58</v>
          </cell>
        </row>
        <row r="2785">
          <cell r="G2785">
            <v>101890</v>
          </cell>
          <cell r="H2785" t="str">
            <v>DISJUNTOR MONOPOLAR TIPO NEMA, CORRENTE NOMINAL DE 10 ATÉ 30A - FORNECIMENTO E INSTALAÇÃO. AF_10/2020</v>
          </cell>
          <cell r="I2785" t="str">
            <v>UN</v>
          </cell>
          <cell r="J2785" t="str">
            <v>ATRIBUÍDO SÃO PAULO</v>
          </cell>
          <cell r="K2785">
            <v>20.52</v>
          </cell>
        </row>
        <row r="2786">
          <cell r="G2786">
            <v>101891</v>
          </cell>
          <cell r="H2786" t="str">
            <v>DISJUNTOR MONOPOLAR TIPO NEMA, CORRENTE NOMINAL DE 35 ATÉ 50A - FORNECIMENTO E INSTALAÇÃO. AF_10/2020</v>
          </cell>
          <cell r="I2786" t="str">
            <v>UN</v>
          </cell>
          <cell r="J2786" t="str">
            <v>ATRIBUÍDO SÃO PAULO</v>
          </cell>
          <cell r="K2786">
            <v>34.71</v>
          </cell>
        </row>
        <row r="2787">
          <cell r="G2787">
            <v>101892</v>
          </cell>
          <cell r="H2787" t="str">
            <v>DISJUNTOR BIPOLAR TIPO NEMA, CORRENTE NOMINAL DE 10 ATÉ 50A - FORNECIMENTO E INSTALAÇÃO. AF_10/2020</v>
          </cell>
          <cell r="I2787" t="str">
            <v>UN</v>
          </cell>
          <cell r="J2787" t="str">
            <v>ATRIBUÍDO SÃO PAULO</v>
          </cell>
          <cell r="K2787">
            <v>97.85</v>
          </cell>
        </row>
        <row r="2788">
          <cell r="G2788">
            <v>101893</v>
          </cell>
          <cell r="H2788" t="str">
            <v>DISJUNTOR TRIPOLAR TIPO NEMA, CORRENTE NOMINAL DE 10 ATÉ 50A - FORNECIMENTO E INSTALAÇÃO. AF_10/2020</v>
          </cell>
          <cell r="I2788" t="str">
            <v>UN</v>
          </cell>
          <cell r="J2788" t="str">
            <v>ATRIBUÍDO SÃO PAULO</v>
          </cell>
          <cell r="K2788">
            <v>123.93</v>
          </cell>
        </row>
        <row r="2789">
          <cell r="G2789">
            <v>101894</v>
          </cell>
          <cell r="H2789" t="str">
            <v>DISJUNTOR TRIPOLAR TIPO NEMA, CORRENTE NOMINAL DE 60 ATÉ 100A - FORNECIMENTO E INSTALAÇÃO. AF_10/2020</v>
          </cell>
          <cell r="I2789" t="str">
            <v>UN</v>
          </cell>
          <cell r="J2789" t="str">
            <v>ATRIBUÍDO SÃO PAULO</v>
          </cell>
          <cell r="K2789">
            <v>195.18</v>
          </cell>
        </row>
        <row r="2790">
          <cell r="G2790">
            <v>101895</v>
          </cell>
          <cell r="H2790" t="str">
            <v>DISJUNTOR TERMOMAGNÉTICO TRIPOLAR , CORRENTE NOMINAL DE 125A - FORNECIMENTO E INSTALAÇÃO. AF_10/2020</v>
          </cell>
          <cell r="I2790" t="str">
            <v>UN</v>
          </cell>
          <cell r="J2790" t="str">
            <v>ATRIBUÍDO SÃO PAULO</v>
          </cell>
          <cell r="K2790">
            <v>560.63</v>
          </cell>
        </row>
        <row r="2791">
          <cell r="G2791">
            <v>101896</v>
          </cell>
          <cell r="H2791" t="str">
            <v>DISJUNTOR TERMOMAGNÉTICO TRIPOLAR , CORRENTE NOMINAL DE 200A - FORNECIMENTO E INSTALAÇÃO. AF_10/2020</v>
          </cell>
          <cell r="I2791" t="str">
            <v>UN</v>
          </cell>
          <cell r="J2791" t="str">
            <v>ATRIBUÍDO SÃO PAULO</v>
          </cell>
          <cell r="K2791">
            <v>864.25</v>
          </cell>
        </row>
        <row r="2792">
          <cell r="G2792">
            <v>101897</v>
          </cell>
          <cell r="H2792" t="str">
            <v>DISJUNTOR TERMOMAGNÉTICO TRIPOLAR , CORRENTE NOMINAL DE 250A - FORNECIMENTO E INSTALAÇÃO. AF_10/2020</v>
          </cell>
          <cell r="I2792" t="str">
            <v>UN</v>
          </cell>
          <cell r="J2792" t="str">
            <v>ATRIBUÍDO SÃO PAULO</v>
          </cell>
          <cell r="K2792">
            <v>1408.89</v>
          </cell>
        </row>
        <row r="2793">
          <cell r="G2793">
            <v>101898</v>
          </cell>
          <cell r="H2793" t="str">
            <v>DISJUNTOR TERMOMAGNÉTICO TRIPOLAR , CORRENTE NOMINAL DE 400A - FORNECIMENTO E INSTALAÇÃO. AF_10/2020</v>
          </cell>
          <cell r="I2793" t="str">
            <v>UN</v>
          </cell>
          <cell r="J2793" t="str">
            <v>ATRIBUÍDO SÃO PAULO</v>
          </cell>
          <cell r="K2793">
            <v>1903.89</v>
          </cell>
        </row>
        <row r="2794">
          <cell r="G2794">
            <v>101899</v>
          </cell>
          <cell r="H2794" t="str">
            <v>DISJUNTOR TERMOMAGNÉTICO TRIPOLAR , CORRENTE NOMINAL DE 600A - FORNECIMENTO E INSTALAÇÃO. AF_10/2020</v>
          </cell>
          <cell r="I2794" t="str">
            <v>UN</v>
          </cell>
          <cell r="J2794" t="str">
            <v>ATRIBUÍDO SÃO PAULO</v>
          </cell>
          <cell r="K2794">
            <v>3081.33</v>
          </cell>
        </row>
        <row r="2795">
          <cell r="G2795">
            <v>101900</v>
          </cell>
          <cell r="H2795" t="str">
            <v>DISJUNTOR BAIXA TENSÃO TRIPOLAR A SECO  800A/600V - FORNECIMENTO E INSTALAÇÃO. AF_10/2020</v>
          </cell>
          <cell r="I2795" t="str">
            <v>UN</v>
          </cell>
          <cell r="J2795" t="str">
            <v>ATRIBUÍDO SÃO PAULO</v>
          </cell>
          <cell r="K2795">
            <v>6491.69</v>
          </cell>
        </row>
        <row r="2796">
          <cell r="G2796">
            <v>101901</v>
          </cell>
          <cell r="H2796" t="str">
            <v>CONTATOR TRIPOLAR I NOMINAL 12A - FORNECIMENTO E INSTALAÇÃO. AF_10/2020</v>
          </cell>
          <cell r="I2796" t="str">
            <v>UN</v>
          </cell>
          <cell r="J2796" t="str">
            <v>ATRIBUÍDO SÃO PAULO</v>
          </cell>
          <cell r="K2796">
            <v>318.43</v>
          </cell>
        </row>
        <row r="2797">
          <cell r="G2797">
            <v>101902</v>
          </cell>
          <cell r="H2797" t="str">
            <v>CONTATOR TRIPOLAR I NOMINAL 22A - FORNECIMENTO E INSTALAÇÃO. AF_10/2020</v>
          </cell>
          <cell r="I2797" t="str">
            <v>UN</v>
          </cell>
          <cell r="J2797" t="str">
            <v>ATRIBUÍDO SÃO PAULO</v>
          </cell>
          <cell r="K2797">
            <v>391.53</v>
          </cell>
        </row>
        <row r="2798">
          <cell r="G2798">
            <v>101903</v>
          </cell>
          <cell r="H2798" t="str">
            <v>CONTATOR TRIPOLAR I NOMINAL 38A - FORNECIMENTO E INSTALAÇÃO. AF_10/2020</v>
          </cell>
          <cell r="I2798" t="str">
            <v>UN</v>
          </cell>
          <cell r="J2798" t="str">
            <v>ATRIBUÍDO SÃO PAULO</v>
          </cell>
          <cell r="K2798">
            <v>820.89</v>
          </cell>
        </row>
        <row r="2799">
          <cell r="G2799">
            <v>101904</v>
          </cell>
          <cell r="H2799" t="str">
            <v>CONTATOR TRIPOLAR I NOMIMAL 95A - FORNECIMENTO E INSTALAÇÃO. AF_10/2020</v>
          </cell>
          <cell r="I2799" t="str">
            <v>UN</v>
          </cell>
          <cell r="J2799" t="str">
            <v>ATRIBUÍDO SÃO PAULO</v>
          </cell>
          <cell r="K2799">
            <v>3084.14</v>
          </cell>
        </row>
        <row r="2800">
          <cell r="G2800">
            <v>101938</v>
          </cell>
          <cell r="H2800" t="str">
            <v>CAIXA DE PROTEÇÃO PARA MEDIDOR MONOFÁSICO DE EMBUTIR - FORNECIMENTO E INSTALAÇÃO. AF_10/2020</v>
          </cell>
          <cell r="I2800" t="str">
            <v>UN</v>
          </cell>
          <cell r="J2800" t="str">
            <v>COEFICIENTE DE REPRESENTATIVIDADE</v>
          </cell>
          <cell r="K2800">
            <v>76.040000000000006</v>
          </cell>
        </row>
        <row r="2801">
          <cell r="G2801">
            <v>101946</v>
          </cell>
          <cell r="H2801" t="str">
            <v>QUADRO DE MEDIÇÃO GERAL DE ENERGIA PARA 1 MEDIDOR DE SOBREPOR - FORNECIMENTO E INSTALAÇÃO. AF_10/2020</v>
          </cell>
          <cell r="I2801" t="str">
            <v>UN</v>
          </cell>
          <cell r="J2801" t="str">
            <v>COEFICIENTE DE REPRESENTATIVIDADE</v>
          </cell>
          <cell r="K2801">
            <v>111.93</v>
          </cell>
        </row>
        <row r="2802">
          <cell r="G2802">
            <v>91945</v>
          </cell>
          <cell r="H2802" t="str">
            <v>SUPORTE PARAFUSADO COM PLACA DE ENCAIXE 4" X 2" ALTO (2,00 M DO PISO) PARA PONTO ELÉTRICO - FORNECIMENTO E INSTALAÇÃO. AF_12/2015</v>
          </cell>
          <cell r="I2802" t="str">
            <v>UN</v>
          </cell>
          <cell r="J2802" t="str">
            <v>COEFICIENTE DE REPRESENTATIVIDADE</v>
          </cell>
          <cell r="K2802">
            <v>7.41</v>
          </cell>
        </row>
        <row r="2803">
          <cell r="G2803">
            <v>91946</v>
          </cell>
          <cell r="H2803" t="str">
            <v>SUPORTE PARAFUSADO COM PLACA DE ENCAIXE 4" X 2" MÉDIO (1,30 M DO PISO) PARA PONTO ELÉTRICO - FORNECIMENTO E INSTALAÇÃO. AF_12/2015</v>
          </cell>
          <cell r="I2803" t="str">
            <v>UN</v>
          </cell>
          <cell r="J2803" t="str">
            <v>COEFICIENTE DE REPRESENTATIVIDADE</v>
          </cell>
          <cell r="K2803">
            <v>6.26</v>
          </cell>
        </row>
        <row r="2804">
          <cell r="G2804">
            <v>91947</v>
          </cell>
          <cell r="H2804" t="str">
            <v>SUPORTE PARAFUSADO COM PLACA DE ENCAIXE 4" X 2" BAIXO (0,30 M DO PISO) PARA PONTO ELÉTRICO - FORNECIMENTO E INSTALAÇÃO. AF_12/2015</v>
          </cell>
          <cell r="I2804" t="str">
            <v>UN</v>
          </cell>
          <cell r="J2804" t="str">
            <v>COEFICIENTE DE REPRESENTATIVIDADE</v>
          </cell>
          <cell r="K2804">
            <v>5.55</v>
          </cell>
        </row>
        <row r="2805">
          <cell r="G2805">
            <v>91949</v>
          </cell>
          <cell r="H2805" t="str">
            <v>SUPORTE PARAFUSADO COM PLACA DE ENCAIXE 4" X 4" ALTO (2,00 M DO PISO) PARA PONTO ELÉTRICO - FORNECIMENTO E INSTALAÇÃO. AF_12/2015</v>
          </cell>
          <cell r="I2805" t="str">
            <v>UN</v>
          </cell>
          <cell r="J2805" t="str">
            <v>COEFICIENTE DE REPRESENTATIVIDADE</v>
          </cell>
          <cell r="K2805">
            <v>11.52</v>
          </cell>
        </row>
        <row r="2806">
          <cell r="G2806">
            <v>91950</v>
          </cell>
          <cell r="H2806" t="str">
            <v>SUPORTE PARAFUSADO COM PLACA DE ENCAIXE 4" X 4" MÉDIO (1,30 M DO PISO) PARA PONTO ELÉTRICO - FORNECIMENTO E INSTALAÇÃO. AF_12/2015</v>
          </cell>
          <cell r="I2806" t="str">
            <v>UN</v>
          </cell>
          <cell r="J2806" t="str">
            <v>COEFICIENTE DE REPRESENTATIVIDADE</v>
          </cell>
          <cell r="K2806">
            <v>10.130000000000001</v>
          </cell>
        </row>
        <row r="2807">
          <cell r="G2807">
            <v>91951</v>
          </cell>
          <cell r="H2807" t="str">
            <v>SUPORTE PARAFUSADO COM PLACA DE ENCAIXE 4" X 4" BAIXO (0,30 M DO PISO) PARA PONTO ELÉTRICO - FORNECIMENTO E INSTALAÇÃO. AF_12/2015</v>
          </cell>
          <cell r="I2807" t="str">
            <v>UN</v>
          </cell>
          <cell r="J2807" t="str">
            <v>COEFICIENTE DE REPRESENTATIVIDADE</v>
          </cell>
          <cell r="K2807">
            <v>9.3000000000000007</v>
          </cell>
        </row>
        <row r="2808">
          <cell r="G2808">
            <v>91952</v>
          </cell>
          <cell r="H2808" t="str">
            <v>INTERRUPTOR SIMPLES (1 MÓDULO), 10A/250V, SEM SUPORTE E SEM PLACA - FORNECIMENTO E INSTALAÇÃO. AF_12/2015</v>
          </cell>
          <cell r="I2808" t="str">
            <v>UN</v>
          </cell>
          <cell r="J2808" t="str">
            <v>COEFICIENTE DE REPRESENTATIVIDADE</v>
          </cell>
          <cell r="K2808">
            <v>13.77</v>
          </cell>
        </row>
        <row r="2809">
          <cell r="G2809">
            <v>91953</v>
          </cell>
          <cell r="H2809" t="str">
            <v>INTERRUPTOR SIMPLES (1 MÓDULO), 10A/250V, INCLUINDO SUPORTE E PLACA - FORNECIMENTO E INSTALAÇÃO. AF_12/2015</v>
          </cell>
          <cell r="I2809" t="str">
            <v>UN</v>
          </cell>
          <cell r="J2809" t="str">
            <v>COEFICIENTE DE REPRESENTATIVIDADE</v>
          </cell>
          <cell r="K2809">
            <v>20.03</v>
          </cell>
        </row>
        <row r="2810">
          <cell r="G2810">
            <v>91954</v>
          </cell>
          <cell r="H2810" t="str">
            <v>INTERRUPTOR PARALELO (1 MÓDULO), 10A/250V, SEM SUPORTE E SEM PLACA - FORNECIMENTO E INSTALAÇÃO. AF_12/2015</v>
          </cell>
          <cell r="I2810" t="str">
            <v>UN</v>
          </cell>
          <cell r="J2810" t="str">
            <v>COEFICIENTE DE REPRESENTATIVIDADE</v>
          </cell>
          <cell r="K2810">
            <v>18.47</v>
          </cell>
        </row>
        <row r="2811">
          <cell r="G2811">
            <v>91955</v>
          </cell>
          <cell r="H2811" t="str">
            <v>INTERRUPTOR PARALELO (1 MÓDULO), 10A/250V, INCLUINDO SUPORTE E PLACA - FORNECIMENTO E INSTALAÇÃO. AF_12/2015</v>
          </cell>
          <cell r="I2811" t="str">
            <v>UN</v>
          </cell>
          <cell r="J2811" t="str">
            <v>COEFICIENTE DE REPRESENTATIVIDADE</v>
          </cell>
          <cell r="K2811">
            <v>24.73</v>
          </cell>
        </row>
        <row r="2812">
          <cell r="G2812">
            <v>91956</v>
          </cell>
          <cell r="H2812" t="str">
            <v>INTERRUPTOR SIMPLES (1 MÓDULO) COM INTERRUPTOR PARALELO (1 MÓDULO), 10A/250V, SEM SUPORTE E SEM PLACA - FORNECIMENTO E INSTALAÇÃO. AF_12/2015</v>
          </cell>
          <cell r="I2812" t="str">
            <v>UN</v>
          </cell>
          <cell r="J2812" t="str">
            <v>COEFICIENTE DE REPRESENTATIVIDADE</v>
          </cell>
          <cell r="K2812">
            <v>30.13</v>
          </cell>
        </row>
        <row r="2813">
          <cell r="G2813">
            <v>91957</v>
          </cell>
          <cell r="H2813" t="str">
            <v>INTERRUPTOR SIMPLES (1 MÓDULO) COM INTERRUPTOR PARALELO (1 MÓDULO), 10A/250V, INCLUINDO SUPORTE E PLACA - FORNECIMENTO E INSTALAÇÃO. AF_12/2015</v>
          </cell>
          <cell r="I2813" t="str">
            <v>UN</v>
          </cell>
          <cell r="J2813" t="str">
            <v>COEFICIENTE DE REPRESENTATIVIDADE</v>
          </cell>
          <cell r="K2813">
            <v>36.39</v>
          </cell>
        </row>
        <row r="2814">
          <cell r="G2814">
            <v>91958</v>
          </cell>
          <cell r="H2814" t="str">
            <v>INTERRUPTOR SIMPLES (2 MÓDULOS), 10A/250V, SEM SUPORTE E SEM PLACA - FORNECIMENTO E INSTALAÇÃO. AF_12/2015</v>
          </cell>
          <cell r="I2814" t="str">
            <v>UN</v>
          </cell>
          <cell r="J2814" t="str">
            <v>COEFICIENTE DE REPRESENTATIVIDADE</v>
          </cell>
          <cell r="K2814">
            <v>25.46</v>
          </cell>
        </row>
        <row r="2815">
          <cell r="G2815">
            <v>91959</v>
          </cell>
          <cell r="H2815" t="str">
            <v>INTERRUPTOR SIMPLES (2 MÓDULOS), 10A/250V, INCLUINDO SUPORTE E PLACA - FORNECIMENTO E INSTALAÇÃO. AF_12/2015</v>
          </cell>
          <cell r="I2815" t="str">
            <v>UN</v>
          </cell>
          <cell r="J2815" t="str">
            <v>COEFICIENTE DE REPRESENTATIVIDADE</v>
          </cell>
          <cell r="K2815">
            <v>31.72</v>
          </cell>
        </row>
        <row r="2816">
          <cell r="G2816">
            <v>91960</v>
          </cell>
          <cell r="H2816" t="str">
            <v>INTERRUPTOR PARALELO (2 MÓDULOS), 10A/250V, SEM SUPORTE E SEM PLACA - FORNECIMENTO E INSTALAÇÃO. AF_12/2015</v>
          </cell>
          <cell r="I2816" t="str">
            <v>UN</v>
          </cell>
          <cell r="J2816" t="str">
            <v>COEFICIENTE DE REPRESENTATIVIDADE</v>
          </cell>
          <cell r="K2816">
            <v>34.83</v>
          </cell>
        </row>
        <row r="2817">
          <cell r="G2817">
            <v>91961</v>
          </cell>
          <cell r="H2817" t="str">
            <v>INTERRUPTOR PARALELO (2 MÓDULOS), 10A/250V, INCLUINDO SUPORTE E PLACA - FORNECIMENTO E INSTALAÇÃO. AF_12/2015</v>
          </cell>
          <cell r="I2817" t="str">
            <v>UN</v>
          </cell>
          <cell r="J2817" t="str">
            <v>COEFICIENTE DE REPRESENTATIVIDADE</v>
          </cell>
          <cell r="K2817">
            <v>41.09</v>
          </cell>
        </row>
        <row r="2818">
          <cell r="G2818">
            <v>91962</v>
          </cell>
          <cell r="H2818" t="str">
            <v>INTERRUPTOR SIMPLES (1 MÓDULO) COM INTERRUPTOR PARALELO (2 MÓDULOS), 10A/250V, SEM SUPORTE E SEM PLACA - FORNECIMENTO E INSTALAÇÃO. AF_12/2015</v>
          </cell>
          <cell r="I2818" t="str">
            <v>UN</v>
          </cell>
          <cell r="J2818" t="str">
            <v>COEFICIENTE DE REPRESENTATIVIDADE</v>
          </cell>
          <cell r="K2818">
            <v>46.52</v>
          </cell>
        </row>
        <row r="2819">
          <cell r="G2819">
            <v>91963</v>
          </cell>
          <cell r="H2819" t="str">
            <v>INTERRUPTOR SIMPLES (1 MÓDULO) COM INTERRUPTOR PARALELO (2 MÓDULOS), 10A/250V, INCLUINDO SUPORTE E PLACA - FORNECIMENTO E INSTALAÇÃO. AF_12/2015</v>
          </cell>
          <cell r="I2819" t="str">
            <v>UN</v>
          </cell>
          <cell r="J2819" t="str">
            <v>COEFICIENTE DE REPRESENTATIVIDADE</v>
          </cell>
          <cell r="K2819">
            <v>52.78</v>
          </cell>
        </row>
        <row r="2820">
          <cell r="G2820">
            <v>91964</v>
          </cell>
          <cell r="H2820" t="str">
            <v>INTERRUPTOR SIMPLES (2 MÓDULOS) COM INTERRUPTOR PARALELO (1 MÓDULO), 10A/250V, SEM SUPORTE E SEM PLACA - FORNECIMENTO E INSTALAÇÃO. AF_12/2015</v>
          </cell>
          <cell r="I2820" t="str">
            <v>UN</v>
          </cell>
          <cell r="J2820" t="str">
            <v>COEFICIENTE DE REPRESENTATIVIDADE</v>
          </cell>
          <cell r="K2820">
            <v>41.82</v>
          </cell>
        </row>
        <row r="2821">
          <cell r="G2821">
            <v>91965</v>
          </cell>
          <cell r="H2821" t="str">
            <v>INTERRUPTOR SIMPLES (2 MÓDULOS) COM INTERRUPTOR PARALELO (1 MÓDULO), 10A/250V, INCLUINDO SUPORTE E PLACA - FORNECIMENTO E INSTALAÇÃO. AF_12/2015</v>
          </cell>
          <cell r="I2821" t="str">
            <v>UN</v>
          </cell>
          <cell r="J2821" t="str">
            <v>COEFICIENTE DE REPRESENTATIVIDADE</v>
          </cell>
          <cell r="K2821">
            <v>48.08</v>
          </cell>
        </row>
        <row r="2822">
          <cell r="G2822">
            <v>91966</v>
          </cell>
          <cell r="H2822" t="str">
            <v>INTERRUPTOR SIMPLES (3 MÓDULOS), 10A/250V, SEM SUPORTE E SEM PLACA - FORNECIMENTO E INSTALAÇÃO. AF_12/2015</v>
          </cell>
          <cell r="I2822" t="str">
            <v>UN</v>
          </cell>
          <cell r="J2822" t="str">
            <v>COEFICIENTE DE REPRESENTATIVIDADE</v>
          </cell>
          <cell r="K2822">
            <v>37.159999999999997</v>
          </cell>
        </row>
        <row r="2823">
          <cell r="G2823">
            <v>91967</v>
          </cell>
          <cell r="H2823" t="str">
            <v>INTERRUPTOR SIMPLES (3 MÓDULOS), 10A/250V, INCLUINDO SUPORTE E PLACA - FORNECIMENTO E INSTALAÇÃO. AF_12/2015</v>
          </cell>
          <cell r="I2823" t="str">
            <v>UN</v>
          </cell>
          <cell r="J2823" t="str">
            <v>COEFICIENTE DE REPRESENTATIVIDADE</v>
          </cell>
          <cell r="K2823">
            <v>43.42</v>
          </cell>
        </row>
        <row r="2824">
          <cell r="G2824">
            <v>91968</v>
          </cell>
          <cell r="H2824" t="str">
            <v>INTERRUPTOR PARALELO (3 MÓDULOS), 10A/250V, SEM SUPORTE E SEM PLACA - FORNECIMENTO E INSTALAÇÃO. AF_12/2015</v>
          </cell>
          <cell r="I2824" t="str">
            <v>UN</v>
          </cell>
          <cell r="J2824" t="str">
            <v>COEFICIENTE DE REPRESENTATIVIDADE</v>
          </cell>
          <cell r="K2824">
            <v>51.18</v>
          </cell>
        </row>
        <row r="2825">
          <cell r="G2825">
            <v>91969</v>
          </cell>
          <cell r="H2825" t="str">
            <v>INTERRUPTOR PARALELO (3 MÓDULOS), 10A/250V, INCLUINDO SUPORTE E PLACA - FORNECIMENTO E INSTALAÇÃO. AF_12/2015</v>
          </cell>
          <cell r="I2825" t="str">
            <v>UN</v>
          </cell>
          <cell r="J2825" t="str">
            <v>COEFICIENTE DE REPRESENTATIVIDADE</v>
          </cell>
          <cell r="K2825">
            <v>57.44</v>
          </cell>
        </row>
        <row r="2826">
          <cell r="G2826">
            <v>91970</v>
          </cell>
          <cell r="H2826" t="str">
            <v>INTERRUPTOR SIMPLES (3 MÓDULOS) COM INTERRUPTOR PARALELO (1 MÓDULO), 10A/250V, SEM SUPORTE E SEM PLACA - FORNECIMENTO E INSTALAÇÃO. AF_12/2015</v>
          </cell>
          <cell r="I2826" t="str">
            <v>UN</v>
          </cell>
          <cell r="J2826" t="str">
            <v>COEFICIENTE DE REPRESENTATIVIDADE</v>
          </cell>
          <cell r="K2826">
            <v>53.75</v>
          </cell>
        </row>
        <row r="2827">
          <cell r="G2827">
            <v>91971</v>
          </cell>
          <cell r="H2827" t="str">
            <v>INTERRUPTOR SIMPLES (3 MÓDULOS) COM INTERRUPTOR PARALELO (1 MÓDULO), 10A/250V, INCLUINDO SUPORTE E PLACA - FORNECIMENTO E INSTALAÇÃO. AF_12/2015</v>
          </cell>
          <cell r="I2827" t="str">
            <v>UN</v>
          </cell>
          <cell r="J2827" t="str">
            <v>COEFICIENTE DE REPRESENTATIVIDADE</v>
          </cell>
          <cell r="K2827">
            <v>63.88</v>
          </cell>
        </row>
        <row r="2828">
          <cell r="G2828">
            <v>91972</v>
          </cell>
          <cell r="H2828" t="str">
            <v>INTERRUPTOR SIMPLES (2 MÓDULOS) COM INTERRUPTOR PARALELO (2 MÓDULOS), 10A/250V, SEM SUPORTE E SEM PLACA - FORNECIMENTO E INSTALAÇÃO. AF_12/2015</v>
          </cell>
          <cell r="I2828" t="str">
            <v>UN</v>
          </cell>
          <cell r="J2828" t="str">
            <v>COEFICIENTE DE REPRESENTATIVIDADE</v>
          </cell>
          <cell r="K2828">
            <v>58.45</v>
          </cell>
        </row>
        <row r="2829">
          <cell r="G2829">
            <v>91973</v>
          </cell>
          <cell r="H2829" t="str">
            <v>INTERRUPTOR SIMPLES (2 MÓDULOS) COM INTERRUPTOR PARALELO (2 MÓDULOS), 10A/250V, INCLUINDO SUPORTE E PLACA - FORNECIMENTO E INSTALAÇÃO. AF_12/2015</v>
          </cell>
          <cell r="I2829" t="str">
            <v>UN</v>
          </cell>
          <cell r="J2829" t="str">
            <v>COEFICIENTE DE REPRESENTATIVIDADE</v>
          </cell>
          <cell r="K2829">
            <v>68.58</v>
          </cell>
        </row>
        <row r="2830">
          <cell r="G2830">
            <v>91974</v>
          </cell>
          <cell r="H2830" t="str">
            <v>INTERRUPTOR SIMPLES (4 MÓDULOS), 10A/250V, SEM SUPORTE E SEM PLACA - FORNECIMENTO E INSTALAÇÃO. AF_12/2015</v>
          </cell>
          <cell r="I2830" t="str">
            <v>UN</v>
          </cell>
          <cell r="J2830" t="str">
            <v>COEFICIENTE DE REPRESENTATIVIDADE</v>
          </cell>
          <cell r="K2830">
            <v>49.05</v>
          </cell>
        </row>
        <row r="2831">
          <cell r="G2831">
            <v>91975</v>
          </cell>
          <cell r="H2831" t="str">
            <v>INTERRUPTOR SIMPLES (4 MÓDULOS), 10A/250V, INCLUINDO SUPORTE E PLACA - FORNECIMENTO E INSTALAÇÃO. AF_12/2015</v>
          </cell>
          <cell r="I2831" t="str">
            <v>UN</v>
          </cell>
          <cell r="J2831" t="str">
            <v>COEFICIENTE DE REPRESENTATIVIDADE</v>
          </cell>
          <cell r="K2831">
            <v>59.18</v>
          </cell>
        </row>
        <row r="2832">
          <cell r="G2832">
            <v>91976</v>
          </cell>
          <cell r="H2832" t="str">
            <v>INTERRUPTOR SIMPLES (6 MÓDULOS), 10A/250V, SEM SUPORTE E SEM PLACA - FORNECIMENTO E INSTALAÇÃO. AF_12/2015</v>
          </cell>
          <cell r="I2832" t="str">
            <v>UN</v>
          </cell>
          <cell r="J2832" t="str">
            <v>COEFICIENTE DE REPRESENTATIVIDADE</v>
          </cell>
          <cell r="K2832">
            <v>72.5</v>
          </cell>
        </row>
        <row r="2833">
          <cell r="G2833">
            <v>91977</v>
          </cell>
          <cell r="H2833" t="str">
            <v>INTERRUPTOR SIMPLES (6 MÓDULOS), 10A/250V, INCLUINDO SUPORTE E PLACA - FORNECIMENTO E INSTALAÇÃO. AF_12/2015</v>
          </cell>
          <cell r="I2833" t="str">
            <v>UN</v>
          </cell>
          <cell r="J2833" t="str">
            <v>COEFICIENTE DE REPRESENTATIVIDADE</v>
          </cell>
          <cell r="K2833">
            <v>82.63</v>
          </cell>
        </row>
        <row r="2834">
          <cell r="G2834">
            <v>91978</v>
          </cell>
          <cell r="H2834" t="str">
            <v>INTERRUPTOR INTERMEDIÁRIO (1 MÓDULO), 10A/250V, SEM SUPORTE E SEM PLACA - FORNECIMENTO E INSTALAÇÃO. AF_09/2017</v>
          </cell>
          <cell r="I2834" t="str">
            <v>UN</v>
          </cell>
          <cell r="J2834" t="str">
            <v>COEFICIENTE DE REPRESENTATIVIDADE</v>
          </cell>
          <cell r="K2834">
            <v>30.02</v>
          </cell>
        </row>
        <row r="2835">
          <cell r="G2835">
            <v>91979</v>
          </cell>
          <cell r="H2835" t="str">
            <v>INTERRUPTOR INTERMEDIÁRIO (1 MÓDULO), 10A/250V, INCLUINDO SUPORTE E PLACA - FORNECIMENTO E INSTALAÇÃO. AF_09/2017</v>
          </cell>
          <cell r="I2835" t="str">
            <v>UN</v>
          </cell>
          <cell r="J2835" t="str">
            <v>COEFICIENTE DE REPRESENTATIVIDADE</v>
          </cell>
          <cell r="K2835">
            <v>36.28</v>
          </cell>
        </row>
        <row r="2836">
          <cell r="G2836">
            <v>91980</v>
          </cell>
          <cell r="H2836" t="str">
            <v>INTERRUPTOR BIPOLAR (1 MÓDULO), 10A/250V, SEM SUPORTE E SEM PLACA - FORNECIMENTO E INSTALAÇÃO. AF_09/2017</v>
          </cell>
          <cell r="I2836" t="str">
            <v>UN</v>
          </cell>
          <cell r="J2836" t="str">
            <v>COEFICIENTE DE REPRESENTATIVIDADE</v>
          </cell>
          <cell r="K2836">
            <v>28.98</v>
          </cell>
        </row>
        <row r="2837">
          <cell r="G2837">
            <v>91981</v>
          </cell>
          <cell r="H2837" t="str">
            <v>INTERRUPTOR BIPOLAR (1 MÓDULO), 10A/250V, INCLUINDO SUPORTE E PLACA - FORNECIMENTO E INSTALAÇÃO. AF_09/2017</v>
          </cell>
          <cell r="I2837" t="str">
            <v>UN</v>
          </cell>
          <cell r="J2837" t="str">
            <v>COEFICIENTE DE REPRESENTATIVIDADE</v>
          </cell>
          <cell r="K2837">
            <v>35.24</v>
          </cell>
        </row>
        <row r="2838">
          <cell r="G2838">
            <v>91982</v>
          </cell>
          <cell r="H2838" t="str">
            <v>DIMMER ROTATIVO (1 MÓDULO), 220V/600W, SEM SUPORTE E SEM PLACA - FORNECIMENTO E INSTALAÇÃO. AF_09/2017</v>
          </cell>
          <cell r="I2838" t="str">
            <v>UN</v>
          </cell>
          <cell r="J2838" t="str">
            <v>COEFICIENTE DE REPRESENTATIVIDADE</v>
          </cell>
          <cell r="K2838">
            <v>73.930000000000007</v>
          </cell>
        </row>
        <row r="2839">
          <cell r="G2839">
            <v>91983</v>
          </cell>
          <cell r="H2839" t="str">
            <v>DIMMER ROTATIVO (1 MÓDULO), 220V/600W, INCLUINDO SUPORTE E PLACA - FORNECIMENTO E INSTALAÇÃO. AF_09/2017</v>
          </cell>
          <cell r="I2839" t="str">
            <v>UN</v>
          </cell>
          <cell r="J2839" t="str">
            <v>COEFICIENTE DE REPRESENTATIVIDADE</v>
          </cell>
          <cell r="K2839">
            <v>80.19</v>
          </cell>
        </row>
        <row r="2840">
          <cell r="G2840">
            <v>91984</v>
          </cell>
          <cell r="H2840" t="str">
            <v>INTERRUPTOR PULSADOR CAMPAINHA (1 MÓDULO), 10A/250V, SEM SUPORTE E SEM PLACA - FORNECIMENTO E INSTALAÇÃO. AF_09/2017</v>
          </cell>
          <cell r="I2840" t="str">
            <v>UN</v>
          </cell>
          <cell r="J2840" t="str">
            <v>COEFICIENTE DE REPRESENTATIVIDADE</v>
          </cell>
          <cell r="K2840">
            <v>12.81</v>
          </cell>
        </row>
        <row r="2841">
          <cell r="G2841">
            <v>91985</v>
          </cell>
          <cell r="H2841" t="str">
            <v>INTERRUPTOR PULSADOR CAMPAINHA (1 MÓDULO), 10A/250V, INCLUINDO SUPORTE E PLACA - FORNECIMENTO E INSTALAÇÃO. AF_09/2017</v>
          </cell>
          <cell r="I2841" t="str">
            <v>UN</v>
          </cell>
          <cell r="J2841" t="str">
            <v>COEFICIENTE DE REPRESENTATIVIDADE</v>
          </cell>
          <cell r="K2841">
            <v>19.07</v>
          </cell>
        </row>
        <row r="2842">
          <cell r="G2842">
            <v>91986</v>
          </cell>
          <cell r="H2842" t="str">
            <v>CAMPAINHA CIGARRA (1 MÓDULO), 10A/250V, SEM SUPORTE E SEM PLACA - FORNECIMENTO E INSTALAÇÃO. AF_09/2017</v>
          </cell>
          <cell r="I2842" t="str">
            <v>UN</v>
          </cell>
          <cell r="J2842" t="str">
            <v>COEFICIENTE DE REPRESENTATIVIDADE</v>
          </cell>
          <cell r="K2842">
            <v>28.15</v>
          </cell>
        </row>
        <row r="2843">
          <cell r="G2843">
            <v>91987</v>
          </cell>
          <cell r="H2843" t="str">
            <v>CAMPAINHA CIGARRA (1 MÓDULO), 10A/250V, INCLUINDO SUPORTE E PLACA - FORNECIMENTO E INSTALAÇÃO. AF_09/2017</v>
          </cell>
          <cell r="I2843" t="str">
            <v>UN</v>
          </cell>
          <cell r="J2843" t="str">
            <v>COEFICIENTE DE REPRESENTATIVIDADE</v>
          </cell>
          <cell r="K2843">
            <v>34.409999999999997</v>
          </cell>
        </row>
        <row r="2844">
          <cell r="G2844">
            <v>91988</v>
          </cell>
          <cell r="H2844" t="str">
            <v>INTERRUPTOR PULSADOR MINUTERIA (1 MÓDULO), 10A/250V, SEM SUPORTE E SEM PLACA - FORNECIMENTO E INSTALAÇÃO. AF_09/2017</v>
          </cell>
          <cell r="I2844" t="str">
            <v>UN</v>
          </cell>
          <cell r="J2844" t="str">
            <v>COEFICIENTE DE REPRESENTATIVIDADE</v>
          </cell>
          <cell r="K2844">
            <v>16.309999999999999</v>
          </cell>
        </row>
        <row r="2845">
          <cell r="G2845">
            <v>91989</v>
          </cell>
          <cell r="H2845" t="str">
            <v>INTERRUPTOR PULSADOR MINUTERIA (1 MÓDULO), 10A/250V, INCLUINDO SUPORTE E PLACA - FORNECIMENTO E INSTALAÇÃO. AF_09/2017</v>
          </cell>
          <cell r="I2845" t="str">
            <v>UN</v>
          </cell>
          <cell r="J2845" t="str">
            <v>COEFICIENTE DE REPRESENTATIVIDADE</v>
          </cell>
          <cell r="K2845">
            <v>22.57</v>
          </cell>
        </row>
        <row r="2846">
          <cell r="G2846">
            <v>91990</v>
          </cell>
          <cell r="H2846" t="str">
            <v>TOMADA ALTA DE EMBUTIR (1 MÓDULO), 2P+T 10 A, SEM SUPORTE E SEM PLACA - FORNECIMENTO E INSTALAÇÃO. AF_12/2015</v>
          </cell>
          <cell r="I2846" t="str">
            <v>UN</v>
          </cell>
          <cell r="J2846" t="str">
            <v>COEFICIENTE DE REPRESENTATIVIDADE</v>
          </cell>
          <cell r="K2846">
            <v>24.06</v>
          </cell>
        </row>
        <row r="2847">
          <cell r="G2847">
            <v>91991</v>
          </cell>
          <cell r="H2847" t="str">
            <v>TOMADA ALTA DE EMBUTIR (1 MÓDULO), 2P+T 20 A, SEM SUPORTE E SEM PLACA - FORNECIMENTO E INSTALAÇÃO. AF_12/2015</v>
          </cell>
          <cell r="I2847" t="str">
            <v>UN</v>
          </cell>
          <cell r="J2847" t="str">
            <v>COEFICIENTE DE REPRESENTATIVIDADE</v>
          </cell>
          <cell r="K2847">
            <v>25.95</v>
          </cell>
        </row>
        <row r="2848">
          <cell r="G2848">
            <v>91992</v>
          </cell>
          <cell r="H2848" t="str">
            <v>TOMADA ALTA DE EMBUTIR (1 MÓDULO), 2P+T 10 A, INCLUINDO SUPORTE E PLACA - FORNECIMENTO E INSTALAÇÃO. AF_12/2015</v>
          </cell>
          <cell r="I2848" t="str">
            <v>UN</v>
          </cell>
          <cell r="J2848" t="str">
            <v>COEFICIENTE DE REPRESENTATIVIDADE</v>
          </cell>
          <cell r="K2848">
            <v>30.32</v>
          </cell>
        </row>
        <row r="2849">
          <cell r="G2849">
            <v>91993</v>
          </cell>
          <cell r="H2849" t="str">
            <v>TOMADA ALTA DE EMBUTIR (1 MÓDULO), 2P+T 20 A, INCLUINDO SUPORTE E PLACA - FORNECIMENTO E INSTALAÇÃO. AF_12/2015</v>
          </cell>
          <cell r="I2849" t="str">
            <v>UN</v>
          </cell>
          <cell r="J2849" t="str">
            <v>COEFICIENTE DE REPRESENTATIVIDADE</v>
          </cell>
          <cell r="K2849">
            <v>32.21</v>
          </cell>
        </row>
        <row r="2850">
          <cell r="G2850">
            <v>91994</v>
          </cell>
          <cell r="H2850" t="str">
            <v>TOMADA MÉDIA DE EMBUTIR (1 MÓDULO), 2P+T 10 A, SEM SUPORTE E SEM PLACA - FORNECIMENTO E INSTALAÇÃO. AF_12/2015</v>
          </cell>
          <cell r="I2850" t="str">
            <v>UN</v>
          </cell>
          <cell r="J2850" t="str">
            <v>COEFICIENTE DE REPRESENTATIVIDADE</v>
          </cell>
          <cell r="K2850">
            <v>17.489999999999998</v>
          </cell>
        </row>
        <row r="2851">
          <cell r="G2851">
            <v>91995</v>
          </cell>
          <cell r="H2851" t="str">
            <v>TOMADA MÉDIA DE EMBUTIR (1 MÓDULO), 2P+T 20 A, SEM SUPORTE E SEM PLACA - FORNECIMENTO E INSTALAÇÃO. AF_12/2015</v>
          </cell>
          <cell r="I2851" t="str">
            <v>UN</v>
          </cell>
          <cell r="J2851" t="str">
            <v>COEFICIENTE DE REPRESENTATIVIDADE</v>
          </cell>
          <cell r="K2851">
            <v>19.38</v>
          </cell>
        </row>
        <row r="2852">
          <cell r="G2852">
            <v>91996</v>
          </cell>
          <cell r="H2852" t="str">
            <v>TOMADA MÉDIA DE EMBUTIR (1 MÓDULO), 2P+T 10 A, INCLUINDO SUPORTE E PLACA - FORNECIMENTO E INSTALAÇÃO. AF_12/2015</v>
          </cell>
          <cell r="I2852" t="str">
            <v>UN</v>
          </cell>
          <cell r="J2852" t="str">
            <v>COEFICIENTE DE REPRESENTATIVIDADE</v>
          </cell>
          <cell r="K2852">
            <v>23.75</v>
          </cell>
        </row>
        <row r="2853">
          <cell r="G2853">
            <v>91997</v>
          </cell>
          <cell r="H2853" t="str">
            <v>TOMADA MÉDIA DE EMBUTIR (1 MÓDULO), 2P+T 20 A, INCLUINDO SUPORTE E PLACA - FORNECIMENTO E INSTALAÇÃO. AF_12/2015</v>
          </cell>
          <cell r="I2853" t="str">
            <v>UN</v>
          </cell>
          <cell r="J2853" t="str">
            <v>COEFICIENTE DE REPRESENTATIVIDADE</v>
          </cell>
          <cell r="K2853">
            <v>25.64</v>
          </cell>
        </row>
        <row r="2854">
          <cell r="G2854">
            <v>91998</v>
          </cell>
          <cell r="H2854" t="str">
            <v>TOMADA BAIXA DE EMBUTIR (1 MÓDULO), 2P+T 10 A, SEM SUPORTE E SEM PLACA - FORNECIMENTO E INSTALAÇÃO. AF_12/2015</v>
          </cell>
          <cell r="I2854" t="str">
            <v>UN</v>
          </cell>
          <cell r="J2854" t="str">
            <v>COEFICIENTE DE REPRESENTATIVIDADE</v>
          </cell>
          <cell r="K2854">
            <v>14.94</v>
          </cell>
        </row>
        <row r="2855">
          <cell r="G2855">
            <v>91999</v>
          </cell>
          <cell r="H2855" t="str">
            <v>TOMADA BAIXA DE EMBUTIR (1 MÓDULO), 2P+T 20 A, SEM SUPORTE E SEM PLACA - FORNECIMENTO E INSTALAÇÃO. AF_12/2015</v>
          </cell>
          <cell r="I2855" t="str">
            <v>UN</v>
          </cell>
          <cell r="J2855" t="str">
            <v>COEFICIENTE DE REPRESENTATIVIDADE</v>
          </cell>
          <cell r="K2855">
            <v>16.829999999999998</v>
          </cell>
        </row>
        <row r="2856">
          <cell r="G2856">
            <v>92000</v>
          </cell>
          <cell r="H2856" t="str">
            <v>TOMADA BAIXA DE EMBUTIR (1 MÓDULO), 2P+T 10 A, INCLUINDO SUPORTE E PLACA - FORNECIMENTO E INSTALAÇÃO. AF_12/2015</v>
          </cell>
          <cell r="I2856" t="str">
            <v>UN</v>
          </cell>
          <cell r="J2856" t="str">
            <v>COEFICIENTE DE REPRESENTATIVIDADE</v>
          </cell>
          <cell r="K2856">
            <v>21.2</v>
          </cell>
        </row>
        <row r="2857">
          <cell r="G2857">
            <v>92001</v>
          </cell>
          <cell r="H2857" t="str">
            <v>TOMADA BAIXA DE EMBUTIR (1 MÓDULO), 2P+T 20 A, INCLUINDO SUPORTE E PLACA - FORNECIMENTO E INSTALAÇÃO. AF_12/2015</v>
          </cell>
          <cell r="I2857" t="str">
            <v>UN</v>
          </cell>
          <cell r="J2857" t="str">
            <v>COEFICIENTE DE REPRESENTATIVIDADE</v>
          </cell>
          <cell r="K2857">
            <v>23.09</v>
          </cell>
        </row>
        <row r="2858">
          <cell r="G2858">
            <v>92002</v>
          </cell>
          <cell r="H2858" t="str">
            <v>TOMADA MÉDIA DE EMBUTIR (2 MÓDULOS), 2P+T 10 A, SEM SUPORTE E SEM PLACA - FORNECIMENTO E INSTALAÇÃO. AF_12/2015</v>
          </cell>
          <cell r="I2858" t="str">
            <v>UN</v>
          </cell>
          <cell r="J2858" t="str">
            <v>COEFICIENTE DE REPRESENTATIVIDADE</v>
          </cell>
          <cell r="K2858">
            <v>32.869999999999997</v>
          </cell>
        </row>
        <row r="2859">
          <cell r="G2859">
            <v>92003</v>
          </cell>
          <cell r="H2859" t="str">
            <v>TOMADA MÉDIA DE EMBUTIR (2 MÓDULOS), 2P+T 20 A, SEM SUPORTE E SEM PLACA - FORNECIMENTO E INSTALAÇÃO. AF_12/2015</v>
          </cell>
          <cell r="I2859" t="str">
            <v>UN</v>
          </cell>
          <cell r="J2859" t="str">
            <v>COEFICIENTE DE REPRESENTATIVIDADE</v>
          </cell>
          <cell r="K2859">
            <v>36.65</v>
          </cell>
        </row>
        <row r="2860">
          <cell r="G2860">
            <v>92004</v>
          </cell>
          <cell r="H2860" t="str">
            <v>TOMADA MÉDIA DE EMBUTIR (2 MÓDULOS), 2P+T 10 A, INCLUINDO SUPORTE E PLACA - FORNECIMENTO E INSTALAÇÃO. AF_12/2015</v>
          </cell>
          <cell r="I2860" t="str">
            <v>UN</v>
          </cell>
          <cell r="J2860" t="str">
            <v>COEFICIENTE DE REPRESENTATIVIDADE</v>
          </cell>
          <cell r="K2860">
            <v>39.130000000000003</v>
          </cell>
        </row>
        <row r="2861">
          <cell r="G2861">
            <v>92005</v>
          </cell>
          <cell r="H2861" t="str">
            <v>TOMADA MÉDIA DE EMBUTIR (2 MÓDULOS), 2P+T 20 A, INCLUINDO SUPORTE E PLACA - FORNECIMENTO E INSTALAÇÃO. AF_12/2015</v>
          </cell>
          <cell r="I2861" t="str">
            <v>UN</v>
          </cell>
          <cell r="J2861" t="str">
            <v>COEFICIENTE DE REPRESENTATIVIDADE</v>
          </cell>
          <cell r="K2861">
            <v>42.91</v>
          </cell>
        </row>
        <row r="2862">
          <cell r="G2862">
            <v>92006</v>
          </cell>
          <cell r="H2862" t="str">
            <v>TOMADA BAIXA DE EMBUTIR (2 MÓDULOS), 2P+T 10 A, SEM SUPORTE E SEM PLACA - FORNECIMENTO E INSTALAÇÃO. AF_12/2015</v>
          </cell>
          <cell r="I2862" t="str">
            <v>UN</v>
          </cell>
          <cell r="J2862" t="str">
            <v>COEFICIENTE DE REPRESENTATIVIDADE</v>
          </cell>
          <cell r="K2862">
            <v>27.77</v>
          </cell>
        </row>
        <row r="2863">
          <cell r="G2863">
            <v>92007</v>
          </cell>
          <cell r="H2863" t="str">
            <v>TOMADA BAIXA DE EMBUTIR (2 MÓDULOS), 2P+T 20 A, SEM SUPORTE E SEM PLACA - FORNECIMENTO E INSTALAÇÃO. AF_12/2015</v>
          </cell>
          <cell r="I2863" t="str">
            <v>UN</v>
          </cell>
          <cell r="J2863" t="str">
            <v>COEFICIENTE DE REPRESENTATIVIDADE</v>
          </cell>
          <cell r="K2863">
            <v>31.55</v>
          </cell>
        </row>
        <row r="2864">
          <cell r="G2864">
            <v>92008</v>
          </cell>
          <cell r="H2864" t="str">
            <v>TOMADA BAIXA DE EMBUTIR (2 MÓDULOS), 2P+T 10 A, INCLUINDO SUPORTE E PLACA - FORNECIMENTO E INSTALAÇÃO. AF_12/2015</v>
          </cell>
          <cell r="I2864" t="str">
            <v>UN</v>
          </cell>
          <cell r="J2864" t="str">
            <v>COEFICIENTE DE REPRESENTATIVIDADE</v>
          </cell>
          <cell r="K2864">
            <v>34.03</v>
          </cell>
        </row>
        <row r="2865">
          <cell r="G2865">
            <v>92009</v>
          </cell>
          <cell r="H2865" t="str">
            <v>TOMADA BAIXA DE EMBUTIR (2 MÓDULOS), 2P+T 20 A, INCLUINDO SUPORTE E PLACA - FORNECIMENTO E INSTALAÇÃO. AF_12/2015</v>
          </cell>
          <cell r="I2865" t="str">
            <v>UN</v>
          </cell>
          <cell r="J2865" t="str">
            <v>COEFICIENTE DE REPRESENTATIVIDADE</v>
          </cell>
          <cell r="K2865">
            <v>37.81</v>
          </cell>
        </row>
        <row r="2866">
          <cell r="G2866">
            <v>92010</v>
          </cell>
          <cell r="H2866" t="str">
            <v>TOMADA MÉDIA DE EMBUTIR (3 MÓDULOS), 2P+T 10 A, SEM SUPORTE E SEM PLACA - FORNECIMENTO E INSTALAÇÃO. AF_12/2015</v>
          </cell>
          <cell r="I2866" t="str">
            <v>UN</v>
          </cell>
          <cell r="J2866" t="str">
            <v>COEFICIENTE DE REPRESENTATIVIDADE</v>
          </cell>
          <cell r="K2866">
            <v>48.24</v>
          </cell>
        </row>
        <row r="2867">
          <cell r="G2867">
            <v>92011</v>
          </cell>
          <cell r="H2867" t="str">
            <v>TOMADA MÉDIA DE EMBUTIR (3 MÓDULOS), 2P+T 20 A, SEM SUPORTE E SEM PLACA - FORNECIMENTO E INSTALAÇÃO. AF_12/2015</v>
          </cell>
          <cell r="I2867" t="str">
            <v>UN</v>
          </cell>
          <cell r="J2867" t="str">
            <v>COEFICIENTE DE REPRESENTATIVIDADE</v>
          </cell>
          <cell r="K2867">
            <v>53.91</v>
          </cell>
        </row>
        <row r="2868">
          <cell r="G2868">
            <v>92012</v>
          </cell>
          <cell r="H2868" t="str">
            <v>TOMADA MÉDIA DE EMBUTIR (3 MÓDULOS), 2P+T 10 A, INCLUINDO SUPORTE E PLACA - FORNECIMENTO E INSTALAÇÃO. AF_12/2015</v>
          </cell>
          <cell r="I2868" t="str">
            <v>UN</v>
          </cell>
          <cell r="J2868" t="str">
            <v>COEFICIENTE DE REPRESENTATIVIDADE</v>
          </cell>
          <cell r="K2868">
            <v>54.5</v>
          </cell>
        </row>
        <row r="2869">
          <cell r="G2869">
            <v>92013</v>
          </cell>
          <cell r="H2869" t="str">
            <v>TOMADA MÉDIA DE EMBUTIR (3 MÓDULOS), 2P+T 20 A, INCLUINDO SUPORTE E PLACA - FORNECIMENTO E INSTALAÇÃO. AF_12/2015</v>
          </cell>
          <cell r="I2869" t="str">
            <v>UN</v>
          </cell>
          <cell r="J2869" t="str">
            <v>COEFICIENTE DE REPRESENTATIVIDADE</v>
          </cell>
          <cell r="K2869">
            <v>60.17</v>
          </cell>
        </row>
        <row r="2870">
          <cell r="G2870">
            <v>92014</v>
          </cell>
          <cell r="H2870" t="str">
            <v>TOMADA BAIXA DE EMBUTIR (3 MÓDULOS), 2P+T 10 A, SEM SUPORTE E SEM PLACA - FORNECIMENTO E INSTALAÇÃO. AF_12/2015</v>
          </cell>
          <cell r="I2870" t="str">
            <v>UN</v>
          </cell>
          <cell r="J2870" t="str">
            <v>COEFICIENTE DE REPRESENTATIVIDADE</v>
          </cell>
          <cell r="K2870">
            <v>40.590000000000003</v>
          </cell>
        </row>
        <row r="2871">
          <cell r="G2871">
            <v>92015</v>
          </cell>
          <cell r="H2871" t="str">
            <v>TOMADA BAIXA DE EMBUTIR (3 MÓDULOS), 2P+T 20 A, SEM SUPORTE E SEM PLACA - FORNECIMENTO E INSTALAÇÃO. AF_12/2015</v>
          </cell>
          <cell r="I2871" t="str">
            <v>UN</v>
          </cell>
          <cell r="J2871" t="str">
            <v>COEFICIENTE DE REPRESENTATIVIDADE</v>
          </cell>
          <cell r="K2871">
            <v>46.26</v>
          </cell>
        </row>
        <row r="2872">
          <cell r="G2872">
            <v>92016</v>
          </cell>
          <cell r="H2872" t="str">
            <v>TOMADA BAIXA DE EMBUTIR (3 MÓDULOS), 2P+T 10 A, INCLUINDO SUPORTE E PLACA - FORNECIMENTO E INSTALAÇÃO. AF_12/2015</v>
          </cell>
          <cell r="I2872" t="str">
            <v>UN</v>
          </cell>
          <cell r="J2872" t="str">
            <v>COEFICIENTE DE REPRESENTATIVIDADE</v>
          </cell>
          <cell r="K2872">
            <v>46.85</v>
          </cell>
        </row>
        <row r="2873">
          <cell r="G2873">
            <v>92017</v>
          </cell>
          <cell r="H2873" t="str">
            <v>TOMADA BAIXA DE EMBUTIR (3 MÓDULOS), 2P+T 20 A, INCLUINDO SUPORTE E PLACA - FORNECIMENTO E INSTALAÇÃO. AF_12/2015</v>
          </cell>
          <cell r="I2873" t="str">
            <v>UN</v>
          </cell>
          <cell r="J2873" t="str">
            <v>COEFICIENTE DE REPRESENTATIVIDADE</v>
          </cell>
          <cell r="K2873">
            <v>52.52</v>
          </cell>
        </row>
        <row r="2874">
          <cell r="G2874">
            <v>92018</v>
          </cell>
          <cell r="H2874" t="str">
            <v>TOMADA BAIXA DE EMBUTIR (4 MÓDULOS), 2P+T 10 A, SEM SUPORTE E SEM PLACA - FORNECIMENTO E INSTALAÇÃO. AF_12/2015</v>
          </cell>
          <cell r="I2874" t="str">
            <v>UN</v>
          </cell>
          <cell r="J2874" t="str">
            <v>COEFICIENTE DE REPRESENTATIVIDADE</v>
          </cell>
          <cell r="K2874">
            <v>53.77</v>
          </cell>
        </row>
        <row r="2875">
          <cell r="G2875">
            <v>92019</v>
          </cell>
          <cell r="H2875" t="str">
            <v>TOMADA BAIXA DE EMBUTIR (4 MÓDULOS), 2P+T 10 A, INCLUINDO SUPORTE E PLACA - FORNECIMENTO E INSTALAÇÃO. AF_12/2015</v>
          </cell>
          <cell r="I2875" t="str">
            <v>UN</v>
          </cell>
          <cell r="J2875" t="str">
            <v>COEFICIENTE DE REPRESENTATIVIDADE</v>
          </cell>
          <cell r="K2875">
            <v>63.9</v>
          </cell>
        </row>
        <row r="2876">
          <cell r="G2876">
            <v>92020</v>
          </cell>
          <cell r="H2876" t="str">
            <v>TOMADA BAIXA DE EMBUTIR (6 MÓDULOS), 2P+T 10 A, SEM SUPORTE E SEM PLACA - FORNECIMENTO E INSTALAÇÃO. AF_12/2015</v>
          </cell>
          <cell r="I2876" t="str">
            <v>UN</v>
          </cell>
          <cell r="J2876" t="str">
            <v>COEFICIENTE DE REPRESENTATIVIDADE</v>
          </cell>
          <cell r="K2876">
            <v>79.59</v>
          </cell>
        </row>
        <row r="2877">
          <cell r="G2877">
            <v>92021</v>
          </cell>
          <cell r="H2877" t="str">
            <v>TOMADA BAIXA DE EMBUTIR (6 MÓDULOS), 2P+T 10 A, INCLUINDO SUPORTE E PLACA - FORNECIMENTO E INSTALAÇÃO. AF_12/2015</v>
          </cell>
          <cell r="I2877" t="str">
            <v>UN</v>
          </cell>
          <cell r="J2877" t="str">
            <v>COEFICIENTE DE REPRESENTATIVIDADE</v>
          </cell>
          <cell r="K2877">
            <v>89.72</v>
          </cell>
        </row>
        <row r="2878">
          <cell r="G2878">
            <v>92022</v>
          </cell>
          <cell r="H2878" t="str">
            <v>INTERRUPTOR SIMPLES (1 MÓDULO) COM 1 TOMADA DE EMBUTIR 2P+T 10 A,  SEM SUPORTE E SEM PLACA - FORNECIMENTO E INSTALAÇÃO. AF_12/2015</v>
          </cell>
          <cell r="I2878" t="str">
            <v>UN</v>
          </cell>
          <cell r="J2878" t="str">
            <v>COEFICIENTE DE REPRESENTATIVIDADE</v>
          </cell>
          <cell r="K2878">
            <v>29.15</v>
          </cell>
        </row>
        <row r="2879">
          <cell r="G2879">
            <v>92023</v>
          </cell>
          <cell r="H2879" t="str">
            <v>INTERRUPTOR SIMPLES (1 MÓDULO) COM 1 TOMADA DE EMBUTIR 2P+T 10 A,  INCLUINDO SUPORTE E PLACA - FORNECIMENTO E INSTALAÇÃO. AF_12/2015</v>
          </cell>
          <cell r="I2879" t="str">
            <v>UN</v>
          </cell>
          <cell r="J2879" t="str">
            <v>COEFICIENTE DE REPRESENTATIVIDADE</v>
          </cell>
          <cell r="K2879">
            <v>35.409999999999997</v>
          </cell>
        </row>
        <row r="2880">
          <cell r="G2880">
            <v>92024</v>
          </cell>
          <cell r="H2880" t="str">
            <v>INTERRUPTOR SIMPLES (1 MÓDULO) COM 2 TOMADAS DE EMBUTIR 2P+T 10 A,  SEM SUPORTE E SEM PLACA - FORNECIMENTO E INSTALAÇÃO. AF_12/2015</v>
          </cell>
          <cell r="I2880" t="str">
            <v>UN</v>
          </cell>
          <cell r="J2880" t="str">
            <v>COEFICIENTE DE REPRESENTATIVIDADE</v>
          </cell>
          <cell r="K2880">
            <v>44.56</v>
          </cell>
        </row>
        <row r="2881">
          <cell r="G2881">
            <v>92025</v>
          </cell>
          <cell r="H2881" t="str">
            <v>INTERRUPTOR SIMPLES (1 MÓDULO) COM 2 TOMADAS DE EMBUTIR 2P+T 10 A,  INCLUINDO SUPORTE E PLACA - FORNECIMENTO E INSTALAÇÃO. AF_12/2015</v>
          </cell>
          <cell r="I2881" t="str">
            <v>UN</v>
          </cell>
          <cell r="J2881" t="str">
            <v>COEFICIENTE DE REPRESENTATIVIDADE</v>
          </cell>
          <cell r="K2881">
            <v>50.82</v>
          </cell>
        </row>
        <row r="2882">
          <cell r="G2882">
            <v>92026</v>
          </cell>
          <cell r="H2882" t="str">
            <v>INTERRUPTOR SIMPLES (2 MÓDULOS) COM 1 TOMADA DE EMBUTIR 2P+T 10 A,  SEM SUPORTE E SEM PLACA - FORNECIMENTO E INSTALAÇÃO. AF_12/2015</v>
          </cell>
          <cell r="I2882" t="str">
            <v>UN</v>
          </cell>
          <cell r="J2882" t="str">
            <v>COEFICIENTE DE REPRESENTATIVIDADE</v>
          </cell>
          <cell r="K2882">
            <v>40.840000000000003</v>
          </cell>
        </row>
        <row r="2883">
          <cell r="G2883">
            <v>92027</v>
          </cell>
          <cell r="H2883" t="str">
            <v>INTERRUPTOR SIMPLES (2 MÓDULOS) COM 1 TOMADA DE EMBUTIR 2P+T 10 A,  INCLUINDO SUPORTE E PLACA - FORNECIMENTO E INSTALAÇÃO. AF_12/2015</v>
          </cell>
          <cell r="I2883" t="str">
            <v>UN</v>
          </cell>
          <cell r="J2883" t="str">
            <v>COEFICIENTE DE REPRESENTATIVIDADE</v>
          </cell>
          <cell r="K2883">
            <v>47.1</v>
          </cell>
        </row>
        <row r="2884">
          <cell r="G2884">
            <v>92028</v>
          </cell>
          <cell r="H2884" t="str">
            <v>INTERRUPTOR PARALELO (1 MÓDULO) COM 1 TOMADA DE EMBUTIR 2P+T 10 A,  SEM SUPORTE E SEM PLACA - FORNECIMENTO E INSTALAÇÃO. AF_12/2015</v>
          </cell>
          <cell r="I2884" t="str">
            <v>UN</v>
          </cell>
          <cell r="J2884" t="str">
            <v>COEFICIENTE DE REPRESENTATIVIDADE</v>
          </cell>
          <cell r="K2884">
            <v>33.85</v>
          </cell>
        </row>
        <row r="2885">
          <cell r="G2885">
            <v>92029</v>
          </cell>
          <cell r="H2885" t="str">
            <v>INTERRUPTOR PARALELO (1 MÓDULO) COM 1 TOMADA DE EMBUTIR 2P+T 10 A,  INCLUINDO SUPORTE E PLACA - FORNECIMENTO E INSTALAÇÃO. AF_12/2015</v>
          </cell>
          <cell r="I2885" t="str">
            <v>UN</v>
          </cell>
          <cell r="J2885" t="str">
            <v>COEFICIENTE DE REPRESENTATIVIDADE</v>
          </cell>
          <cell r="K2885">
            <v>40.11</v>
          </cell>
        </row>
        <row r="2886">
          <cell r="G2886">
            <v>92030</v>
          </cell>
          <cell r="H2886" t="str">
            <v>INTERRUPTOR PARALELO (1 MÓDULO) COM 2 TOMADAS DE EMBUTIR 2P+T 10 A,  SEM SUPORTE E SEM PLACA - FORNECIMENTO E INSTALAÇÃO. AF_12/2015</v>
          </cell>
          <cell r="I2886" t="str">
            <v>UN</v>
          </cell>
          <cell r="J2886" t="str">
            <v>COEFICIENTE DE REPRESENTATIVIDADE</v>
          </cell>
          <cell r="K2886">
            <v>49.22</v>
          </cell>
        </row>
        <row r="2887">
          <cell r="G2887">
            <v>92031</v>
          </cell>
          <cell r="H2887" t="str">
            <v>INTERRUPTOR PARALELO (1 MÓDULO) COM 2 TOMADAS DE EMBUTIR 2P+T 10 A,  INCLUINDO SUPORTE E PLACA - FORNECIMENTO E INSTALAÇÃO. AF_12/2015</v>
          </cell>
          <cell r="I2887" t="str">
            <v>UN</v>
          </cell>
          <cell r="J2887" t="str">
            <v>COEFICIENTE DE REPRESENTATIVIDADE</v>
          </cell>
          <cell r="K2887">
            <v>55.48</v>
          </cell>
        </row>
        <row r="2888">
          <cell r="G2888">
            <v>92032</v>
          </cell>
          <cell r="H2888" t="str">
            <v>INTERRUPTOR PARALELO (2 MÓDULOS) COM 1 TOMADA DE EMBUTIR 2P+T 10 A,  SEM SUPORTE E SEM PLACA - FORNECIMENTO E INSTALAÇÃO. AF_12/2015</v>
          </cell>
          <cell r="I2888" t="str">
            <v>UN</v>
          </cell>
          <cell r="J2888" t="str">
            <v>COEFICIENTE DE REPRESENTATIVIDADE</v>
          </cell>
          <cell r="K2888">
            <v>50.2</v>
          </cell>
        </row>
        <row r="2889">
          <cell r="G2889">
            <v>92033</v>
          </cell>
          <cell r="H2889" t="str">
            <v>INTERRUPTOR PARALELO (2 MÓDULOS) COM 1 TOMADA DE EMBUTIR 2P+T 10 A,  INCLUINDO SUPORTE E PLACA - FORNECIMENTO E INSTALAÇÃO. AF_12/2015</v>
          </cell>
          <cell r="I2889" t="str">
            <v>UN</v>
          </cell>
          <cell r="J2889" t="str">
            <v>COEFICIENTE DE REPRESENTATIVIDADE</v>
          </cell>
          <cell r="K2889">
            <v>56.46</v>
          </cell>
        </row>
        <row r="2890">
          <cell r="G2890">
            <v>92034</v>
          </cell>
          <cell r="H2890" t="str">
            <v>INTERRUPTOR SIMPLES (1 MÓDULO), INTERRUPTOR PARALELO (1 MÓDULO) E 1 TOMADA DE EMBUTIR 2P+T 10 A,  SEM SUPORTE E SEM PLACA - FORNECIMENTO E INSTALAÇÃO. AF_12/2015</v>
          </cell>
          <cell r="I2890" t="str">
            <v>UN</v>
          </cell>
          <cell r="J2890" t="str">
            <v>COEFICIENTE DE REPRESENTATIVIDADE</v>
          </cell>
          <cell r="K2890">
            <v>45.54</v>
          </cell>
        </row>
        <row r="2891">
          <cell r="G2891">
            <v>92035</v>
          </cell>
          <cell r="H2891" t="str">
            <v>INTERRUPTOR SIMPLES (1 MÓDULO), INTERRUPTOR PARALELO (1 MÓDULO) E 1 TOMADA DE EMBUTIR 2P+T 10 A,  INCLUINDO SUPORTE E PLACA - FORNECIMENTO E INSTALAÇÃO. AF_12/2015</v>
          </cell>
          <cell r="I2891" t="str">
            <v>UN</v>
          </cell>
          <cell r="J2891" t="str">
            <v>COEFICIENTE DE REPRESENTATIVIDADE</v>
          </cell>
          <cell r="K2891">
            <v>51.8</v>
          </cell>
        </row>
        <row r="2892">
          <cell r="G2892">
            <v>97583</v>
          </cell>
          <cell r="H2892" t="str">
            <v>LUMINÁRIA TIPO CALHA, DE SOBREPOR, COM 1 LÂMPADA TUBULAR FLUORESCENTE DE 18 W, COM REATOR DE PARTIDA RÁPIDA - FORNECIMENTO E INSTALAÇÃO. AF_02/2020</v>
          </cell>
          <cell r="I2892" t="str">
            <v>UN</v>
          </cell>
          <cell r="J2892" t="str">
            <v>ATRIBUÍDO SÃO PAULO</v>
          </cell>
          <cell r="K2892">
            <v>76</v>
          </cell>
        </row>
        <row r="2893">
          <cell r="G2893">
            <v>97584</v>
          </cell>
          <cell r="H2893" t="str">
            <v>LUMINÁRIA TIPO CALHA, DE SOBREPOR, COM 1 LÂMPADA TUBULAR FLUORESCENTE DE 36 W, COM REATOR DE PARTIDA RÁPIDA - FORNECIMENTO E INSTALAÇÃO. AF_02/2020</v>
          </cell>
          <cell r="I2893" t="str">
            <v>UN</v>
          </cell>
          <cell r="J2893" t="str">
            <v>ATRIBUÍDO SÃO PAULO</v>
          </cell>
          <cell r="K2893">
            <v>107.61</v>
          </cell>
        </row>
        <row r="2894">
          <cell r="G2894">
            <v>97585</v>
          </cell>
          <cell r="H2894" t="str">
            <v>LUMINÁRIA TIPO CALHA, DE SOBREPOR, COM 2 LÂMPADAS TUBULARES FLUORESCENTES DE 18 W, COM REATOR DE PARTIDA RÁPIDA - FORNECIMENTO E INSTALAÇÃO. AF_02/2020</v>
          </cell>
          <cell r="I2894" t="str">
            <v>UN</v>
          </cell>
          <cell r="J2894" t="str">
            <v>ATRIBUÍDO SÃO PAULO</v>
          </cell>
          <cell r="K2894">
            <v>102.95</v>
          </cell>
        </row>
        <row r="2895">
          <cell r="G2895">
            <v>97586</v>
          </cell>
          <cell r="H2895" t="str">
            <v>LUMINÁRIA TIPO CALHA, DE SOBREPOR, COM 2 LÂMPADAS TUBULARES FLUORESCENTES DE 36 W, COM REATOR DE PARTIDA RÁPIDA - FORNECIMENTO E INSTALAÇÃO. AF_02/2020</v>
          </cell>
          <cell r="I2895" t="str">
            <v>UN</v>
          </cell>
          <cell r="J2895" t="str">
            <v>ATRIBUÍDO SÃO PAULO</v>
          </cell>
          <cell r="K2895">
            <v>141.13</v>
          </cell>
        </row>
        <row r="2896">
          <cell r="G2896">
            <v>97587</v>
          </cell>
          <cell r="H2896" t="str">
            <v>LUMINÁRIA TIPO CALHA, DE EMBUTIR, COM 2 LÂMPADAS FLUORESCENTES DE 14 W, COM REATOR DE PARTIDA RÁPIDA - FORNECIMENTO E INSTALAÇÃO. AF_02/2020</v>
          </cell>
          <cell r="I2896" t="str">
            <v>UN</v>
          </cell>
          <cell r="J2896" t="str">
            <v>ATRIBUÍDO SÃO PAULO</v>
          </cell>
          <cell r="K2896">
            <v>261.08</v>
          </cell>
        </row>
        <row r="2897">
          <cell r="G2897">
            <v>97589</v>
          </cell>
          <cell r="H2897" t="str">
            <v>LUMINÁRIA TIPO PLAFON EM PLÁSTICO, DE SOBREPOR, COM 1 LÂMPADA FLUORESCENTE DE 15 W, SEM REATOR - FORNECIMENTO E INSTALAÇÃO. AF_02/2020</v>
          </cell>
          <cell r="I2897" t="str">
            <v>UN</v>
          </cell>
          <cell r="J2897" t="str">
            <v>ATRIBUÍDO SÃO PAULO</v>
          </cell>
          <cell r="K2897">
            <v>32.11</v>
          </cell>
        </row>
        <row r="2898">
          <cell r="G2898">
            <v>97590</v>
          </cell>
          <cell r="H2898" t="str">
            <v>LUMINÁRIA TIPO PLAFON REDONDO COM VIDRO FOSCO, DE SOBREPOR, COM 1 LÂMPADA FLUORESCENTE DE 15 W, SEM REATOR - FORNECIMENTO E INSTALAÇÃO. AF_02/2020</v>
          </cell>
          <cell r="I2898" t="str">
            <v>UN</v>
          </cell>
          <cell r="J2898" t="str">
            <v>ATRIBUÍDO SÃO PAULO</v>
          </cell>
          <cell r="K2898">
            <v>84.86</v>
          </cell>
        </row>
        <row r="2899">
          <cell r="G2899">
            <v>97591</v>
          </cell>
          <cell r="H2899" t="str">
            <v>LUMINÁRIA TIPO PLAFON REDONDO COM VIDRO FOSCO, DE SOBREPOR, COM 2 LÂMPADAS FLUORESCENTES DE 15 W, SEM REATOR - FORNECIMENTO E INSTALAÇÃO. AF_02/2020</v>
          </cell>
          <cell r="I2899" t="str">
            <v>UN</v>
          </cell>
          <cell r="J2899" t="str">
            <v>ATRIBUÍDO SÃO PAULO</v>
          </cell>
          <cell r="K2899">
            <v>110.16</v>
          </cell>
        </row>
        <row r="2900">
          <cell r="G2900">
            <v>97592</v>
          </cell>
          <cell r="H2900" t="str">
            <v>LUMINÁRIA TIPO PLAFON, DE SOBREPOR, COM 1 LÂMPADA LED DE 12/13 W, SEM REATOR - FORNECIMENTO E INSTALAÇÃO. AF_02/2020</v>
          </cell>
          <cell r="I2900" t="str">
            <v>UN</v>
          </cell>
          <cell r="J2900" t="str">
            <v>COEFICIENTE DE REPRESENTATIVIDADE</v>
          </cell>
          <cell r="K2900">
            <v>36.6</v>
          </cell>
        </row>
        <row r="2901">
          <cell r="G2901">
            <v>97593</v>
          </cell>
          <cell r="H2901" t="str">
            <v>LUMINÁRIA TIPO SPOT, DE SOBREPOR, COM 1 LÂMPADA FLUORESCENTE DE 15 W, SEM REATOR - FORNECIMENTO E INSTALAÇÃO. AF_02/2020</v>
          </cell>
          <cell r="I2901" t="str">
            <v>UN</v>
          </cell>
          <cell r="J2901" t="str">
            <v>ATRIBUÍDO SÃO PAULO</v>
          </cell>
          <cell r="K2901">
            <v>126.07</v>
          </cell>
        </row>
        <row r="2902">
          <cell r="G2902">
            <v>97594</v>
          </cell>
          <cell r="H2902" t="str">
            <v>LUMINÁRIA TIPO SPOT, DE SOBREPOR, COM 2 LÂMPADAS FLUORESCENTES DE 15 W, SEM REATOR - FORNECIMENTO E INSTALAÇÃO. AF_02/2020</v>
          </cell>
          <cell r="I2902" t="str">
            <v>UN</v>
          </cell>
          <cell r="J2902" t="str">
            <v>ATRIBUÍDO SÃO PAULO</v>
          </cell>
          <cell r="K2902">
            <v>111.67</v>
          </cell>
        </row>
        <row r="2903">
          <cell r="G2903">
            <v>97595</v>
          </cell>
          <cell r="H2903" t="str">
            <v>SENSOR DE PRESENÇA COM FOTOCÉLULA, FIXAÇÃO EM PAREDE - FORNECIMENTO E INSTALAÇÃO. AF_02/2020</v>
          </cell>
          <cell r="I2903" t="str">
            <v>UN</v>
          </cell>
          <cell r="J2903" t="str">
            <v>ATRIBUÍDO SÃO PAULO</v>
          </cell>
          <cell r="K2903">
            <v>89.4</v>
          </cell>
        </row>
        <row r="2904">
          <cell r="G2904">
            <v>97596</v>
          </cell>
          <cell r="H2904" t="str">
            <v>SENSOR DE PRESENÇA SEM FOTOCÉLULA, FIXAÇÃO EM PAREDE - FORNECIMENTO E INSTALAÇÃO. AF_02/2020</v>
          </cell>
          <cell r="I2904" t="str">
            <v>UN</v>
          </cell>
          <cell r="J2904" t="str">
            <v>ATRIBUÍDO SÃO PAULO</v>
          </cell>
          <cell r="K2904">
            <v>60.9</v>
          </cell>
        </row>
        <row r="2905">
          <cell r="G2905">
            <v>97597</v>
          </cell>
          <cell r="H2905" t="str">
            <v>SENSOR DE PRESENÇA COM FOTOCÉLULA, FIXAÇÃO EM TETO - FORNECIMENTO E INSTALAÇÃO. AF_02/2020</v>
          </cell>
          <cell r="I2905" t="str">
            <v>UN</v>
          </cell>
          <cell r="J2905" t="str">
            <v>ATRIBUÍDO SÃO PAULO</v>
          </cell>
          <cell r="K2905">
            <v>61.78</v>
          </cell>
        </row>
        <row r="2906">
          <cell r="G2906">
            <v>97598</v>
          </cell>
          <cell r="H2906" t="str">
            <v>SENSOR DE PRESENÇA SEM FOTOCÉLULA, FIXAÇÃO EM TETO - FORNECIMENTO E INSTALAÇÃO. AF_02/2020</v>
          </cell>
          <cell r="I2906" t="str">
            <v>UN</v>
          </cell>
          <cell r="J2906" t="str">
            <v>ATRIBUÍDO SÃO PAULO</v>
          </cell>
          <cell r="K2906">
            <v>58.14</v>
          </cell>
        </row>
        <row r="2907">
          <cell r="G2907">
            <v>97599</v>
          </cell>
          <cell r="H2907" t="str">
            <v>LUMINÁRIA DE EMERGÊNCIA, COM 30 LÂMPADAS LED DE 2 W, SEM REATOR - FORNECIMENTO E INSTALAÇÃO. AF_02/2020</v>
          </cell>
          <cell r="I2907" t="str">
            <v>UN</v>
          </cell>
          <cell r="J2907" t="str">
            <v>COEFICIENTE DE REPRESENTATIVIDADE</v>
          </cell>
          <cell r="K2907">
            <v>29.41</v>
          </cell>
        </row>
        <row r="2908">
          <cell r="G2908">
            <v>97609</v>
          </cell>
          <cell r="H2908" t="str">
            <v>LÂMPADA COMPACTA DE LED 6 W, BASE E27 - FORNECIMENTO E INSTALAÇÃO. AF_02/2020</v>
          </cell>
          <cell r="I2908" t="str">
            <v>UN</v>
          </cell>
          <cell r="J2908" t="str">
            <v>COEFICIENTE DE REPRESENTATIVIDADE</v>
          </cell>
          <cell r="K2908">
            <v>15.33</v>
          </cell>
        </row>
        <row r="2909">
          <cell r="G2909">
            <v>97610</v>
          </cell>
          <cell r="H2909" t="str">
            <v>LÂMPADA COMPACTA DE LED 10 W, BASE E27 - FORNECIMENTO E INSTALAÇÃO. AF_02/2020</v>
          </cell>
          <cell r="I2909" t="str">
            <v>UN</v>
          </cell>
          <cell r="J2909" t="str">
            <v>COEFICIENTE DE REPRESENTATIVIDADE</v>
          </cell>
          <cell r="K2909">
            <v>16.62</v>
          </cell>
        </row>
        <row r="2910">
          <cell r="G2910">
            <v>97611</v>
          </cell>
          <cell r="H2910" t="str">
            <v>LÂMPADA COMPACTA FLUORESCENTE DE 15 W, BASE E27 - FORNECIMENTO E INSTALAÇÃO. AF_02/2020</v>
          </cell>
          <cell r="I2910" t="str">
            <v>UN</v>
          </cell>
          <cell r="J2910" t="str">
            <v>COEFICIENTE DE REPRESENTATIVIDADE</v>
          </cell>
          <cell r="K2910">
            <v>18.66</v>
          </cell>
        </row>
        <row r="2911">
          <cell r="G2911">
            <v>97612</v>
          </cell>
          <cell r="H2911" t="str">
            <v>LÂMPADA COMPACTA FLUORESCENTE DE 20 W, BASE E27 - FORNECIMENTO E INSTALAÇÃO. AF_02/2020</v>
          </cell>
          <cell r="I2911" t="str">
            <v>UN</v>
          </cell>
          <cell r="J2911" t="str">
            <v>COEFICIENTE DE REPRESENTATIVIDADE</v>
          </cell>
          <cell r="K2911">
            <v>20.34</v>
          </cell>
        </row>
        <row r="2912">
          <cell r="G2912">
            <v>97613</v>
          </cell>
          <cell r="H2912" t="str">
            <v>LÂMPADA COMPACTA DE VAPOR MERCURIO 125 W, BASE E27 - FORNECIMENTO E INSTALAÇÃO. AF_02/2020</v>
          </cell>
          <cell r="I2912" t="str">
            <v>UN</v>
          </cell>
          <cell r="J2912" t="str">
            <v>COEFICIENTE DE REPRESENTATIVIDADE</v>
          </cell>
          <cell r="K2912">
            <v>25.91</v>
          </cell>
        </row>
        <row r="2913">
          <cell r="G2913">
            <v>97614</v>
          </cell>
          <cell r="H2913" t="str">
            <v>LÂMPADA COMPACTA DE VAPOR METÁLICO OVOIDE 150 W, BASE E27 - FORNECIMENTO E INSTALAÇÃO. AF_02/2020</v>
          </cell>
          <cell r="I2913" t="str">
            <v>UN</v>
          </cell>
          <cell r="J2913" t="str">
            <v>COEFICIENTE DE REPRESENTATIVIDADE</v>
          </cell>
          <cell r="K2913">
            <v>46.01</v>
          </cell>
        </row>
        <row r="2914">
          <cell r="G2914">
            <v>97615</v>
          </cell>
          <cell r="H2914" t="str">
            <v>LÂMPADA TUBULAR FLUORESCENTE T8 DE 16/18 W, BASE G13 - FORNECIMENTO E INSTALAÇÃO. AF_02/2020_P</v>
          </cell>
          <cell r="I2914" t="str">
            <v>UN</v>
          </cell>
          <cell r="J2914" t="str">
            <v>ATRIBUÍDO SÃO PAULO</v>
          </cell>
          <cell r="K2914">
            <v>45.8</v>
          </cell>
        </row>
        <row r="2915">
          <cell r="G2915">
            <v>97616</v>
          </cell>
          <cell r="H2915" t="str">
            <v>LÂMPADA TUBULAR FLUORESCENTE T8 DE 32/36 W, BASE G13 - FORNECIMENTO E INSTALAÇÃO. AF_02/2020_P</v>
          </cell>
          <cell r="I2915" t="str">
            <v>UN</v>
          </cell>
          <cell r="J2915" t="str">
            <v>ATRIBUÍDO SÃO PAULO</v>
          </cell>
          <cell r="K2915">
            <v>53.04</v>
          </cell>
        </row>
        <row r="2916">
          <cell r="G2916">
            <v>97617</v>
          </cell>
          <cell r="H2916" t="str">
            <v>LÂMPADA TUBULAR FLUORESCENTE T10 DE 20/40 W, BASE G13 - FORNECIMENTO E INSTALAÇÃO. AF_02/2020_P</v>
          </cell>
          <cell r="I2916" t="str">
            <v>UN</v>
          </cell>
          <cell r="J2916" t="str">
            <v>ATRIBUÍDO SÃO PAULO</v>
          </cell>
          <cell r="K2916">
            <v>52.78</v>
          </cell>
        </row>
        <row r="2917">
          <cell r="G2917">
            <v>97618</v>
          </cell>
          <cell r="H2917" t="str">
            <v>LÂMPADA TUBULAR FLUORESCENTE T5 DE 14 W, BASE G13 - FORNECIMENTO E INSTALAÇÃO. AF_02/2020_P</v>
          </cell>
          <cell r="I2917" t="str">
            <v>UN</v>
          </cell>
          <cell r="J2917" t="str">
            <v>ATRIBUÍDO SÃO PAULO</v>
          </cell>
          <cell r="K2917">
            <v>48.16</v>
          </cell>
        </row>
        <row r="2918">
          <cell r="G2918">
            <v>100902</v>
          </cell>
          <cell r="H2918" t="str">
            <v>LÂMPADA TUBULAR LED DE 9/10 W, BASE G13 - FORNECIMENTO E INSTALAÇÃO. AF_02/2020_P</v>
          </cell>
          <cell r="I2918" t="str">
            <v>UN</v>
          </cell>
          <cell r="J2918" t="str">
            <v>COEFICIENTE DE REPRESENTATIVIDADE</v>
          </cell>
          <cell r="K2918">
            <v>24.53</v>
          </cell>
        </row>
        <row r="2919">
          <cell r="G2919">
            <v>100903</v>
          </cell>
          <cell r="H2919" t="str">
            <v>LÂMPADA TUBULAR LED DE 18/20 W, BASE G13 - FORNECIMENTO E INSTALAÇÃO. AF_02/2020_P</v>
          </cell>
          <cell r="I2919" t="str">
            <v>UN</v>
          </cell>
          <cell r="J2919" t="str">
            <v>COEFICIENTE DE REPRESENTATIVIDADE</v>
          </cell>
          <cell r="K2919">
            <v>30.24</v>
          </cell>
        </row>
        <row r="2920">
          <cell r="G2920">
            <v>100904</v>
          </cell>
          <cell r="H2920" t="str">
            <v>LUMINÁRIA TIPO CALHA, DE SOBREPOR, COM 1 LÂMPADA TUBULAR FLUORESCENTE DE 20 W, COM REATOR DE PARTIDA CONVENCIONAL - FORNECIMENTO E INSTALAÇÃO. AF_02/2020</v>
          </cell>
          <cell r="I2920" t="str">
            <v>UN</v>
          </cell>
          <cell r="J2920" t="str">
            <v>ATRIBUÍDO SÃO PAULO</v>
          </cell>
          <cell r="K2920">
            <v>76</v>
          </cell>
        </row>
        <row r="2921">
          <cell r="G2921">
            <v>100905</v>
          </cell>
          <cell r="H2921" t="str">
            <v>LUMINÁRIA DUPLA TIPO CALHA, DE SOBREPOR, COM 4 LÂMPADAS TUBULARES FLUORESCENTES DE 18 W,COM REATORES DE PARTIDA RÁPIDA - FORNECIMENTO E INSTALAÇÃO. AF_02/2020</v>
          </cell>
          <cell r="I2921" t="str">
            <v>UN</v>
          </cell>
          <cell r="J2921" t="str">
            <v>ATRIBUÍDO SÃO PAULO</v>
          </cell>
          <cell r="K2921">
            <v>205.91</v>
          </cell>
        </row>
        <row r="2922">
          <cell r="G2922">
            <v>100906</v>
          </cell>
          <cell r="H2922" t="str">
            <v>LUMINÁRIA DUPLA TIPO CALHA, DE SOBREPOR, COM 4 LÂMPADAS TUBULARES FLUORESCENTES DE 36 W, COM REATORES DE PARTIDA RÁPIDA -FORNECIMENTO E INSTALAÇÃO. AF_02/2020</v>
          </cell>
          <cell r="I2922" t="str">
            <v>UN</v>
          </cell>
          <cell r="J2922" t="str">
            <v>ATRIBUÍDO SÃO PAULO</v>
          </cell>
          <cell r="K2922">
            <v>282.27</v>
          </cell>
        </row>
        <row r="2923">
          <cell r="G2923">
            <v>100919</v>
          </cell>
          <cell r="H2923" t="str">
            <v>LÂMPADA FLUORESCENTE ESPIRAL BRANCA 45 W, BASE E27 - FORNECIMENTO E INSTALAÇÃO. AF_02/2020</v>
          </cell>
          <cell r="I2923" t="str">
            <v>UN</v>
          </cell>
          <cell r="J2923" t="str">
            <v>COEFICIENTE DE REPRESENTATIVIDADE</v>
          </cell>
          <cell r="K2923">
            <v>52.58</v>
          </cell>
        </row>
        <row r="2924">
          <cell r="G2924">
            <v>100920</v>
          </cell>
          <cell r="H2924" t="str">
            <v>LÂMPADA FLUORESCENTE ESPIRAL BRANCA 65 W, BASE E27 - FORNECIMENTO E INSTALAÇÃO. AF_02/2020</v>
          </cell>
          <cell r="I2924" t="str">
            <v>UN</v>
          </cell>
          <cell r="J2924" t="str">
            <v>COEFICIENTE DE REPRESENTATIVIDADE</v>
          </cell>
          <cell r="K2924">
            <v>89.66</v>
          </cell>
        </row>
        <row r="2925">
          <cell r="G2925">
            <v>100921</v>
          </cell>
          <cell r="H2925" t="str">
            <v>REATOR DE PARTIDA RÁPIDA PARA LÂMPADA FLUORESCENTE 2X40W - FORNECIMENTO E INSTALAÇÃO. AF_02/2020</v>
          </cell>
          <cell r="I2925" t="str">
            <v>UN</v>
          </cell>
          <cell r="J2925" t="str">
            <v>ATRIBUÍDO SÃO PAULO</v>
          </cell>
          <cell r="K2925">
            <v>55.1</v>
          </cell>
        </row>
        <row r="2926">
          <cell r="G2926">
            <v>100922</v>
          </cell>
          <cell r="H2926" t="str">
            <v>REATOR DE PARTIDA RÁPIDA PARA LÂMPADA FLUORESCENTE 1X20W - FORNECIMENTO E INSTALAÇÃO. AF_02/2020</v>
          </cell>
          <cell r="I2926" t="str">
            <v>UN</v>
          </cell>
          <cell r="J2926" t="str">
            <v>ATRIBUÍDO SÃO PAULO</v>
          </cell>
          <cell r="K2926">
            <v>39.729999999999997</v>
          </cell>
        </row>
        <row r="2927">
          <cell r="G2927">
            <v>100923</v>
          </cell>
          <cell r="H2927" t="str">
            <v>REATOR DE PARTIDA RÁPIDA PARA LÂMPADA FLUORESCENTE 1X40W - FORNECIMENTO E INSTALAÇÃO. AF_02/2020</v>
          </cell>
          <cell r="I2927" t="str">
            <v>UN</v>
          </cell>
          <cell r="J2927" t="str">
            <v>ATRIBUÍDO SÃO PAULO</v>
          </cell>
          <cell r="K2927">
            <v>46.55</v>
          </cell>
        </row>
        <row r="2928">
          <cell r="G2928">
            <v>101489</v>
          </cell>
          <cell r="H2928" t="str">
            <v>ENTRADA DE ENERGIA ELÉTRICA, AÉREA, MONOFÁSICA, COM CAIXA DE SOBREPOR, CABO DE 10 MM2 E DISJUNTOR DIN 50A (NÃO INCLUSO O POSTE DE CONCRETO). AF_07/2020_P</v>
          </cell>
          <cell r="I2928" t="str">
            <v>UN</v>
          </cell>
          <cell r="J2928" t="str">
            <v>ATRIBUÍDO SÃO PAULO</v>
          </cell>
          <cell r="K2928">
            <v>1120.32</v>
          </cell>
        </row>
        <row r="2929">
          <cell r="G2929">
            <v>101490</v>
          </cell>
          <cell r="H2929" t="str">
            <v>ENTRADA DE ENERGIA ELÉTRICA, AÉREA, MONOFÁSICA, COM CAIXA DE SOBREPOR, CABO DE 16 MM2 E DISJUNTOR DIN 50A (NÃO INCLUSO O POSTE DE CONCRETO). AF_07/2020_P</v>
          </cell>
          <cell r="I2929" t="str">
            <v>UN</v>
          </cell>
          <cell r="J2929" t="str">
            <v>ATRIBUÍDO SÃO PAULO</v>
          </cell>
          <cell r="K2929">
            <v>1205.79</v>
          </cell>
        </row>
        <row r="2930">
          <cell r="G2930">
            <v>101491</v>
          </cell>
          <cell r="H2930" t="str">
            <v>ENTRADA DE ENERGIA ELÉTRICA, AÉREA, MONOFÁSICA, COM CAIXA DE SOBREPOR, CABO DE 25 MM2 E DISJUNTOR DIN 50A (NÃO INCLUSO O POSTE DE CONCRETO). AF_07/2020_P</v>
          </cell>
          <cell r="I2930" t="str">
            <v>UN</v>
          </cell>
          <cell r="J2930" t="str">
            <v>ATRIBUÍDO SÃO PAULO</v>
          </cell>
          <cell r="K2930">
            <v>1247.1500000000001</v>
          </cell>
        </row>
        <row r="2931">
          <cell r="G2931">
            <v>101492</v>
          </cell>
          <cell r="H2931" t="str">
            <v>ENTRADA DE ENERGIA ELÉTRICA, AÉREA, MONOFÁSICA, COM CAIXA DE SOBREPOR, CABO DE 35 MM2 E DISJUNTOR DIN 50A (NÃO INCLUSO O POSTE DE CONCRETO). AF_07/2020_P</v>
          </cell>
          <cell r="I2931" t="str">
            <v>UN</v>
          </cell>
          <cell r="J2931" t="str">
            <v>ATRIBUÍDO SÃO PAULO</v>
          </cell>
          <cell r="K2931">
            <v>1375.4</v>
          </cell>
        </row>
        <row r="2932">
          <cell r="G2932">
            <v>101493</v>
          </cell>
          <cell r="H2932" t="str">
            <v>ENTRADA DE ENERGIA ELÉTRICA, AÉREA, MONOFÁSICA, COM CAIXA DE EMBUTIR, CABO DE 10 MM2 E DISJUNTOR DIN 50A (NÃO INCLUSO O POSTE DE CONCRETO). AF_07/2020_P</v>
          </cell>
          <cell r="I2932" t="str">
            <v>UN</v>
          </cell>
          <cell r="J2932" t="str">
            <v>ATRIBUÍDO SÃO PAULO</v>
          </cell>
          <cell r="K2932">
            <v>1109.32</v>
          </cell>
        </row>
        <row r="2933">
          <cell r="G2933">
            <v>101494</v>
          </cell>
          <cell r="H2933" t="str">
            <v>ENTRADA DE ENERGIA ELÉTRICA, AÉREA, MONOFÁSICA, COM CAIXA DE EMBUTIR, CABO DE 16 MM2 E DISJUNTOR DIN 50A (NÃO INCLUSO O POSTE DE CONCRETO). AF_07/2020_P</v>
          </cell>
          <cell r="I2933" t="str">
            <v>UN</v>
          </cell>
          <cell r="J2933" t="str">
            <v>ATRIBUÍDO SÃO PAULO</v>
          </cell>
          <cell r="K2933">
            <v>1194.79</v>
          </cell>
        </row>
        <row r="2934">
          <cell r="G2934">
            <v>101495</v>
          </cell>
          <cell r="H2934" t="str">
            <v>ENTRADA DE ENERGIA ELÉTRICA, AÉREA, MONOFÁSICA, COM CAIXA DE EMBUTIR, CABO DE 25 MM2 E DISJUNTOR DIN 50A (NÃO INCLUSO O POSTE DE CONCRETO). AF_07/2020_P</v>
          </cell>
          <cell r="I2934" t="str">
            <v>UN</v>
          </cell>
          <cell r="J2934" t="str">
            <v>ATRIBUÍDO SÃO PAULO</v>
          </cell>
          <cell r="K2934">
            <v>1236.1500000000001</v>
          </cell>
        </row>
        <row r="2935">
          <cell r="G2935">
            <v>101496</v>
          </cell>
          <cell r="H2935" t="str">
            <v>ENTRADA DE ENERGIA ELÉTRICA, AÉREA, MONOFÁSICA, COM CAIXA DE EMBUTIR, CABO DE 35 MM2 E DISJUNTOR DIN 50A (NÃO INCLUSO O POSTE DE CONCRETO). AF_07/2020_P</v>
          </cell>
          <cell r="I2935" t="str">
            <v>UN</v>
          </cell>
          <cell r="J2935" t="str">
            <v>ATRIBUÍDO SÃO PAULO</v>
          </cell>
          <cell r="K2935">
            <v>1364.4</v>
          </cell>
        </row>
        <row r="2936">
          <cell r="G2936">
            <v>101497</v>
          </cell>
          <cell r="H2936" t="str">
            <v>ENTRADA DE ENERGIA ELÉTRICA, AÉREA, BIFÁSICA, COM CAIXA DE SOBREPOR, CABO DE 10 MM2 E DISJUNTOR DIN 50A (NÃO INCLUSO O POSTE DE CONCRETO). AF_07/2020_P</v>
          </cell>
          <cell r="I2936" t="str">
            <v>UN</v>
          </cell>
          <cell r="J2936" t="str">
            <v>ATRIBUÍDO SÃO PAULO</v>
          </cell>
          <cell r="K2936">
            <v>1346.43</v>
          </cell>
        </row>
        <row r="2937">
          <cell r="G2937">
            <v>101498</v>
          </cell>
          <cell r="H2937" t="str">
            <v>ENTRADA DE ENERGIA ELÉTRICA, AÉREA, BIFÁSICA, COM CAIXA DE SOBREPOR, CABO DE 16 MM2 E DISJUNTOR DIN 50A (NÃO INCLUSO O POSTE DE CONCRETO). AF_07/2020_P</v>
          </cell>
          <cell r="I2937" t="str">
            <v>UN</v>
          </cell>
          <cell r="J2937" t="str">
            <v>ATRIBUÍDO SÃO PAULO</v>
          </cell>
          <cell r="K2937">
            <v>1475.8</v>
          </cell>
        </row>
        <row r="2938">
          <cell r="G2938">
            <v>101499</v>
          </cell>
          <cell r="H2938" t="str">
            <v>ENTRADA DE ENERGIA ELÉTRICA, AÉREA, BIFÁSICA, COM CAIXA DE SOBREPOR, CABO DE 25 MM2 E DISJUNTOR DIN 50A (NÃO INCLUSO O POSTE DE CONCRETO). AF_07/2020_P</v>
          </cell>
          <cell r="I2938" t="str">
            <v>UN</v>
          </cell>
          <cell r="J2938" t="str">
            <v>ATRIBUÍDO SÃO PAULO</v>
          </cell>
          <cell r="K2938">
            <v>1538.4</v>
          </cell>
        </row>
        <row r="2939">
          <cell r="G2939">
            <v>101500</v>
          </cell>
          <cell r="H2939" t="str">
            <v>ENTRADA DE ENERGIA ELÉTRICA, AÉREA, BIFÁSICA, COM CAIXA DE SOBREPOR, CABO DE 35 MM2 E DISJUNTOR DIN 50A (NÃO INCLUSO O POSTE DE CONCRETO). AF_07/2020_P</v>
          </cell>
          <cell r="I2939" t="str">
            <v>UN</v>
          </cell>
          <cell r="J2939" t="str">
            <v>ATRIBUÍDO SÃO PAULO</v>
          </cell>
          <cell r="K2939">
            <v>1719.99</v>
          </cell>
        </row>
        <row r="2940">
          <cell r="G2940">
            <v>101501</v>
          </cell>
          <cell r="H2940" t="str">
            <v>ENTRADA DE ENERGIA ELÉTRICA, AÉREA, BIFÁSICA, COM CAIXA DE EMBUTIR, CABO DE 10 MM2 E DISJUNTOR DIN 50A (NÃO INCLUSO O POSTE DE CONCRETO). AF_07/2020_P</v>
          </cell>
          <cell r="I2940" t="str">
            <v>UN</v>
          </cell>
          <cell r="J2940" t="str">
            <v>ATRIBUÍDO SÃO PAULO</v>
          </cell>
          <cell r="K2940">
            <v>1340.96</v>
          </cell>
        </row>
        <row r="2941">
          <cell r="G2941">
            <v>101502</v>
          </cell>
          <cell r="H2941" t="str">
            <v>ENTRADA DE ENERGIA ELÉTRICA, AÉREA, BIFÁSICA, COM CAIXA DE EMBUTIR, CABO DE 16 MM2 E DISJUNTOR DIN 50A (NÃO INCLUSO O POSTE DE CONCRETO). AF_07/2020_P</v>
          </cell>
          <cell r="I2941" t="str">
            <v>UN</v>
          </cell>
          <cell r="J2941" t="str">
            <v>ATRIBUÍDO SÃO PAULO</v>
          </cell>
          <cell r="K2941">
            <v>1470.33</v>
          </cell>
        </row>
        <row r="2942">
          <cell r="G2942">
            <v>101503</v>
          </cell>
          <cell r="H2942" t="str">
            <v>ENTRADA DE ENERGIA ELÉTRICA, AÉREA, BIFÁSICA, COM CAIXA DE EMBUTIR, CABO DE 25 MM2 E DISJUNTOR DIN 50A (NÃO INCLUSO O POSTE DE CONCRETO). AF_07/2020_P</v>
          </cell>
          <cell r="I2942" t="str">
            <v>UN</v>
          </cell>
          <cell r="J2942" t="str">
            <v>ATRIBUÍDO SÃO PAULO</v>
          </cell>
          <cell r="K2942">
            <v>1532.93</v>
          </cell>
        </row>
        <row r="2943">
          <cell r="G2943">
            <v>101504</v>
          </cell>
          <cell r="H2943" t="str">
            <v>ENTRADA DE ENERGIA ELÉTRICA, AÉREA, BIFÁSICA, COM CAIXA DE EMBUTIR, CABO DE 35 MM2 E DISJUNTOR DIN 50A (NÃO INCLUSO O POSTE DE CONCRETO). AF_07/2020_P</v>
          </cell>
          <cell r="I2943" t="str">
            <v>UN</v>
          </cell>
          <cell r="J2943" t="str">
            <v>ATRIBUÍDO SÃO PAULO</v>
          </cell>
          <cell r="K2943">
            <v>1714.52</v>
          </cell>
        </row>
        <row r="2944">
          <cell r="G2944">
            <v>101505</v>
          </cell>
          <cell r="H2944" t="str">
            <v>ENTRADA DE ENERGIA ELÉTRICA, AÉREA, TRIFÁSICA, COM CAIXA DE SOBREPOR, CABO DE 10 MM2 E DISJUNTOR DIN 50A (NÃO INCLUSO O POSTE DE CONCRETO). AF_07/2020_P</v>
          </cell>
          <cell r="I2944" t="str">
            <v>UN</v>
          </cell>
          <cell r="J2944" t="str">
            <v>ATRIBUÍDO SÃO PAULO</v>
          </cell>
          <cell r="K2944">
            <v>1455.23</v>
          </cell>
        </row>
        <row r="2945">
          <cell r="G2945">
            <v>101506</v>
          </cell>
          <cell r="H2945" t="str">
            <v>ENTRADA DE ENERGIA ELÉTRICA, AÉREA, TRIFÁSICA, COM CAIXA DE SOBREPOR, CABO DE 16 MM2 E DISJUNTOR DIN 50A (NÃO INCLUSO O POSTE DE CONCRETO). AF_07/2020_P</v>
          </cell>
          <cell r="I2945" t="str">
            <v>UN</v>
          </cell>
          <cell r="J2945" t="str">
            <v>ATRIBUÍDO SÃO PAULO</v>
          </cell>
          <cell r="K2945">
            <v>1627.72</v>
          </cell>
        </row>
        <row r="2946">
          <cell r="G2946">
            <v>101507</v>
          </cell>
          <cell r="H2946" t="str">
            <v>ENTRADA DE ENERGIA ELÉTRICA, AÉREA, TRIFÁSICA, COM CAIXA DE SOBREPOR, CABO DE 25 MM2 E DISJUNTOR DIN 50A (NÃO INCLUSO O POSTE DE CONCRETO). AF_07/2020_P</v>
          </cell>
          <cell r="I2946" t="str">
            <v>UN</v>
          </cell>
          <cell r="J2946" t="str">
            <v>ATRIBUÍDO SÃO PAULO</v>
          </cell>
          <cell r="K2946">
            <v>1711.19</v>
          </cell>
        </row>
        <row r="2947">
          <cell r="G2947">
            <v>101508</v>
          </cell>
          <cell r="H2947" t="str">
            <v>ENTRADA DE ENERGIA ELÉTRICA, AÉREA, TRIFÁSICA, COM CAIXA DE SOBREPOR, CABO DE 35 MM2 E DISJUNTOR DIN 50A (NÃO INCLUSO O POSTE DE CONCRETO). AF_07/2020_P</v>
          </cell>
          <cell r="I2947" t="str">
            <v>UN</v>
          </cell>
          <cell r="J2947" t="str">
            <v>ATRIBUÍDO SÃO PAULO</v>
          </cell>
          <cell r="K2947">
            <v>1945.17</v>
          </cell>
        </row>
        <row r="2948">
          <cell r="G2948">
            <v>101509</v>
          </cell>
          <cell r="H2948" t="str">
            <v>ENTRADA DE ENERGIA ELÉTRICA, AÉREA, TRIFÁSICA, COM CAIXA DE EMBUTIR, CABO DE 10 MM2 E DISJUNTOR DIN 50A (NÃO INCLUSO O POSTE DE CONCRETO). AF_07/2020</v>
          </cell>
          <cell r="I2948" t="str">
            <v>UN</v>
          </cell>
          <cell r="J2948" t="str">
            <v>ATRIBUÍDO SÃO PAULO</v>
          </cell>
          <cell r="K2948">
            <v>1693.7</v>
          </cell>
        </row>
        <row r="2949">
          <cell r="G2949">
            <v>101510</v>
          </cell>
          <cell r="H2949" t="str">
            <v>ENTRADA DE ENERGIA ELÉTRICA, AÉREA, TRIFÁSICA, COM CAIXA DE EMBUTIR, CABO DE 16 MM2 E DISJUNTOR DIN 50A (NÃO INCLUSO O POSTE DE CONCRETO). AF_07/2020</v>
          </cell>
          <cell r="I2949" t="str">
            <v>UN</v>
          </cell>
          <cell r="J2949" t="str">
            <v>ATRIBUÍDO SÃO PAULO</v>
          </cell>
          <cell r="K2949">
            <v>1866.19</v>
          </cell>
        </row>
        <row r="2950">
          <cell r="G2950">
            <v>101511</v>
          </cell>
          <cell r="H2950" t="str">
            <v>ENTRADA DE ENERGIA ELÉTRICA, AÉREA, TRIFÁSICA, COM CAIXA DE EMBUTIR, CABO DE 25 MM2 E DISJUNTOR DIN 50A (NÃO INCLUSO O POSTE DE CONCRETO). AF_07/2020</v>
          </cell>
          <cell r="I2950" t="str">
            <v>UN</v>
          </cell>
          <cell r="J2950" t="str">
            <v>ATRIBUÍDO SÃO PAULO</v>
          </cell>
          <cell r="K2950">
            <v>1949.66</v>
          </cell>
        </row>
        <row r="2951">
          <cell r="G2951">
            <v>101512</v>
          </cell>
          <cell r="H2951" t="str">
            <v>ENTRADA DE ENERGIA ELÉTRICA, AÉREA, TRIFÁSICA, COM CAIXA DE EMBUTIR, CABO DE 35 MM2 E DISJUNTOR DIN 50A (NÃO INCLUSO O POSTE DE CONCRETO). AF_07/2020</v>
          </cell>
          <cell r="I2951" t="str">
            <v>UN</v>
          </cell>
          <cell r="J2951" t="str">
            <v>ATRIBUÍDO SÃO PAULO</v>
          </cell>
          <cell r="K2951">
            <v>2183.64</v>
          </cell>
        </row>
        <row r="2952">
          <cell r="G2952">
            <v>101513</v>
          </cell>
          <cell r="H2952" t="str">
            <v>ENTRADA DE ENERGIA ELÉTRICA, SUBTERRÂNEA, MONOFÁSICA, COM CAIXA DE SOBREPOR, CABO DE 10 MM2 E DISJUNTOR DIN 50A (NÃO INCLUSA MURETA DE ALVENARIA). AF_07/2020_P</v>
          </cell>
          <cell r="I2952" t="str">
            <v>UN</v>
          </cell>
          <cell r="J2952" t="str">
            <v>ATRIBUÍDO SÃO PAULO</v>
          </cell>
          <cell r="K2952">
            <v>646.64</v>
          </cell>
        </row>
        <row r="2953">
          <cell r="G2953">
            <v>101514</v>
          </cell>
          <cell r="H2953" t="str">
            <v>ENTRADA DE ENERGIA ELÉTRICA, SUBTERRÂNEA, MONOFÁSICA, COM CAIXA DE SOBREPOR, CABO DE 16 MM2 E DISJUNTOR DIN 50A (NÃO INCLUSA MURETA DE ALVENARIA). AF_07/2020_P</v>
          </cell>
          <cell r="I2953" t="str">
            <v>UN</v>
          </cell>
          <cell r="J2953" t="str">
            <v>ATRIBUÍDO SÃO PAULO</v>
          </cell>
          <cell r="K2953">
            <v>749.2</v>
          </cell>
        </row>
        <row r="2954">
          <cell r="G2954">
            <v>101515</v>
          </cell>
          <cell r="H2954" t="str">
            <v>ENTRADA DE ENERGIA ELÉTRICA, SUBTERRÂNEA, MONOFÁSICA, COM CAIXA DE SOBREPOR, CABO DE 25 MM2 E DISJUNTOR DIN 50A (NÃO INCLUSA MURETA DE ALVENARIA). AF_07/2020_P</v>
          </cell>
          <cell r="I2954" t="str">
            <v>UN</v>
          </cell>
          <cell r="J2954" t="str">
            <v>ATRIBUÍDO SÃO PAULO</v>
          </cell>
          <cell r="K2954">
            <v>798.83</v>
          </cell>
        </row>
        <row r="2955">
          <cell r="G2955">
            <v>101516</v>
          </cell>
          <cell r="H2955" t="str">
            <v>ENTRADA DE ENERGIA ELÉTRICA, SUBTERRÂNEA, MONOFÁSICA, COM CAIXA DE SOBREPOR, CABO DE 35 MM2 E DISJUNTOR DIN 50A (NÃO INCLUSA MURETA DE ALVENARIA). AF_07/2020_P</v>
          </cell>
          <cell r="I2955" t="str">
            <v>UN</v>
          </cell>
          <cell r="J2955" t="str">
            <v>ATRIBUÍDO SÃO PAULO</v>
          </cell>
          <cell r="K2955">
            <v>923.44</v>
          </cell>
        </row>
        <row r="2956">
          <cell r="G2956">
            <v>101517</v>
          </cell>
          <cell r="H2956" t="str">
            <v>ENTRADA DE ENERGIA ELÉTRICA, SUBTERRÂNEA, MONOFÁSICA, COM CAIXA DE EMBUTIR, CABO DE 10 MM2 E DISJUNTOR DIN 50A (NÃO INCLUSA MURETA DE ALVENARIA). AF_07/2020_P</v>
          </cell>
          <cell r="I2956" t="str">
            <v>UN</v>
          </cell>
          <cell r="J2956" t="str">
            <v>ATRIBUÍDO SÃO PAULO</v>
          </cell>
          <cell r="K2956">
            <v>635.63</v>
          </cell>
        </row>
        <row r="2957">
          <cell r="G2957">
            <v>101518</v>
          </cell>
          <cell r="H2957" t="str">
            <v>ENTRADA DE ENERGIA ELÉTRICA, SUBTERRÂNEA, MONOFÁSICA, COM CAIXA DE EMBUTIR, CABO DE 16 MM2 E DISJUNTOR DIN 50A (NÃO INCLUSA MURETA DE ALVENARIA). AF_07/2020_P</v>
          </cell>
          <cell r="I2957" t="str">
            <v>UN</v>
          </cell>
          <cell r="J2957" t="str">
            <v>ATRIBUÍDO SÃO PAULO</v>
          </cell>
          <cell r="K2957">
            <v>738.19</v>
          </cell>
        </row>
        <row r="2958">
          <cell r="G2958">
            <v>101519</v>
          </cell>
          <cell r="H2958" t="str">
            <v>ENTRADA DE ENERGIA ELÉTRICA, SUBTERRÂNEA, MONOFÁSICA, COM CAIXA DE EMBUTIR, CABO DE 25 MM2 E DISJUNTOR DIN 50A (NÃO INCLUSA MURETA DE ALVENARIA). AF_07/2020_P</v>
          </cell>
          <cell r="I2958" t="str">
            <v>UN</v>
          </cell>
          <cell r="J2958" t="str">
            <v>ATRIBUÍDO SÃO PAULO</v>
          </cell>
          <cell r="K2958">
            <v>787.82</v>
          </cell>
        </row>
        <row r="2959">
          <cell r="G2959">
            <v>101520</v>
          </cell>
          <cell r="H2959" t="str">
            <v>ENTRADA DE ENERGIA ELÉTRICA, SUBTERRÂNEA, MONOFÁSICA, COM CAIXA DE EMBUTIR, CABO DE 35 MM2 E DISJUNTOR DIN 50A (NÃO INCLUSA MURETA DE ALVENARIA). AF_07/2020_P</v>
          </cell>
          <cell r="I2959" t="str">
            <v>UN</v>
          </cell>
          <cell r="J2959" t="str">
            <v>ATRIBUÍDO SÃO PAULO</v>
          </cell>
          <cell r="K2959">
            <v>912.43</v>
          </cell>
        </row>
        <row r="2960">
          <cell r="G2960">
            <v>101521</v>
          </cell>
          <cell r="H2960" t="str">
            <v>ENTRADA DE ENERGIA ELÉTRICA, SUBTERRÂNEA, BIFÁSICA, COM CAIXA DE SOBREPOR, CABO DE 10 MM2 E DISJUNTOR DIN 50A (NÃO INCLUSA MURETA DE ALVENARIA). AF_07/2020_P</v>
          </cell>
          <cell r="I2960" t="str">
            <v>UN</v>
          </cell>
          <cell r="J2960" t="str">
            <v>ATRIBUÍDO SÃO PAULO</v>
          </cell>
          <cell r="K2960">
            <v>886.81</v>
          </cell>
        </row>
        <row r="2961">
          <cell r="G2961">
            <v>101522</v>
          </cell>
          <cell r="H2961" t="str">
            <v>ENTRADA DE ENERGIA ELÉTRICA, SUBTERRÂNEA, BIFÁSICA, COM CAIXA DE SOBREPOR, CABO DE 16 MM2 E DISJUNTOR DIN 50A (NÃO INCLUSA MURETA DE ALVENARIA). AF_07/2020_P</v>
          </cell>
          <cell r="I2961" t="str">
            <v>UN</v>
          </cell>
          <cell r="J2961" t="str">
            <v>ATRIBUÍDO SÃO PAULO</v>
          </cell>
          <cell r="K2961">
            <v>1040.6500000000001</v>
          </cell>
        </row>
        <row r="2962">
          <cell r="G2962">
            <v>101523</v>
          </cell>
          <cell r="H2962" t="str">
            <v>ENTRADA DE ENERGIA ELÉTRICA, SUBTERRÂNEA, BIFÁSICA, COM CAIXA DE SOBREPOR, CABO DE 25 MM2 E DISJUNTOR DIN 50A (NÃO INCLUSA MURETA DE ALVENARIA). AF_07/2020_P</v>
          </cell>
          <cell r="I2962" t="str">
            <v>UN</v>
          </cell>
          <cell r="J2962" t="str">
            <v>ATRIBUÍDO SÃO PAULO</v>
          </cell>
          <cell r="K2962">
            <v>1115.0999999999999</v>
          </cell>
        </row>
        <row r="2963">
          <cell r="G2963">
            <v>101524</v>
          </cell>
          <cell r="H2963" t="str">
            <v>ENTRADA DE ENERGIA ELÉTRICA, SUBTERRÂNEA, BIFÁSICA, COM CAIXA DE SOBREPOR, CABO DE 35 MM2 E DISJUNTOR DIN 50A (NÃO INCLUSA MURETA DE ALVENARIA). AF_07/2020_P</v>
          </cell>
          <cell r="I2963" t="str">
            <v>UN</v>
          </cell>
          <cell r="J2963" t="str">
            <v>ATRIBUÍDO SÃO PAULO</v>
          </cell>
          <cell r="K2963">
            <v>1302.01</v>
          </cell>
        </row>
        <row r="2964">
          <cell r="G2964">
            <v>101525</v>
          </cell>
          <cell r="H2964" t="str">
            <v>ENTRADA DE ENERGIA ELÉTRICA, SUBTERRÂNEA, BIFÁSICA, COM CAIXA DE EMBUTIR, CABO DE 10 MM2 E DISJUNTOR DIN 50A (NÃO INCLUSA MURETA DE ALVENARIA). AF_07/2020_P</v>
          </cell>
          <cell r="I2964" t="str">
            <v>UN</v>
          </cell>
          <cell r="J2964" t="str">
            <v>ATRIBUÍDO SÃO PAULO</v>
          </cell>
          <cell r="K2964">
            <v>881.34</v>
          </cell>
        </row>
        <row r="2965">
          <cell r="G2965">
            <v>101526</v>
          </cell>
          <cell r="H2965" t="str">
            <v>ENTRADA DE ENERGIA ELÉTRICA, SUBTERRÂNEA, BIFÁSICA, COM CAIXA DE EMBUTIR, CABO DE 16 MM2 E DISJUNTOR DIN 50A (NÃO INCLUSA MURETA DE ALVENARIA). AF_07/2020_P</v>
          </cell>
          <cell r="I2965" t="str">
            <v>UN</v>
          </cell>
          <cell r="J2965" t="str">
            <v>ATRIBUÍDO SÃO PAULO</v>
          </cell>
          <cell r="K2965">
            <v>1035.18</v>
          </cell>
        </row>
        <row r="2966">
          <cell r="G2966">
            <v>101527</v>
          </cell>
          <cell r="H2966" t="str">
            <v>ENTRADA DE ENERGIA ELÉTRICA, SUBTERRÂNEA, BIFÁSICA, COM CAIXA DE EMBUTIR, CABO DE 25 MM2 E DISJUNTOR DIN 50A (NÃO INCLUSA MURETA DE ALVENARIA). AF_07/2020_P</v>
          </cell>
          <cell r="I2966" t="str">
            <v>UN</v>
          </cell>
          <cell r="J2966" t="str">
            <v>ATRIBUÍDO SÃO PAULO</v>
          </cell>
          <cell r="K2966">
            <v>1109.6300000000001</v>
          </cell>
        </row>
        <row r="2967">
          <cell r="G2967">
            <v>101528</v>
          </cell>
          <cell r="H2967" t="str">
            <v>ENTRADA DE ENERGIA ELÉTRICA, SUBTERRÂNEA, BIFÁSICA, COM CAIXA DE EMBUTIR, CABO DE 35 MM2 E DISJUNTOR DIN 50A (NÃO INCLUSA MURETA DE ALVENARIA). AF_07/2020_P</v>
          </cell>
          <cell r="I2967" t="str">
            <v>UN</v>
          </cell>
          <cell r="J2967" t="str">
            <v>ATRIBUÍDO SÃO PAULO</v>
          </cell>
          <cell r="K2967">
            <v>1296.54</v>
          </cell>
        </row>
        <row r="2968">
          <cell r="G2968">
            <v>101529</v>
          </cell>
          <cell r="H2968" t="str">
            <v>ENTRADA DE ENERGIA ELÉTRICA, SUBTERRÂNEA, TRIFÁSICA, COM CAIXA DE SOBREPOR, CABO DE 10 MM2 E DISJUNTOR DIN 50A (NÃO INCLUSA MURETA DE ALVENARIA). AF_07/2020_P</v>
          </cell>
          <cell r="I2968" t="str">
            <v>UN</v>
          </cell>
          <cell r="J2968" t="str">
            <v>ATRIBUÍDO SÃO PAULO</v>
          </cell>
          <cell r="K2968">
            <v>1011.15</v>
          </cell>
        </row>
        <row r="2969">
          <cell r="G2969">
            <v>101530</v>
          </cell>
          <cell r="H2969" t="str">
            <v>ENTRADA DE ENERGIA ELÉTRICA, SUBTERRÂNEA, TRIFÁSICA, COM CAIXA DE SOBREPOR, CABO DE 16 MM2 E DISJUNTOR DIN 50A (NÃO INCLUSA MURETA DE ALVENARIA). AF_07/2020_P</v>
          </cell>
          <cell r="I2969" t="str">
            <v>UN</v>
          </cell>
          <cell r="J2969" t="str">
            <v>ATRIBUÍDO SÃO PAULO</v>
          </cell>
          <cell r="K2969">
            <v>1216.27</v>
          </cell>
        </row>
        <row r="2970">
          <cell r="G2970">
            <v>101531</v>
          </cell>
          <cell r="H2970" t="str">
            <v>ENTRADA DE ENERGIA ELÉTRICA, SUBTERRÂNEA, TRIFÁSICA, COM CAIXA DE SOBREPOR, CABO DE 25 MM2 E DISJUNTOR DIN 50A (NÃO INCLUSA MURETA DE ALVENARIA). AF_07/2020_P</v>
          </cell>
          <cell r="I2970" t="str">
            <v>UN</v>
          </cell>
          <cell r="J2970" t="str">
            <v>ATRIBUÍDO SÃO PAULO</v>
          </cell>
          <cell r="K2970">
            <v>1315.54</v>
          </cell>
        </row>
        <row r="2971">
          <cell r="G2971">
            <v>101532</v>
          </cell>
          <cell r="H2971" t="str">
            <v>ENTRADA DE ENERGIA ELÉTRICA, SUBTERRÂNEA, TRIFÁSICA, COM CAIXA DE SOBREPOR, CABO DE 35 MM2 E DISJUNTOR DIN 50A (NÃO INCLUSA MURETA DE ALVENARIA). AF_07/2020_P</v>
          </cell>
          <cell r="I2971" t="str">
            <v>UN</v>
          </cell>
          <cell r="J2971" t="str">
            <v>ATRIBUÍDO SÃO PAULO</v>
          </cell>
          <cell r="K2971">
            <v>1564.75</v>
          </cell>
        </row>
        <row r="2972">
          <cell r="G2972">
            <v>101533</v>
          </cell>
          <cell r="H2972" t="str">
            <v>ENTRADA DE ENERGIA ELÉTRICA, SUBTERRÂNEA, TRIFÁSICA, COM CAIXA DE EMBUTIR, CABO DE 10 MM2 E DISJUNTOR DIN 50A (NÃO INCLUSA MURETA DE ALVENARIA). AF_07/2020</v>
          </cell>
          <cell r="I2972" t="str">
            <v>UN</v>
          </cell>
          <cell r="J2972" t="str">
            <v>ATRIBUÍDO SÃO PAULO</v>
          </cell>
          <cell r="K2972">
            <v>1249.6199999999999</v>
          </cell>
        </row>
        <row r="2973">
          <cell r="G2973">
            <v>101534</v>
          </cell>
          <cell r="H2973" t="str">
            <v>ENTRADA DE ENERGIA ELÉTRICA, SUBTERRÂNEA, TRIFÁSICA, COM CAIXA DE EMBUTIR, CABO DE 16 MM2 E DISJUNTOR DIN 50A (NÃO INCLUSA MURETA DE ALVENARIA). AF_07/2020</v>
          </cell>
          <cell r="I2973" t="str">
            <v>UN</v>
          </cell>
          <cell r="J2973" t="str">
            <v>ATRIBUÍDO SÃO PAULO</v>
          </cell>
          <cell r="K2973">
            <v>1454.74</v>
          </cell>
        </row>
        <row r="2974">
          <cell r="G2974">
            <v>101535</v>
          </cell>
          <cell r="H2974" t="str">
            <v>ENTRADA DE ENERGIA ELÉTRICA, SUBTERRÂNEA, TRIFÁSICA, COM CAIXA DE EMBUTIR, CABO DE 25 MM2 E DISJUNTOR DIN 50A (NÃO INCLUSA MURETA DE ALVENARIA). AF_07/2020</v>
          </cell>
          <cell r="I2974" t="str">
            <v>UN</v>
          </cell>
          <cell r="J2974" t="str">
            <v>ATRIBUÍDO SÃO PAULO</v>
          </cell>
          <cell r="K2974">
            <v>1554.01</v>
          </cell>
        </row>
        <row r="2975">
          <cell r="G2975">
            <v>101536</v>
          </cell>
          <cell r="H2975" t="str">
            <v>ENTRADA DE ENERGIA ELÉTRICA, SUBTERRÂNEA, TRIFÁSICA, COM CAIXA DE EMBUTIR, CABO DE 35 MM2 E DISJUNTOR DIN 50A (NÃO INCLUSA MURETA DE ALVENARIA). AF_07/2020</v>
          </cell>
          <cell r="I2975" t="str">
            <v>UN</v>
          </cell>
          <cell r="J2975" t="str">
            <v>ATRIBUÍDO SÃO PAULO</v>
          </cell>
          <cell r="K2975">
            <v>1803.22</v>
          </cell>
        </row>
        <row r="2976">
          <cell r="G2976">
            <v>101537</v>
          </cell>
          <cell r="H2976" t="str">
            <v>APARELHO SINALIZADOR DE SAÍDA DE GARAGEM, COM CÉLULA FOTOELÉTRICA - FORNECIMENTO E INSTALAÇÃO. AF_07/2020</v>
          </cell>
          <cell r="I2976" t="str">
            <v>UN</v>
          </cell>
          <cell r="J2976" t="str">
            <v>COEFICIENTE DE REPRESENTATIVIDADE</v>
          </cell>
          <cell r="K2976">
            <v>137.52000000000001</v>
          </cell>
        </row>
        <row r="2977">
          <cell r="G2977">
            <v>101538</v>
          </cell>
          <cell r="H2977" t="str">
            <v>ARMAÇÃO SECUNDÁRIA, COM 1 ESTRIBO E 1 ISOLADOR - FORNECIMENTO E INSTALAÇÃO. AF_07/2020</v>
          </cell>
          <cell r="I2977" t="str">
            <v>UN</v>
          </cell>
          <cell r="J2977" t="str">
            <v>ATRIBUÍDO SÃO PAULO</v>
          </cell>
          <cell r="K2977">
            <v>41.03</v>
          </cell>
        </row>
        <row r="2978">
          <cell r="G2978">
            <v>101539</v>
          </cell>
          <cell r="H2978" t="str">
            <v>ARMAÇÃO SECUNDÁRIA, COM 2 ESTRIBOS E 2 ISOLADORES - FORNECIMENTO E INSTALAÇÃO. AF_07/2020</v>
          </cell>
          <cell r="I2978" t="str">
            <v>UN</v>
          </cell>
          <cell r="J2978" t="str">
            <v>ATRIBUÍDO SÃO PAULO</v>
          </cell>
          <cell r="K2978">
            <v>66.739999999999995</v>
          </cell>
        </row>
        <row r="2979">
          <cell r="G2979">
            <v>101540</v>
          </cell>
          <cell r="H2979" t="str">
            <v>ARMAÇÃO SECUNDÁRIA, COM 3 ESTRIBOS E 3 ISOLADORES - FORNECIMENTO E INSTALAÇÃO. AF_07/2020</v>
          </cell>
          <cell r="I2979" t="str">
            <v>UN</v>
          </cell>
          <cell r="J2979" t="str">
            <v>ATRIBUÍDO SÃO PAULO</v>
          </cell>
          <cell r="K2979">
            <v>113.74</v>
          </cell>
        </row>
        <row r="2980">
          <cell r="G2980">
            <v>101541</v>
          </cell>
          <cell r="H2980" t="str">
            <v>ARMAÇÃO SECUNDÁRIA, COM 4 ESTRIBOS E 4 ISOLADORES - FORNECIMENTO E INSTALAÇÃO. AF_07/2020</v>
          </cell>
          <cell r="I2980" t="str">
            <v>UN</v>
          </cell>
          <cell r="J2980" t="str">
            <v>ATRIBUÍDO SÃO PAULO</v>
          </cell>
          <cell r="K2980">
            <v>148.06</v>
          </cell>
        </row>
        <row r="2981">
          <cell r="G2981">
            <v>101542</v>
          </cell>
          <cell r="H2981" t="str">
            <v>ARMAÇÃO SECUNDÁRIA, COM 1 ESTRIBO, SEM ISOLADOR - FORNECIMENTO E INSTALAÇÃO. AF_07/2020</v>
          </cell>
          <cell r="I2981" t="str">
            <v>UN</v>
          </cell>
          <cell r="J2981" t="str">
            <v>ATRIBUÍDO SÃO PAULO</v>
          </cell>
          <cell r="K2981">
            <v>30.73</v>
          </cell>
        </row>
        <row r="2982">
          <cell r="G2982">
            <v>101543</v>
          </cell>
          <cell r="H2982" t="str">
            <v>ARMAÇÃO SECUNDÁRIA, COM 2 ESTRIBOS, SEM ISOLADOR - FORNECIMENTO E INSTALAÇÃO. AF_07/2020</v>
          </cell>
          <cell r="I2982" t="str">
            <v>UN</v>
          </cell>
          <cell r="J2982" t="str">
            <v>ATRIBUÍDO SÃO PAULO</v>
          </cell>
          <cell r="K2982">
            <v>54.03</v>
          </cell>
        </row>
        <row r="2983">
          <cell r="G2983">
            <v>101544</v>
          </cell>
          <cell r="H2983" t="str">
            <v>ARMAÇÃO SECUNDÁRIA, COM 3 ESTRIBOS, SEM ISOLADOR - FORNECIMENTO E INSTALAÇÃO. AF_07/2020</v>
          </cell>
          <cell r="I2983" t="str">
            <v>UN</v>
          </cell>
          <cell r="J2983" t="str">
            <v>ATRIBUÍDO SÃO PAULO</v>
          </cell>
          <cell r="K2983">
            <v>86.96</v>
          </cell>
        </row>
        <row r="2984">
          <cell r="G2984">
            <v>101545</v>
          </cell>
          <cell r="H2984" t="str">
            <v>ARMAÇÃO SECUNDÁRIA, COM 4 ESTRIBOS, SEM ISOLADOR - FORNECIMENTO E INSTALAÇÃO. AF_07/2020</v>
          </cell>
          <cell r="I2984" t="str">
            <v>UN</v>
          </cell>
          <cell r="J2984" t="str">
            <v>ATRIBUÍDO SÃO PAULO</v>
          </cell>
          <cell r="K2984">
            <v>127.11</v>
          </cell>
        </row>
        <row r="2985">
          <cell r="G2985">
            <v>101546</v>
          </cell>
          <cell r="H2985" t="str">
            <v>ISOLADOR, TIPO PINO, PARA TENSÃO 15 KV - FORNECIMENTO E INSTALAÇÃO. AF_07/2020</v>
          </cell>
          <cell r="I2985" t="str">
            <v>UN</v>
          </cell>
          <cell r="J2985" t="str">
            <v>COEFICIENTE DE REPRESENTATIVIDADE</v>
          </cell>
          <cell r="K2985">
            <v>23.79</v>
          </cell>
        </row>
        <row r="2986">
          <cell r="G2986">
            <v>101547</v>
          </cell>
          <cell r="H2986" t="str">
            <v>ISOLADOR, TIPO DISCO, PARA TENSÃO 15 KV - FORNECIMENTO E INSTALAÇÃO. AF_07/2020</v>
          </cell>
          <cell r="I2986" t="str">
            <v>UN</v>
          </cell>
          <cell r="J2986" t="str">
            <v>COEFICIENTE DE REPRESENTATIVIDADE</v>
          </cell>
          <cell r="K2986">
            <v>74.73</v>
          </cell>
        </row>
        <row r="2987">
          <cell r="G2987">
            <v>101548</v>
          </cell>
          <cell r="H2987" t="str">
            <v>ISOLADOR, TIPO ROLDANA, PARA BAIXA TENSÃO - FORNECIMENTO E INSTALAÇÃO. AF_07/2020</v>
          </cell>
          <cell r="I2987" t="str">
            <v>UN</v>
          </cell>
          <cell r="J2987" t="str">
            <v>COEFICIENTE DE REPRESENTATIVIDADE</v>
          </cell>
          <cell r="K2987">
            <v>5.82</v>
          </cell>
        </row>
        <row r="2988">
          <cell r="G2988">
            <v>101549</v>
          </cell>
          <cell r="H2988" t="str">
            <v>GRAMPO PARALELO METÁLICO, PARA REDES AÉREAS DE DISTRIBUIÇÃO DE ENERGIA ELÉTRICA DE BAIXA TENSÃO - FORNECIMENTO E INSTALAÇÃO. AF_07/2020</v>
          </cell>
          <cell r="I2988" t="str">
            <v>UN</v>
          </cell>
          <cell r="J2988" t="str">
            <v>COEFICIENTE DE REPRESENTATIVIDADE</v>
          </cell>
          <cell r="K2988">
            <v>15.11</v>
          </cell>
        </row>
        <row r="2989">
          <cell r="G2989">
            <v>101553</v>
          </cell>
          <cell r="H2989" t="str">
            <v>ALÇA PREFORMADA DE DISTRIBUIÇÃO, EM  AÇO GALVANIZADO, AWG 1 - FORNECIMENTO E INSTALAÇÃO. AF_07/2020</v>
          </cell>
          <cell r="I2989" t="str">
            <v>UN</v>
          </cell>
          <cell r="J2989" t="str">
            <v>ATRIBUÍDO SÃO PAULO</v>
          </cell>
          <cell r="K2989">
            <v>14.33</v>
          </cell>
        </row>
        <row r="2990">
          <cell r="G2990">
            <v>101554</v>
          </cell>
          <cell r="H2990" t="str">
            <v>ALÇA PREFORMADA DE DISTRIBUIÇÃO, EM  AÇO GALVANIZADO, AWG 2 - FORNECIMENTO E INSTALAÇÃO. AF_07/2020</v>
          </cell>
          <cell r="I2990" t="str">
            <v>UN</v>
          </cell>
          <cell r="J2990" t="str">
            <v>ATRIBUÍDO SÃO PAULO</v>
          </cell>
          <cell r="K2990">
            <v>9.99</v>
          </cell>
        </row>
        <row r="2991">
          <cell r="G2991">
            <v>101555</v>
          </cell>
          <cell r="H2991" t="str">
            <v>ALÇA PREFORMADA DE DISTRIBUIÇÃO, EM  AÇO GALVANIZADO, AWG 4 - FORNECIMENTO E INSTALAÇÃO. AF_07/2020</v>
          </cell>
          <cell r="I2991" t="str">
            <v>UN</v>
          </cell>
          <cell r="J2991" t="str">
            <v>ATRIBUÍDO SÃO PAULO</v>
          </cell>
          <cell r="K2991">
            <v>6.02</v>
          </cell>
        </row>
        <row r="2992">
          <cell r="G2992">
            <v>101556</v>
          </cell>
          <cell r="H2992" t="str">
            <v>ALÇA PREFORMADA DE DISTRIBUIÇÃO, EM  AÇO GALVANIZADO, AWG 6 - FORNECIMENTO E INSTALAÇÃO. AF_07/2020</v>
          </cell>
          <cell r="I2992" t="str">
            <v>UN</v>
          </cell>
          <cell r="J2992" t="str">
            <v>ATRIBUÍDO SÃO PAULO</v>
          </cell>
          <cell r="K2992">
            <v>5.39</v>
          </cell>
        </row>
        <row r="2993">
          <cell r="G2993">
            <v>101560</v>
          </cell>
          <cell r="H2993" t="str">
            <v>CABO DE COBRE FLEXÍVEL ISOLADO, 10 MM², 0,6/1,0 KV, PARA REDE AÉREA DE DISTRIBUIÇÃO DE ENERGIA ELÉTRICA DE BAIXA TENSÃO - FORNECIMENTO E INSTALAÇÃO. AF_07/2020</v>
          </cell>
          <cell r="I2993" t="str">
            <v>M</v>
          </cell>
          <cell r="J2993" t="str">
            <v>COEFICIENTE DE REPRESENTATIVIDADE</v>
          </cell>
          <cell r="K2993">
            <v>10.62</v>
          </cell>
        </row>
        <row r="2994">
          <cell r="G2994">
            <v>101561</v>
          </cell>
          <cell r="H2994" t="str">
            <v>CABO DE COBRE FLEXÍVEL ISOLADO, 16 MM², 0,6/1,0 KV, PARA REDE AÉREA DE DISTRIBUIÇÃO DE ENERGIA ELÉTRICA DE BAIXA TENSÃO - FORNECIMENTO E INSTALAÇÃO. AF_07/2020</v>
          </cell>
          <cell r="I2994" t="str">
            <v>M</v>
          </cell>
          <cell r="J2994" t="str">
            <v>COEFICIENTE DE REPRESENTATIVIDADE</v>
          </cell>
          <cell r="K2994">
            <v>16.260000000000002</v>
          </cell>
        </row>
        <row r="2995">
          <cell r="G2995">
            <v>101562</v>
          </cell>
          <cell r="H2995" t="str">
            <v>CABO DE COBRE FLEXÍVEL ISOLADO, 25 MM², 0,6/1,0 KV, PARA REDE AÉREA DE DISTRIBUIÇÃO DE ENERGIA ELÉTRICA DE BAIXA TENSÃO - FORNECIMENTO E INSTALAÇÃO. AF_07/2020</v>
          </cell>
          <cell r="I2995" t="str">
            <v>M</v>
          </cell>
          <cell r="J2995" t="str">
            <v>COEFICIENTE DE REPRESENTATIVIDADE</v>
          </cell>
          <cell r="K2995">
            <v>24.74</v>
          </cell>
        </row>
        <row r="2996">
          <cell r="G2996">
            <v>101563</v>
          </cell>
          <cell r="H2996" t="str">
            <v>CABO DE COBRE FLEXÍVEL ISOLADO, 35 MM², 0,6/1,0 KV, PARA REDE AÉREA DE DISTRIBUIÇÃO DE ENERGIA ELÉTRICA DE BAIXA TENSÃO - FORNECIMENTO E INSTALAÇÃO. AF_07/2020</v>
          </cell>
          <cell r="I2996" t="str">
            <v>M</v>
          </cell>
          <cell r="J2996" t="str">
            <v>COEFICIENTE DE REPRESENTATIVIDADE</v>
          </cell>
          <cell r="K2996">
            <v>34.08</v>
          </cell>
        </row>
        <row r="2997">
          <cell r="G2997">
            <v>101564</v>
          </cell>
          <cell r="H2997" t="str">
            <v>CABO DE COBRE FLEXÍVEL ISOLADO, 50 MM², 0,6/1,0 KV, PARA REDE AÉREA DE DISTRIBUIÇÃO DE ENERGIA ELÉTRICA DE BAIXA TENSÃO - FORNECIMENTO E INSTALAÇÃO. AF_07/2020</v>
          </cell>
          <cell r="I2997" t="str">
            <v>M</v>
          </cell>
          <cell r="J2997" t="str">
            <v>COEFICIENTE DE REPRESENTATIVIDADE</v>
          </cell>
          <cell r="K2997">
            <v>48.56</v>
          </cell>
        </row>
        <row r="2998">
          <cell r="G2998">
            <v>101565</v>
          </cell>
          <cell r="H2998" t="str">
            <v>CABO DE COBRE FLEXÍVEL ISOLADO, 70 MM², 0,6/1,0 KV, PARA REDE AÉREA DE DISTRIBUIÇÃO DE ENERGIA ELÉTRICA DE BAIXA TENSÃO - FORNECIMENTO E INSTALAÇÃO. AF_07/2020</v>
          </cell>
          <cell r="I2998" t="str">
            <v>M</v>
          </cell>
          <cell r="J2998" t="str">
            <v>COEFICIENTE DE REPRESENTATIVIDADE</v>
          </cell>
          <cell r="K2998">
            <v>67.260000000000005</v>
          </cell>
        </row>
        <row r="2999">
          <cell r="G2999">
            <v>101567</v>
          </cell>
          <cell r="H2999" t="str">
            <v>CABO DE COBRE FLEXÍVEL ISOLADO, 95 MM², 0,6/1,0 KV, PARA REDE AÉREA DE DISTRIBUIÇÃO DE ENERGIA ELÉTRICA DE BAIXA TENSÃO - FORNECIMENTO E INSTALAÇÃO. AF_07/2020</v>
          </cell>
          <cell r="I2999" t="str">
            <v>M</v>
          </cell>
          <cell r="J2999" t="str">
            <v>COEFICIENTE DE REPRESENTATIVIDADE</v>
          </cell>
          <cell r="K2999">
            <v>89.32</v>
          </cell>
        </row>
        <row r="3000">
          <cell r="G3000">
            <v>101568</v>
          </cell>
          <cell r="H3000" t="str">
            <v>CABO DE COBRE FLEXÍVEL ISOLADO, 120 MM², 0,6/1,0 KV, PARA REDE AÉREA DE DISTRIBUIÇÃO DE ENERGIA ELÉTRICA DE BAIXA TENSÃO - FORNECIMENTO E INSTALAÇÃO. AF_07/2020</v>
          </cell>
          <cell r="I3000" t="str">
            <v>M</v>
          </cell>
          <cell r="J3000" t="str">
            <v>COEFICIENTE DE REPRESENTATIVIDADE</v>
          </cell>
          <cell r="K3000">
            <v>116.25</v>
          </cell>
        </row>
        <row r="3001">
          <cell r="G3001">
            <v>101626</v>
          </cell>
          <cell r="H3001" t="str">
            <v>REATOR PARA LÂMPADA VAPOR DE MERCÚRIO 400 W, USO EXTERNO - FORNECIMENTO E INSTALAÇÃO. AF_08/2020</v>
          </cell>
          <cell r="I3001" t="str">
            <v>UN</v>
          </cell>
          <cell r="J3001" t="str">
            <v>ATRIBUÍDO SÃO PAULO</v>
          </cell>
          <cell r="K3001">
            <v>153.80000000000001</v>
          </cell>
        </row>
        <row r="3002">
          <cell r="G3002">
            <v>101627</v>
          </cell>
          <cell r="H3002" t="str">
            <v>REATOR PARA LÂMPADA VAPOR DE SÓDIO 250 W, USO EXTERNO - FORNECIMENTO E INSTALAÇÃO. AF_08/2020</v>
          </cell>
          <cell r="I3002" t="str">
            <v>UN</v>
          </cell>
          <cell r="J3002" t="str">
            <v>ATRIBUÍDO SÃO PAULO</v>
          </cell>
          <cell r="K3002">
            <v>240.24</v>
          </cell>
        </row>
        <row r="3003">
          <cell r="G3003">
            <v>101628</v>
          </cell>
          <cell r="H3003" t="str">
            <v>REATOR PARA LÂMPADA VAPOR DE MERCÚRIO 125 W, USO EXTERNO - FORNECIMENTO E INSTALAÇÃO. AF_08/2020</v>
          </cell>
          <cell r="I3003" t="str">
            <v>UN</v>
          </cell>
          <cell r="J3003" t="str">
            <v>ATRIBUÍDO SÃO PAULO</v>
          </cell>
          <cell r="K3003">
            <v>113.82</v>
          </cell>
        </row>
        <row r="3004">
          <cell r="G3004">
            <v>101629</v>
          </cell>
          <cell r="H3004" t="str">
            <v>REATOR PARA LÂMPADA VAPOR DE MERCÚRIO 250 W, USO EXTERNO - FORNECIMENTO E INSTALAÇÃO. AF_08/2020</v>
          </cell>
          <cell r="I3004" t="str">
            <v>UN</v>
          </cell>
          <cell r="J3004" t="str">
            <v>ATRIBUÍDO SÃO PAULO</v>
          </cell>
          <cell r="K3004">
            <v>134.41</v>
          </cell>
        </row>
        <row r="3005">
          <cell r="G3005">
            <v>101630</v>
          </cell>
          <cell r="H3005" t="str">
            <v>SUBSTITUIÇÃO DE REATOR PARA ILUMINAÇÃO PÚBLICA (NÃO INCLUI FORNECIMENTO). AF_08/2020</v>
          </cell>
          <cell r="I3005" t="str">
            <v>UN</v>
          </cell>
          <cell r="J3005" t="str">
            <v>ATRIBUÍDO SÃO PAULO</v>
          </cell>
          <cell r="K3005">
            <v>53</v>
          </cell>
        </row>
        <row r="3006">
          <cell r="G3006">
            <v>101631</v>
          </cell>
          <cell r="H3006" t="str">
            <v>IGNITOR PARA PARTIDA LÂMPADA VAPOR SÓDIO / VAPOR METÁLICO ATÉ 400 W - FORNECIMENTO E INSTALAÇÃO. AF_08/2020</v>
          </cell>
          <cell r="I3006" t="str">
            <v>UN</v>
          </cell>
          <cell r="J3006" t="str">
            <v>ATRIBUÍDO SÃO PAULO</v>
          </cell>
          <cell r="K3006">
            <v>19.59</v>
          </cell>
        </row>
        <row r="3007">
          <cell r="G3007">
            <v>101632</v>
          </cell>
          <cell r="H3007" t="str">
            <v>RELÉ FOTOELÉTRICO PARA COMANDO DE ILUMINAÇÃO EXTERNA 1000 W - FORNECIMENTO E INSTALAÇÃO. AF_08/2020</v>
          </cell>
          <cell r="I3007" t="str">
            <v>UN</v>
          </cell>
          <cell r="J3007" t="str">
            <v>ATRIBUÍDO SÃO PAULO</v>
          </cell>
          <cell r="K3007">
            <v>34.450000000000003</v>
          </cell>
        </row>
        <row r="3008">
          <cell r="G3008">
            <v>101633</v>
          </cell>
          <cell r="H3008" t="str">
            <v>SUBSTITUIÇÃO DE RELÉ FOTOELÉTRICO PARA COMANDO DE ILUMINAÇÃO EXTERNA 1000 W - FORNECIMENTO E INSTALAÇÃO. AF_08/2020</v>
          </cell>
          <cell r="I3008" t="str">
            <v>UN</v>
          </cell>
          <cell r="J3008" t="str">
            <v>ATRIBUÍDO SÃO PAULO</v>
          </cell>
          <cell r="K3008">
            <v>78.349999999999994</v>
          </cell>
        </row>
        <row r="3009">
          <cell r="G3009">
            <v>101636</v>
          </cell>
          <cell r="H3009" t="str">
            <v>BRAÇO PARA ILUMINAÇÃO PÚBLICA, EM TUBO DE AÇO GALVANIZADO, COMPRIMENTO DE 1,50 M, PARA FIXAÇÃO EM POSTE DE CONCRETO - FORNECIMENTO E INSTALAÇÃO. AF_08/2020</v>
          </cell>
          <cell r="I3009" t="str">
            <v>UN</v>
          </cell>
          <cell r="J3009" t="str">
            <v>ATRIBUÍDO SÃO PAULO</v>
          </cell>
          <cell r="K3009">
            <v>120.18</v>
          </cell>
        </row>
        <row r="3010">
          <cell r="G3010">
            <v>101637</v>
          </cell>
          <cell r="H3010" t="str">
            <v>BRAÇO PARA ILUMINAÇÃO PÚBLICA, EM TUBO DE AÇO GALVANIZADO, COMPRIMENTO DE 1,50 M, PARA FIXAÇÃO EM POSTE METÁLICO - FORNECIMENTO E INSTALAÇÃO. AF_08/2020</v>
          </cell>
          <cell r="I3010" t="str">
            <v>UN</v>
          </cell>
          <cell r="J3010" t="str">
            <v>ATRIBUÍDO SÃO PAULO</v>
          </cell>
          <cell r="K3010">
            <v>113.7</v>
          </cell>
        </row>
        <row r="3011">
          <cell r="G3011">
            <v>101640</v>
          </cell>
          <cell r="H3011" t="str">
            <v>LÂMPADA VAPOR METÁLICO 400 W - FORNECIMENTO E INSTALAÇÃO. AF_08/2020</v>
          </cell>
          <cell r="I3011" t="str">
            <v>UN</v>
          </cell>
          <cell r="J3011" t="str">
            <v>COEFICIENTE DE REPRESENTATIVIDADE</v>
          </cell>
          <cell r="K3011">
            <v>77.739999999999995</v>
          </cell>
        </row>
        <row r="3012">
          <cell r="G3012">
            <v>101641</v>
          </cell>
          <cell r="H3012" t="str">
            <v>LÂMPADA VAPOR METÁLICO 150 W - FORNECIMENTO E INSTALAÇÃO. AF_08/2020</v>
          </cell>
          <cell r="I3012" t="str">
            <v>UN</v>
          </cell>
          <cell r="J3012" t="str">
            <v>COEFICIENTE DE REPRESENTATIVIDADE</v>
          </cell>
          <cell r="K3012">
            <v>40.19</v>
          </cell>
        </row>
        <row r="3013">
          <cell r="G3013">
            <v>101642</v>
          </cell>
          <cell r="H3013" t="str">
            <v>LÂMPADA VAPOR DE MERCÚRIO 125 W - FORNECIMENTO E INSTALAÇÃO. AF_08/2020</v>
          </cell>
          <cell r="I3013" t="str">
            <v>UN</v>
          </cell>
          <cell r="J3013" t="str">
            <v>COEFICIENTE DE REPRESENTATIVIDADE</v>
          </cell>
          <cell r="K3013">
            <v>20.09</v>
          </cell>
        </row>
        <row r="3014">
          <cell r="G3014">
            <v>101643</v>
          </cell>
          <cell r="H3014" t="str">
            <v>LÂMPADA VAPOR DE MERCÚRIO 250 W - FORNECIMENTO E INSTALAÇÃO. AF_08/2020</v>
          </cell>
          <cell r="I3014" t="str">
            <v>UN</v>
          </cell>
          <cell r="J3014" t="str">
            <v>COEFICIENTE DE REPRESENTATIVIDADE</v>
          </cell>
          <cell r="K3014">
            <v>35.06</v>
          </cell>
        </row>
        <row r="3015">
          <cell r="G3015">
            <v>101644</v>
          </cell>
          <cell r="H3015" t="str">
            <v>LÂMPADA VAPOR DE MERCÚRIO 400 W - FORNECIMENTO E INSTALAÇÃO. AF_08/2020</v>
          </cell>
          <cell r="I3015" t="str">
            <v>UN</v>
          </cell>
          <cell r="J3015" t="str">
            <v>COEFICIENTE DE REPRESENTATIVIDADE</v>
          </cell>
          <cell r="K3015">
            <v>47.5</v>
          </cell>
        </row>
        <row r="3016">
          <cell r="G3016">
            <v>101645</v>
          </cell>
          <cell r="H3016" t="str">
            <v>LÂMPADA MISTA 160 W - FORNECIMENTO E INSTALAÇÃO. AF_08/2020</v>
          </cell>
          <cell r="I3016" t="str">
            <v>UN</v>
          </cell>
          <cell r="J3016" t="str">
            <v>COEFICIENTE DE REPRESENTATIVIDADE</v>
          </cell>
          <cell r="K3016">
            <v>22.41</v>
          </cell>
        </row>
        <row r="3017">
          <cell r="G3017">
            <v>101646</v>
          </cell>
          <cell r="H3017" t="str">
            <v>LÂMPADA MISTA 250 W - FORNECIMENTO E INSTALAÇÃO. AF_08/2020</v>
          </cell>
          <cell r="I3017" t="str">
            <v>UN</v>
          </cell>
          <cell r="J3017" t="str">
            <v>COEFICIENTE DE REPRESENTATIVIDADE</v>
          </cell>
          <cell r="K3017">
            <v>29.8</v>
          </cell>
        </row>
        <row r="3018">
          <cell r="G3018">
            <v>101647</v>
          </cell>
          <cell r="H3018" t="str">
            <v>LÂMPADA MISTA 500 W - FORNECIMENTO E INSTALAÇÃO. AF_08/2020</v>
          </cell>
          <cell r="I3018" t="str">
            <v>UN</v>
          </cell>
          <cell r="J3018" t="str">
            <v>COEFICIENTE DE REPRESENTATIVIDADE</v>
          </cell>
          <cell r="K3018">
            <v>54.87</v>
          </cell>
        </row>
        <row r="3019">
          <cell r="G3019">
            <v>101648</v>
          </cell>
          <cell r="H3019" t="str">
            <v>LÂMPADA VAPOR DE SÓDIO 150 W - FORNECIMENTO E INSTALAÇÃO. AF_08/2020</v>
          </cell>
          <cell r="I3019" t="str">
            <v>UN</v>
          </cell>
          <cell r="J3019" t="str">
            <v>COEFICIENTE DE REPRESENTATIVIDADE</v>
          </cell>
          <cell r="K3019">
            <v>42.4</v>
          </cell>
        </row>
        <row r="3020">
          <cell r="G3020">
            <v>101649</v>
          </cell>
          <cell r="H3020" t="str">
            <v>LÂMPADA VAPOR DE SÓDIO 250 W - FORNECIMENTO E INSTALAÇÃO. AF_08/2020</v>
          </cell>
          <cell r="I3020" t="str">
            <v>UN</v>
          </cell>
          <cell r="J3020" t="str">
            <v>COEFICIENTE DE REPRESENTATIVIDADE</v>
          </cell>
          <cell r="K3020">
            <v>48.88</v>
          </cell>
        </row>
        <row r="3021">
          <cell r="G3021">
            <v>101650</v>
          </cell>
          <cell r="H3021" t="str">
            <v>LÂMPADA VAPOR DE SÓDIO 400 W - FORNECIMENTO E INSTALAÇÃO. AF_08/2020</v>
          </cell>
          <cell r="I3021" t="str">
            <v>UN</v>
          </cell>
          <cell r="J3021" t="str">
            <v>COEFICIENTE DE REPRESENTATIVIDADE</v>
          </cell>
          <cell r="K3021">
            <v>56.84</v>
          </cell>
        </row>
        <row r="3022">
          <cell r="G3022">
            <v>101651</v>
          </cell>
          <cell r="H3022" t="str">
            <v>SUBSTITUIÇÃO DE LÂMPADA PARA ILUMINAÇÃO PÚBLICA (NÃO INCLUI FORNECIMENTO). AF_08/2020</v>
          </cell>
          <cell r="I3022" t="str">
            <v>UN</v>
          </cell>
          <cell r="J3022" t="str">
            <v>ATRIBUÍDO SÃO PAULO</v>
          </cell>
          <cell r="K3022">
            <v>45.35</v>
          </cell>
        </row>
        <row r="3023">
          <cell r="G3023">
            <v>101652</v>
          </cell>
          <cell r="H3023" t="str">
            <v>LUMINÁRIA FECHADA, PARA ILUMINAÇÃO PÚBLICA, PARA LÂMPADA DE VAPOR - FORNECIMENTO E INSTALAÇÃO (EXCLUSIVE LÂMPADA E REATOR). AF_08/2020</v>
          </cell>
          <cell r="I3023" t="str">
            <v>UN</v>
          </cell>
          <cell r="J3023" t="str">
            <v>ATRIBUÍDO SÃO PAULO</v>
          </cell>
          <cell r="K3023">
            <v>443.45</v>
          </cell>
        </row>
        <row r="3024">
          <cell r="G3024">
            <v>101653</v>
          </cell>
          <cell r="H3024" t="str">
            <v>LUMINÁRIA ABERTA PARA ILUMINAÇÃO PÚBLICA, PARA LÂMPADA VAPOR DE MERCÚRIO ATÉ 400 W E MISTA ATÉ 500 W, COM BRAÇO EM TUBO DE AÇO GALV 1", COMPRIMENTO DE 1,50 M, PARA POSTE DE CONCRETO - FORNECIMENTO E INSTALAÇÃO (EXCLUSIVE LÂMPADA E REATOR). AF_08/2020</v>
          </cell>
          <cell r="I3024" t="str">
            <v>UN</v>
          </cell>
          <cell r="J3024" t="str">
            <v>ATRIBUÍDO SÃO PAULO</v>
          </cell>
          <cell r="K3024">
            <v>228.2</v>
          </cell>
        </row>
        <row r="3025">
          <cell r="G3025">
            <v>101654</v>
          </cell>
          <cell r="H3025" t="str">
            <v>LUMINÁRIA DE LED PARA ILUMINAÇÃO PÚBLICA, DE 33 W ATÉ 50 W - FORNECIMENTO E INSTALAÇÃO. AF_08/2020</v>
          </cell>
          <cell r="I3025" t="str">
            <v>UN</v>
          </cell>
          <cell r="J3025" t="str">
            <v>ATRIBUÍDO SÃO PAULO</v>
          </cell>
          <cell r="K3025">
            <v>305.49</v>
          </cell>
        </row>
        <row r="3026">
          <cell r="G3026">
            <v>101655</v>
          </cell>
          <cell r="H3026" t="str">
            <v>LUMINÁRIA DE LED PARA ILUMINAÇÃO PÚBLICA, DE 51 W ATÉ 67 W - FORNECIMENTO E INSTALAÇÃO. AF_08/2020</v>
          </cell>
          <cell r="I3026" t="str">
            <v>UN</v>
          </cell>
          <cell r="J3026" t="str">
            <v>ATRIBUÍDO SÃO PAULO</v>
          </cell>
          <cell r="K3026">
            <v>520.04999999999995</v>
          </cell>
        </row>
        <row r="3027">
          <cell r="G3027">
            <v>101656</v>
          </cell>
          <cell r="H3027" t="str">
            <v>LUMINÁRIA DE LED PARA ILUMINAÇÃO PÚBLICA, DE 68 W ATÉ 97 W - FORNECIMENTO E INSTALAÇÃO. AF_08/2020</v>
          </cell>
          <cell r="I3027" t="str">
            <v>UN</v>
          </cell>
          <cell r="J3027" t="str">
            <v>ATRIBUÍDO SÃO PAULO</v>
          </cell>
          <cell r="K3027">
            <v>570.15</v>
          </cell>
        </row>
        <row r="3028">
          <cell r="G3028">
            <v>101657</v>
          </cell>
          <cell r="H3028" t="str">
            <v>LUMINÁRIA DE LED PARA ILUMINAÇÃO PÚBLICA, DE 98 W ATÉ 137 W - FORNECIMENTO E INSTALAÇÃO. AF_08/2020</v>
          </cell>
          <cell r="I3028" t="str">
            <v>UN</v>
          </cell>
          <cell r="J3028" t="str">
            <v>ATRIBUÍDO SÃO PAULO</v>
          </cell>
          <cell r="K3028">
            <v>676.86</v>
          </cell>
        </row>
        <row r="3029">
          <cell r="G3029">
            <v>101658</v>
          </cell>
          <cell r="H3029" t="str">
            <v>LUMINÁRIA DE LED PARA ILUMINAÇÃO PÚBLICA, DE 138 W ATÉ 180 W - FORNECIMENTO E INSTALAÇÃO. AF_08/2020</v>
          </cell>
          <cell r="I3029" t="str">
            <v>UN</v>
          </cell>
          <cell r="J3029" t="str">
            <v>ATRIBUÍDO SÃO PAULO</v>
          </cell>
          <cell r="K3029">
            <v>896.29</v>
          </cell>
        </row>
        <row r="3030">
          <cell r="G3030">
            <v>101659</v>
          </cell>
          <cell r="H3030" t="str">
            <v>LUMINÁRIA DE LED PARA ILUMINAÇÃO PÚBLICA, DE 181 W ATÉ 239 W - FORNECIMENTO E INSTALAÇÃO. AF_08/2020</v>
          </cell>
          <cell r="I3030" t="str">
            <v>UN</v>
          </cell>
          <cell r="J3030" t="str">
            <v>ATRIBUÍDO SÃO PAULO</v>
          </cell>
          <cell r="K3030">
            <v>1032.75</v>
          </cell>
        </row>
        <row r="3031">
          <cell r="G3031">
            <v>101660</v>
          </cell>
          <cell r="H3031" t="str">
            <v>LUMINÁRIA DE LED PARA ILUMINAÇÃO PÚBLICA, DE 240 W ATÉ 350 W - FORNECIMENTO E INSTALAÇÃO. AF_08/2020</v>
          </cell>
          <cell r="I3031" t="str">
            <v>UN</v>
          </cell>
          <cell r="J3031" t="str">
            <v>ATRIBUÍDO SÃO PAULO</v>
          </cell>
          <cell r="K3031">
            <v>1676.99</v>
          </cell>
        </row>
        <row r="3032">
          <cell r="G3032">
            <v>101661</v>
          </cell>
          <cell r="H3032" t="str">
            <v>SUBSTITUIÇÃO DE LUMINÁRIA DE VAPOR DE MERCÚRIO/VAPOR DE SÓDIO POR LUMINÁRIA DE LED PARA ILUMINAÇÃO PÚBLICA (NÃO INCLUI FORNECIMENTO). AF_08/2020</v>
          </cell>
          <cell r="I3032" t="str">
            <v>UN</v>
          </cell>
          <cell r="J3032" t="str">
            <v>ATRIBUÍDO SÃO PAULO</v>
          </cell>
          <cell r="K3032">
            <v>79.92</v>
          </cell>
        </row>
        <row r="3033">
          <cell r="G3033">
            <v>101662</v>
          </cell>
          <cell r="H3033" t="str">
            <v>LUMINÁRIA FECHADA PARA ILUMINAÇÃO PÚBLICA, COM REATOR DE PARTIDA RÁPIDA, COM LÂMPADA VAPOR DE MERCÚRIO 250 W - FORNECIMENTO E INSTALAÇÃO. AF_08/2020</v>
          </cell>
          <cell r="I3033" t="str">
            <v>UN</v>
          </cell>
          <cell r="J3033" t="str">
            <v>ATRIBUÍDO SÃO PAULO</v>
          </cell>
          <cell r="K3033">
            <v>612.92999999999995</v>
          </cell>
        </row>
        <row r="3034">
          <cell r="G3034">
            <v>101663</v>
          </cell>
          <cell r="H3034" t="str">
            <v>ABRAÇADEIRA DE FIXAÇÃO DE BRAÇOS DE LUMINÁRIAS DE 2" - FORNECIMENTO E INSTALAÇÃO. AF_08/2020</v>
          </cell>
          <cell r="I3034" t="str">
            <v>UN</v>
          </cell>
          <cell r="J3034" t="str">
            <v>COEFICIENTE DE REPRESENTATIVIDADE</v>
          </cell>
          <cell r="K3034">
            <v>22.74</v>
          </cell>
        </row>
        <row r="3035">
          <cell r="G3035">
            <v>101664</v>
          </cell>
          <cell r="H3035" t="str">
            <v>ABRAÇADEIRA DE FIXAÇÃO DE BRAÇOS DE LUMINÁRIAS DE 3" - FORNECIMENTO E INSTALAÇÃO. AF_08/2020</v>
          </cell>
          <cell r="I3035" t="str">
            <v>UN</v>
          </cell>
          <cell r="J3035" t="str">
            <v>COEFICIENTE DE REPRESENTATIVIDADE</v>
          </cell>
          <cell r="K3035">
            <v>24.18</v>
          </cell>
        </row>
        <row r="3036">
          <cell r="G3036">
            <v>101665</v>
          </cell>
          <cell r="H3036" t="str">
            <v>ABRAÇADEIRA DE FIXAÇÃO DE BRAÇOS DE LUMINÁRIAS DE 4" - FORNECIMENTO E INSTALAÇÃO. AF_08/2020</v>
          </cell>
          <cell r="I3036" t="str">
            <v>UN</v>
          </cell>
          <cell r="J3036" t="str">
            <v>COEFICIENTE DE REPRESENTATIVIDADE</v>
          </cell>
          <cell r="K3036">
            <v>30.4</v>
          </cell>
        </row>
        <row r="3037">
          <cell r="G3037">
            <v>101666</v>
          </cell>
          <cell r="H3037" t="str">
            <v>REFLETOR RETANGULAR FECHADO, COM LÂMPADA VAPOR METÁLICO 400 W - FORNECIMENTO E INSTALAÇÃO. AF_08/2020</v>
          </cell>
          <cell r="I3037" t="str">
            <v>UN</v>
          </cell>
          <cell r="J3037" t="str">
            <v>ATRIBUÍDO SÃO PAULO</v>
          </cell>
          <cell r="K3037">
            <v>347.36</v>
          </cell>
        </row>
        <row r="3038">
          <cell r="G3038">
            <v>102085</v>
          </cell>
          <cell r="H3038" t="str">
            <v>LUMINÁRIA ESTANQUE COM PROTEÇÃO CONTRA ÁGUA, POEIRA OU IMPACTOS - FORNECIMENTO E INSTALAÇÃO. AF_08/2020</v>
          </cell>
          <cell r="I3038" t="str">
            <v>UN</v>
          </cell>
          <cell r="J3038" t="str">
            <v>ATRIBUÍDO SÃO PAULO</v>
          </cell>
          <cell r="K3038">
            <v>174.73</v>
          </cell>
        </row>
        <row r="3039">
          <cell r="G3039">
            <v>100578</v>
          </cell>
          <cell r="H3039" t="str">
            <v>ASSENTAMENTO DE POSTE DE CONCRETO COM COMPRIMENTO NOMINAL DE 9 M, CARGA NOMINAL MENOR OU IGUAL A 1000 DAN, ENGASTAMENTO SIMPLES COM 1,5 M DE SOLO (NÃO INCLUI FORNECIMENTO). AF_11/2019</v>
          </cell>
          <cell r="I3039" t="str">
            <v>UN</v>
          </cell>
          <cell r="J3039" t="str">
            <v>ATRIBUÍDO SÃO PAULO</v>
          </cell>
          <cell r="K3039">
            <v>370.29</v>
          </cell>
        </row>
        <row r="3040">
          <cell r="G3040">
            <v>100579</v>
          </cell>
          <cell r="H3040" t="str">
            <v>ASSENTAMENTO DE POSTE DE CONCRETO COM COMPRIMENTO NOMINAL DE 10 M, CARGA NOMINAL MENOR OU IGUAL A 1000 DAN, ENGASTAMENTO SIMPLES COM 1,6 M DE SOLO (NÃO INCLUI FORNECIMENTO). AF_11/2019</v>
          </cell>
          <cell r="I3040" t="str">
            <v>UN</v>
          </cell>
          <cell r="J3040" t="str">
            <v>ATRIBUÍDO SÃO PAULO</v>
          </cell>
          <cell r="K3040">
            <v>406.62</v>
          </cell>
        </row>
        <row r="3041">
          <cell r="G3041">
            <v>100580</v>
          </cell>
          <cell r="H3041" t="str">
            <v>ASSENTAMENTO DE POSTE DE CONCRETO COM COMPRIMENTO NOMINAL DE 10 M, CARGA NOMINAL MAIOR QUE 1000 DAN, ENGASTAMENTO SIMPLES COM 1,6 M DE SOLO (NÃO INCLUI FORNECIMENTO). AF_11/2019</v>
          </cell>
          <cell r="I3041" t="str">
            <v>UN</v>
          </cell>
          <cell r="J3041" t="str">
            <v>ATRIBUÍDO SÃO PAULO</v>
          </cell>
          <cell r="K3041">
            <v>440.71</v>
          </cell>
        </row>
        <row r="3042">
          <cell r="G3042">
            <v>100581</v>
          </cell>
          <cell r="H3042" t="str">
            <v>ASSENTAMENTO DE POSTE DE CONCRETO COM COMPRIMENTO NOMINAL DE 10,5 M, CARGA NOMINAL MENOR OU IGUAL A 1000 DAN, ENGASTAMENTO SIMPLES COM 1,65 M DE SOLO (NÃO INCLUI FORNECIMENTO). AF_11/2019</v>
          </cell>
          <cell r="I3042" t="str">
            <v>UN</v>
          </cell>
          <cell r="J3042" t="str">
            <v>ATRIBUÍDO SÃO PAULO</v>
          </cell>
          <cell r="K3042">
            <v>424.63</v>
          </cell>
        </row>
        <row r="3043">
          <cell r="G3043">
            <v>100582</v>
          </cell>
          <cell r="H3043" t="str">
            <v>ASSENTAMENTO DE POSTE DE CONCRETO COM COMPRIMENTO NOMINAL DE 10,5 M, CARGA NOMINAL MAIOR QUE 1000 DAN, ENGASTAMENTO SIMPLES COM 1,65 M DE SOLO (NÃO INCLUI FORNECIMENTO). AF_11/2019</v>
          </cell>
          <cell r="I3043" t="str">
            <v>UN</v>
          </cell>
          <cell r="J3043" t="str">
            <v>ATRIBUÍDO SÃO PAULO</v>
          </cell>
          <cell r="K3043">
            <v>486.06</v>
          </cell>
        </row>
        <row r="3044">
          <cell r="G3044">
            <v>100583</v>
          </cell>
          <cell r="H3044" t="str">
            <v>ASSENTAMENTO DE POSTE DE CONCRETO COM COMPRIMENTO NOMINAL DE 11 M, CARGA NOMINAL MENOR OU IGUAL A 1000 DAN, ENGASTAMENTO SIMPLES COM 1,7 M DE SOLO (NÃO INCLUI FORNECIMENTO). AF_11/2019</v>
          </cell>
          <cell r="I3044" t="str">
            <v>UN</v>
          </cell>
          <cell r="J3044" t="str">
            <v>ATRIBUÍDO SÃO PAULO</v>
          </cell>
          <cell r="K3044">
            <v>443.78</v>
          </cell>
        </row>
        <row r="3045">
          <cell r="G3045">
            <v>100584</v>
          </cell>
          <cell r="H3045" t="str">
            <v>ASSENTAMENTO DE POSTE DE CONCRETO COM COMPRIMENTO NOMINAL DE 11 M, CARGA NOMINAL MAIOR QUE 1000 DAN, ENGASTAMENTO SIMPLES COM 1,7 M DE SOLO (NÃO INCLUI FORNECIMENTO). AF_11/2019</v>
          </cell>
          <cell r="I3045" t="str">
            <v>UN</v>
          </cell>
          <cell r="J3045" t="str">
            <v>ATRIBUÍDO SÃO PAULO</v>
          </cell>
          <cell r="K3045">
            <v>480.71</v>
          </cell>
        </row>
        <row r="3046">
          <cell r="G3046">
            <v>100585</v>
          </cell>
          <cell r="H3046" t="str">
            <v>ASSENTAMENTO DE POSTE DE CONCRETO COM COMPRIMENTO NOMINAL DE 12 M, CARGA NOMINAL MENOR OU IGUAL A 1000 DAN, ENGASTAMENTO SIMPLES COM 1,8 M DE SOLO (NÃO INCLUI FORNECIMENTO). AF_11/2019</v>
          </cell>
          <cell r="I3046" t="str">
            <v>UN</v>
          </cell>
          <cell r="J3046" t="str">
            <v>ATRIBUÍDO SÃO PAULO</v>
          </cell>
          <cell r="K3046">
            <v>481.1</v>
          </cell>
        </row>
        <row r="3047">
          <cell r="G3047">
            <v>100586</v>
          </cell>
          <cell r="H3047" t="str">
            <v>ASSENTAMENTO DE POSTE DE CONCRETO COM COMPRIMENTO NOMINAL DE 12 M, CARGA NOMINAL MAIOR QUE 1000 DAN, ENGASTAMENTO SIMPLES COM 1,8 M DE SOLO (NÃO INCLUI FORNECIMENTO). AF_11/2019</v>
          </cell>
          <cell r="I3047" t="str">
            <v>UN</v>
          </cell>
          <cell r="J3047" t="str">
            <v>ATRIBUÍDO SÃO PAULO</v>
          </cell>
          <cell r="K3047">
            <v>539.97</v>
          </cell>
        </row>
        <row r="3048">
          <cell r="G3048">
            <v>100587</v>
          </cell>
          <cell r="H3048" t="str">
            <v>ASSENTAMENTO DE POSTE DE CONCRETO COM COMPRIMENTO NOMINAL DE 13 M, CARGA NOMINAL MENOR OU IGUAL A 1000 DAN, ENGASTAMENTO SIMPLES COM 1,9 M DE SOLO (NÃO INCLUI FORNECIMENTO). AF_11/2019</v>
          </cell>
          <cell r="I3048" t="str">
            <v>UN</v>
          </cell>
          <cell r="J3048" t="str">
            <v>ATRIBUÍDO SÃO PAULO</v>
          </cell>
          <cell r="K3048">
            <v>519.57000000000005</v>
          </cell>
        </row>
        <row r="3049">
          <cell r="G3049">
            <v>100588</v>
          </cell>
          <cell r="H3049" t="str">
            <v>ASSENTAMENTO DE POSTE DE CONCRETO COM COMPRIMENTO NOMINAL DE 13 M, CARGA NOMINAL MAIOR QUE 1000 DAN, ENGASTAMENTO SIMPLES COM 1,9 M DE SOLO (NÃO INCLUI FORNECIMENTO). AF_11/2019</v>
          </cell>
          <cell r="I3049" t="str">
            <v>UN</v>
          </cell>
          <cell r="J3049" t="str">
            <v>ATRIBUÍDO SÃO PAULO</v>
          </cell>
          <cell r="K3049">
            <v>565.34</v>
          </cell>
        </row>
        <row r="3050">
          <cell r="G3050">
            <v>100589</v>
          </cell>
          <cell r="H3050" t="str">
            <v>ASSENTAMENTO DE POSTE DE CONCRETO COM COMPRIMENTO NOMINAL DE 13,5 M, CARGA NOMINAL MENOR OU IGUAL A 1000 DAN, ENGASTAMENTO SIMPLES COM 1,95 M DE SOLO (NÃO INCLUI FORNECIMENTO). AF_11/2019</v>
          </cell>
          <cell r="I3050" t="str">
            <v>UN</v>
          </cell>
          <cell r="J3050" t="str">
            <v>ATRIBUÍDO SÃO PAULO</v>
          </cell>
          <cell r="K3050">
            <v>570.51</v>
          </cell>
        </row>
        <row r="3051">
          <cell r="G3051">
            <v>100590</v>
          </cell>
          <cell r="H3051" t="str">
            <v>ASSENTAMENTO DE POSTE DE CONCRETO COM COMPRIMENTO NOMINAL DE 13,5 M, CARGA NOMINAL MAIOR QUE 1000 DAN, ENGASTAMENTO SIMPLES COM 1,95 M DE SOLO (NÃO INCLUI FORNECIMENTO). AF_11/2019</v>
          </cell>
          <cell r="I3051" t="str">
            <v>UN</v>
          </cell>
          <cell r="J3051" t="str">
            <v>ATRIBUÍDO SÃO PAULO</v>
          </cell>
          <cell r="K3051">
            <v>615.72</v>
          </cell>
        </row>
        <row r="3052">
          <cell r="G3052">
            <v>100591</v>
          </cell>
          <cell r="H3052" t="str">
            <v>ASSENTAMENTO DE POSTE DE CONCRETO COM COMPRIMENTO NOMINAL DE 14 M, CARGA NOMINAL MENOR OU IGUAL A 1000 DAN, ENGASTAMENTO SIMPLES COM 2 M DE SOLO (NÃO INCLUI FORNECIMENTO). AF_11/2019</v>
          </cell>
          <cell r="I3052" t="str">
            <v>UN</v>
          </cell>
          <cell r="J3052" t="str">
            <v>ATRIBUÍDO SÃO PAULO</v>
          </cell>
          <cell r="K3052">
            <v>570.05999999999995</v>
          </cell>
        </row>
        <row r="3053">
          <cell r="G3053">
            <v>100592</v>
          </cell>
          <cell r="H3053" t="str">
            <v>ASSENTAMENTO DE POSTE DE CONCRETO COM COMPRIMENTO NOMINAL DE 14 M, CARGA NOMINAL MAIOR QUE 1000 DAN, ENGASTAMENTO SIMPLES COM 2 M DE SOLO (NÃO INCLUI FORNECIMENTO). AF_11/2019</v>
          </cell>
          <cell r="I3053" t="str">
            <v>UN</v>
          </cell>
          <cell r="J3053" t="str">
            <v>ATRIBUÍDO SÃO PAULO</v>
          </cell>
          <cell r="K3053">
            <v>607.53</v>
          </cell>
        </row>
        <row r="3054">
          <cell r="G3054">
            <v>100593</v>
          </cell>
          <cell r="H3054" t="str">
            <v>ASSENTAMENTO DE POSTE DE CONCRETO COM COMPRIMENTO NOMINAL DE 15 M, CARGA NOMINAL MENOR OU IGUAL A 1000 DAN, ENGASTAMENTO SIMPLES COM 2,1 M DE SOLO (NÃO INCLUI FORNECIMENTO). AF_11/2019</v>
          </cell>
          <cell r="I3054" t="str">
            <v>UN</v>
          </cell>
          <cell r="J3054" t="str">
            <v>ATRIBUÍDO SÃO PAULO</v>
          </cell>
          <cell r="K3054">
            <v>610.59</v>
          </cell>
        </row>
        <row r="3055">
          <cell r="G3055">
            <v>100594</v>
          </cell>
          <cell r="H3055" t="str">
            <v>ASSENTAMENTO DE POSTE DE CONCRETO COM COMPRIMENTO NOMINAL DE 15 M, CARGA NOMINAL MAIOR QUE 1000 DAN, ENGASTAMENTO SIMPLES COM 2,1 M DE SOLO (NÃO INCLUI FORNECIMENTO). AF_11/2019</v>
          </cell>
          <cell r="I3055" t="str">
            <v>UN</v>
          </cell>
          <cell r="J3055" t="str">
            <v>ATRIBUÍDO SÃO PAULO</v>
          </cell>
          <cell r="K3055">
            <v>674.14</v>
          </cell>
        </row>
        <row r="3056">
          <cell r="G3056">
            <v>100595</v>
          </cell>
          <cell r="H3056" t="str">
            <v>ASSENTAMENTO DE POSTE DE CONCRETO COM COMPRIMENTO NOMINAL DE 18 M, CARGA NOMINAL MENOR OU IGUAL A 1000 DAN, ENGASTAMENTO SIMPLES COM 2,4 M DE SOLO (NÃO INCLUI FORNECIMENTO). AF_11/2019</v>
          </cell>
          <cell r="I3056" t="str">
            <v>UN</v>
          </cell>
          <cell r="J3056" t="str">
            <v>ATRIBUÍDO SÃO PAULO</v>
          </cell>
          <cell r="K3056">
            <v>732.17</v>
          </cell>
        </row>
        <row r="3057">
          <cell r="G3057">
            <v>100596</v>
          </cell>
          <cell r="H3057" t="str">
            <v>ASSENTAMENTO DE POSTE DE CONCRETO COM COMPRIMENTO NOMINAL DE 18 M, CARGA NOMINAL MAIOR QUE 1000 DAN, ENGASTAMENTO SIMPLES COM 2,4 M DE SOLO (NÃO INCLUI FORNECIMENTO). AF_11/2019</v>
          </cell>
          <cell r="I3057" t="str">
            <v>UN</v>
          </cell>
          <cell r="J3057" t="str">
            <v>ATRIBUÍDO SÃO PAULO</v>
          </cell>
          <cell r="K3057">
            <v>817.93</v>
          </cell>
        </row>
        <row r="3058">
          <cell r="G3058">
            <v>100597</v>
          </cell>
          <cell r="H3058" t="str">
            <v>ASSENTAMENTO DE POSTE DE CONCRETO COM COMPRIMENTO NOMINAL DE 20 M, CARGA NOMINAL MENOR OU IGUAL A 1000 DAN, ENGASTAMENTO SIMPLES COM 2,6 M DE SOLO (NÃO INCLUI FORNECIMENTO). AF_11/2019</v>
          </cell>
          <cell r="I3058" t="str">
            <v>UN</v>
          </cell>
          <cell r="J3058" t="str">
            <v>ATRIBUÍDO SÃO PAULO</v>
          </cell>
          <cell r="K3058">
            <v>842.39</v>
          </cell>
        </row>
        <row r="3059">
          <cell r="G3059">
            <v>100598</v>
          </cell>
          <cell r="H3059" t="str">
            <v>ASSENTAMENTO DE POSTE DE CONCRETO COM COMPRIMENTO NOMINAL DE 20 M, CARGA NOMINAL MAIOR QUE 1000, ENGASTAMENTO SIMPLES COM 2,6 M DE SOLO (NÃO INCLUI FORNECIMENTO). AF_11/2019</v>
          </cell>
          <cell r="I3059" t="str">
            <v>UN</v>
          </cell>
          <cell r="J3059" t="str">
            <v>ATRIBUÍDO SÃO PAULO</v>
          </cell>
          <cell r="K3059">
            <v>913.09</v>
          </cell>
        </row>
        <row r="3060">
          <cell r="G3060">
            <v>100599</v>
          </cell>
          <cell r="H3060" t="str">
            <v>ASSENTAMENTO DE POSTE DE CONCRETO COM COMPRIMENTO NOMINAL DE 9 M, CARGA NOMINAL DE 150 DAN, ENGASTAMENTO BASE CONCRETADA COM 1 M DE CONCRETO E 0,5 M DE SOLO (NÃO INCLUI FORNECIMENTO). AF_11/2019</v>
          </cell>
          <cell r="I3060" t="str">
            <v>UN</v>
          </cell>
          <cell r="J3060" t="str">
            <v>ATRIBUÍDO SÃO PAULO</v>
          </cell>
          <cell r="K3060">
            <v>389</v>
          </cell>
        </row>
        <row r="3061">
          <cell r="G3061">
            <v>100600</v>
          </cell>
          <cell r="H3061" t="str">
            <v>ASSENTAMENTO DE POSTE DE CONCRETO COM COMPRIMENTO NOMINAL DE 9 M, CARGA NOMINAL DE 300 DAN, ENGASTAMENTO BASE CONCRETADA COM 1 M DE CONCRETO E 0,5 M DE SOLO (NÃO INCLUI FORNECIMENTO). AF_11/2019</v>
          </cell>
          <cell r="I3061" t="str">
            <v>UN</v>
          </cell>
          <cell r="J3061" t="str">
            <v>ATRIBUÍDO SÃO PAULO</v>
          </cell>
          <cell r="K3061">
            <v>458.25</v>
          </cell>
        </row>
        <row r="3062">
          <cell r="G3062">
            <v>100601</v>
          </cell>
          <cell r="H3062" t="str">
            <v>ASSENTAMENTO DE POSTE DE CONCRETO COM COMPRIMENTO NOMINAL DE 9 M, CARGA NOMINAL DE 400 DAN, ENGASTAMENTO BASE CONCRETADA COM 1 M DE CONCRETO E 0,5 M DE SOLO (NÃO INCLUI FORNECIMENTO). AF_11/2019</v>
          </cell>
          <cell r="I3062" t="str">
            <v>UN</v>
          </cell>
          <cell r="J3062" t="str">
            <v>ATRIBUÍDO SÃO PAULO</v>
          </cell>
          <cell r="K3062">
            <v>577.4</v>
          </cell>
        </row>
        <row r="3063">
          <cell r="G3063">
            <v>100602</v>
          </cell>
          <cell r="H3063" t="str">
            <v>ASSENTAMENTO DE POSTE DE CONCRETO COM COMPRIMENTO NOMINAL DE 9 M, CARGA NOMINAL DE 600 DAN, ENGASTAMENTO BASE CONCRETADA COM 1 M DE CONCRETO E 0,5 M DE SOLO (NÃO INCLUI FORNECIMENTO). AF_11/2019</v>
          </cell>
          <cell r="I3063" t="str">
            <v>UN</v>
          </cell>
          <cell r="J3063" t="str">
            <v>ATRIBUÍDO SÃO PAULO</v>
          </cell>
          <cell r="K3063">
            <v>726</v>
          </cell>
        </row>
        <row r="3064">
          <cell r="G3064">
            <v>100603</v>
          </cell>
          <cell r="H3064" t="str">
            <v>ASSENTAMENTO DE POSTE DE CONCRETO COM COMPRIMENTO NOMINAL DE 9 M, CARGA NOMINAL DE 1000 DAN, ENGASTAMENTO BASE CONCRETADA COM 1 M DE CONCRETO E 0,5 M DE SOLO (NÃO INCLUI FORNECIMENTO). AF_11/2019</v>
          </cell>
          <cell r="I3064" t="str">
            <v>UN</v>
          </cell>
          <cell r="J3064" t="str">
            <v>ATRIBUÍDO SÃO PAULO</v>
          </cell>
          <cell r="K3064">
            <v>1107.49</v>
          </cell>
        </row>
        <row r="3065">
          <cell r="G3065">
            <v>100604</v>
          </cell>
          <cell r="H3065" t="str">
            <v>ASSENTAMENTO DE POSTE DE CONCRETO COM COMPRIMENTO NOMINAL DE 10 M, CARGA NOMINAL DE 300 DAN, ENGASTAMENTO BASE CONCRETADA COM 1 M DE CONCRETO E 0,6 M DE SOLO (NÃO INCLUI FORNECIMENTO). AF_11/2019</v>
          </cell>
          <cell r="I3065" t="str">
            <v>UN</v>
          </cell>
          <cell r="J3065" t="str">
            <v>ATRIBUÍDO SÃO PAULO</v>
          </cell>
          <cell r="K3065">
            <v>487.41</v>
          </cell>
        </row>
        <row r="3066">
          <cell r="G3066">
            <v>100605</v>
          </cell>
          <cell r="H3066" t="str">
            <v>ASSENTAMENTO DE POSTE DE CONCRETO COM COMPRIMENTO NOMINAL DE 10 M, CARGA NOMINAL DE 600 DAN, ENGASTAMENTO BASE CONCRETADA COM 1 M DE CONCRETO E 0,6 M DE SOLO (NÃO INCLUI FORNECIMENTO). AF_11/2019</v>
          </cell>
          <cell r="I3066" t="str">
            <v>UN</v>
          </cell>
          <cell r="J3066" t="str">
            <v>ATRIBUÍDO SÃO PAULO</v>
          </cell>
          <cell r="K3066">
            <v>761.31</v>
          </cell>
        </row>
        <row r="3067">
          <cell r="G3067">
            <v>100606</v>
          </cell>
          <cell r="H3067" t="str">
            <v>ASSENTAMENTO DE POSTE DE CONCRETO COM COMPRIMENTO NOMINAL DE 10 M, CARGA NOMINAL DE 1000 DAN, ENGASTAMENTO BASE CONCRETADA COM 1 M DE CONCRETO E 0,6 M DE SOLO (NÃO INCLUI FORNECIMENTO). AF_11/2019</v>
          </cell>
          <cell r="I3067" t="str">
            <v>UN</v>
          </cell>
          <cell r="J3067" t="str">
            <v>ATRIBUÍDO SÃO PAULO</v>
          </cell>
          <cell r="K3067">
            <v>1150.72</v>
          </cell>
        </row>
        <row r="3068">
          <cell r="G3068">
            <v>100607</v>
          </cell>
          <cell r="H3068" t="str">
            <v>ASSENTAMENTO DE POSTE DE CONCRETO COM COMPRIMENTO NOMINAL DE 10,5 M, CARGA NOMINAL DE 300 DAN, ENGASTAMENTO BASE CONCRETADA COM 1 M DE CONCRETO E 0,65 M DE SOLO (NÃO INCLUI FORNECIMENTO). AF_11/2019</v>
          </cell>
          <cell r="I3068" t="str">
            <v>UN</v>
          </cell>
          <cell r="J3068" t="str">
            <v>ATRIBUÍDO SÃO PAULO</v>
          </cell>
          <cell r="K3068">
            <v>501.31</v>
          </cell>
        </row>
        <row r="3069">
          <cell r="G3069">
            <v>100608</v>
          </cell>
          <cell r="H3069" t="str">
            <v>ASSENTAMENTO DE POSTE DE CONCRETO COM COMPRIMENTO NOMINAL DE 10,5 M, CARGA NOMINAL DE 600 DAN, ENGASTAMENTO BASE CONCRETADA COM 1 M DE CONCRETO E 0,65 M DE SOLO (NÃO INCLUI FORNECIMENTO). AF_11/2019</v>
          </cell>
          <cell r="I3069" t="str">
            <v>UN</v>
          </cell>
          <cell r="J3069" t="str">
            <v>ATRIBUÍDO SÃO PAULO</v>
          </cell>
          <cell r="K3069">
            <v>778.75</v>
          </cell>
        </row>
        <row r="3070">
          <cell r="G3070">
            <v>100609</v>
          </cell>
          <cell r="H3070" t="str">
            <v>ASSENTAMENTO DE POSTE DE CONCRETO COM COMPRIMENTO NOMINAL DE 10,5 M, CARGA NOMINAL DE 1000 DAN, ENGASTAMENTO BASE CONCRETADA COM 1 M DE CONCRETO E 0,65 M DE SOLO (NÃO INCLUI FORNECIMENTO). AF_11/2019</v>
          </cell>
          <cell r="I3070" t="str">
            <v>UN</v>
          </cell>
          <cell r="J3070" t="str">
            <v>ATRIBUÍDO SÃO PAULO</v>
          </cell>
          <cell r="K3070">
            <v>1173.7</v>
          </cell>
        </row>
        <row r="3071">
          <cell r="G3071">
            <v>100610</v>
          </cell>
          <cell r="H3071" t="str">
            <v>ASSENTAMENTO DE POSTE DE CONCRETO COM COMPRIMENTO NOMINAL DE 11 M, CARGA NOMINAL DE 300 DAN, ENGASTAMENTO BASE CONCRETADA COM 1 M DE CONCRETO E 0,7 M DE SOLO (NÃO INCLUI FORNECIMENTO). AF_11/2019</v>
          </cell>
          <cell r="I3071" t="str">
            <v>UN</v>
          </cell>
          <cell r="J3071" t="str">
            <v>ATRIBUÍDO SÃO PAULO</v>
          </cell>
          <cell r="K3071">
            <v>515.17999999999995</v>
          </cell>
        </row>
        <row r="3072">
          <cell r="G3072">
            <v>100611</v>
          </cell>
          <cell r="H3072" t="str">
            <v>ASSENTAMENTO DE POSTE DE CONCRETO COM COMPRIMENTO NOMINAL DE 11 M, CARGA NOMINAL DE 400 DAN, ENGASTAMENTO BASE CONCRETADA COM 1 M DE CONCRETO E 0,7 M DE SOLO (NÃO INCLUI FORNECIMENTO). AF_11/2019</v>
          </cell>
          <cell r="I3072" t="str">
            <v>UN</v>
          </cell>
          <cell r="J3072" t="str">
            <v>ATRIBUÍDO SÃO PAULO</v>
          </cell>
          <cell r="K3072">
            <v>639.76</v>
          </cell>
        </row>
        <row r="3073">
          <cell r="G3073">
            <v>100612</v>
          </cell>
          <cell r="H3073" t="str">
            <v>ASSENTAMENTO DE POSTE DE CONCRETO COM COMPRIMENTO NOMINAL DE 11 M, CARGA NOMINAL DE 600 DAN, ENGASTAMENTO BASE CONCRETADA COM 1 M DE CONCRETO E 0,7 M DE SOLO (NÃO INCLUI FORNECIMENTO). AF_11/2019</v>
          </cell>
          <cell r="I3073" t="str">
            <v>UN</v>
          </cell>
          <cell r="J3073" t="str">
            <v>ATRIBUÍDO SÃO PAULO</v>
          </cell>
          <cell r="K3073">
            <v>795.87</v>
          </cell>
        </row>
        <row r="3074">
          <cell r="G3074">
            <v>100613</v>
          </cell>
          <cell r="H3074" t="str">
            <v>ASSENTAMENTO DE POSTE DE CONCRETO COM COMPRIMENTO NOMINAL DE 11 M, CARGA NOMINAL DE 1000 DAN, ENGASTAMENTO BASE CONCRETADA COM 1 M DE CONCRETO E 0,7 M DE SOLO (NÃO INCLUI FORNECIMENTO). AF_11/2019</v>
          </cell>
          <cell r="I3074" t="str">
            <v>UN</v>
          </cell>
          <cell r="J3074" t="str">
            <v>ATRIBUÍDO SÃO PAULO</v>
          </cell>
          <cell r="K3074">
            <v>1196.1400000000001</v>
          </cell>
        </row>
        <row r="3075">
          <cell r="G3075">
            <v>100614</v>
          </cell>
          <cell r="H3075" t="str">
            <v>ASSENTAMENTO DE POSTE DE CONCRETO COM COMPRIMENTO NOMINAL DE 12 M, CARGA NOMINAL DE 400 DAN, ENGASTAMENTO BASE CONCRETADA COM 1 M DE CONCRETO E 0,8 M DE SOLO (NÃO INCLUI FORNECIMENTO). AF_11/2019</v>
          </cell>
          <cell r="I3075" t="str">
            <v>UN</v>
          </cell>
          <cell r="J3075" t="str">
            <v>ATRIBUÍDO SÃO PAULO</v>
          </cell>
          <cell r="K3075">
            <v>670.42</v>
          </cell>
        </row>
        <row r="3076">
          <cell r="G3076">
            <v>100615</v>
          </cell>
          <cell r="H3076" t="str">
            <v>ASSENTAMENTO DE POSTE DE CONCRETO COM COMPRIMENTO NOMINAL DE 12 M, CARGA NOMINAL DE 600 DAN, ENGASTAMENTO BASE CONCRETADA COM 1 M DE CONCRETO E 0,8 M DE SOLO (NÃO INCLUI FORNECIMENTO). AF_11/2019</v>
          </cell>
          <cell r="I3076" t="str">
            <v>UN</v>
          </cell>
          <cell r="J3076" t="str">
            <v>ATRIBUÍDO SÃO PAULO</v>
          </cell>
          <cell r="K3076">
            <v>829.81</v>
          </cell>
        </row>
        <row r="3077">
          <cell r="G3077">
            <v>100616</v>
          </cell>
          <cell r="H3077" t="str">
            <v>ASSENTAMENTO DE POSTE DE CONCRETO COM COMPRIMENTO NOMINAL DE 12 M, CARGA NOMINAL DE 1000 DAN, ENGASTAMENTO BASE CONCRETADA COM 1 M DE CONCRETO E 0,8 M DE SOLO (NÃO INCLUI FORNECIMENTO). AF_11/2019</v>
          </cell>
          <cell r="I3077" t="str">
            <v>UN</v>
          </cell>
          <cell r="J3077" t="str">
            <v>ATRIBUÍDO SÃO PAULO</v>
          </cell>
          <cell r="K3077">
            <v>1243.08</v>
          </cell>
        </row>
        <row r="3078">
          <cell r="G3078">
            <v>100617</v>
          </cell>
          <cell r="H3078" t="str">
            <v>ASSENTAMENTO DE POSTE DE CONCRETO COM COMPRIMENTO NOMINAL DE 13 M, CARGA NOMINAL DE 600 DAN, ENGASTAMENTO BASE CONCRETADA COM 1 M DE CONCRETO E 0,9 M DE SOLO (NÃO INCLUI FORNECIMENTO). AF_11/2019</v>
          </cell>
          <cell r="I3078" t="str">
            <v>UN</v>
          </cell>
          <cell r="J3078" t="str">
            <v>ATRIBUÍDO SÃO PAULO</v>
          </cell>
          <cell r="K3078">
            <v>863.58</v>
          </cell>
        </row>
        <row r="3079">
          <cell r="G3079">
            <v>100618</v>
          </cell>
          <cell r="H3079" t="str">
            <v>ASSENTAMENTO DE POSTE DE CONCRETO COM COMPRIMENTO NOMINAL DE 13 M, CARGA NOMINAL DE 1000 DAN, ENGASTAMENTO BASE CONCRETADA COM 1 M DE CONCRETO E 0,9 M DE SOLO - SOMENTE INSTALAÇÃO, SEM FORNECIMENTO. AF_11/2019</v>
          </cell>
          <cell r="I3079" t="str">
            <v>UN</v>
          </cell>
          <cell r="J3079" t="str">
            <v>ATRIBUÍDO SÃO PAULO</v>
          </cell>
          <cell r="K3079">
            <v>1294.8</v>
          </cell>
        </row>
        <row r="3080">
          <cell r="G3080">
            <v>100619</v>
          </cell>
          <cell r="H3080" t="str">
            <v>POSTE DECORATIVO PARA JARDIM EM AÇO TUBULAR, H = *2,5* M, SEM LUMINÁRIA - FORNECIMENTO E INSTALAÇÃO. AF_11/2019</v>
          </cell>
          <cell r="I3080" t="str">
            <v>UN</v>
          </cell>
          <cell r="J3080" t="str">
            <v>ATRIBUÍDO SÃO PAULO</v>
          </cell>
          <cell r="K3080">
            <v>595.22</v>
          </cell>
        </row>
        <row r="3081">
          <cell r="G3081">
            <v>100620</v>
          </cell>
          <cell r="H3081" t="str">
            <v>POSTE DE AÇO CONICO CONTÍNUO CURVO SIMPLES, FLANGEADO, H=9M, INCLUSIVE LUMINÁRIA, SEM LÂMPADA - FORNECIMENTO E INSTALACAO. AF_11/2019</v>
          </cell>
          <cell r="I3081" t="str">
            <v>UN</v>
          </cell>
          <cell r="J3081" t="str">
            <v>ATRIBUÍDO SÃO PAULO</v>
          </cell>
          <cell r="K3081">
            <v>3946.88</v>
          </cell>
        </row>
        <row r="3082">
          <cell r="G3082">
            <v>100621</v>
          </cell>
          <cell r="H3082" t="str">
            <v>POSTE DE AÇO CONICO CONTÍNUO CURVO DUPLO, FLANGEADO, H=9M, INCLUSIVE LUMINÁRIAS, SEM LÂMPADAS - FORNECIMENTO E INSTALACAO. AF_11/2019</v>
          </cell>
          <cell r="I3082" t="str">
            <v>UN</v>
          </cell>
          <cell r="J3082" t="str">
            <v>ATRIBUÍDO SÃO PAULO</v>
          </cell>
          <cell r="K3082">
            <v>4437.66</v>
          </cell>
        </row>
        <row r="3083">
          <cell r="G3083">
            <v>100622</v>
          </cell>
          <cell r="H3083" t="str">
            <v>POSTE DE AÇO CONICO CONTÍNUO CURVO SIMPLES, ENGASTADO, H=9M, INCLUSIVE LUMINÁRIA, SEM LÂMPADA - FORNECIMENTO E INSTALACAO. AF_11/2019</v>
          </cell>
          <cell r="I3083" t="str">
            <v>UN</v>
          </cell>
          <cell r="J3083" t="str">
            <v>ATRIBUÍDO SÃO PAULO</v>
          </cell>
          <cell r="K3083">
            <v>2636.97</v>
          </cell>
        </row>
        <row r="3084">
          <cell r="G3084">
            <v>100623</v>
          </cell>
          <cell r="H3084" t="str">
            <v>POSTE DE AÇO CONICO CONTÍNUO CURVO DUPLO, ENGASTADO, H=9M, INCLUSIVE LUMINÁRIAS, SEM LÂMPADAS - FORNECIMENTO E INSTALACAO. AF_11/2019</v>
          </cell>
          <cell r="I3084" t="str">
            <v>UN</v>
          </cell>
          <cell r="J3084" t="str">
            <v>ATRIBUÍDO SÃO PAULO</v>
          </cell>
          <cell r="K3084">
            <v>2815.21</v>
          </cell>
        </row>
        <row r="3085">
          <cell r="G3085">
            <v>97600</v>
          </cell>
          <cell r="H3085" t="str">
            <v>REFLETOR EM ALUMÍNIO, DE SUPORTE E ALÇA, COM 1 LÂMPADA VAPOR DE MERCÚRIO DE 125 W, COM REATOR ALTO FATOR DE POTÊNCIA - FORNECIMENTO E INSTALAÇÃO. AF_02/2020</v>
          </cell>
          <cell r="I3085" t="str">
            <v>UN</v>
          </cell>
          <cell r="J3085" t="str">
            <v>ATRIBUÍDO SÃO PAULO</v>
          </cell>
          <cell r="K3085">
            <v>279.88</v>
          </cell>
        </row>
        <row r="3086">
          <cell r="G3086">
            <v>97601</v>
          </cell>
          <cell r="H3086" t="str">
            <v>REFLETOR EM ALUMÍNIO, DE SUPORTE E ALÇA, COM LÂMPADA VAPOR DE MERCÚRIO DE 250 W, COM REATOR ALTO FATOR DE POTÊNCIA - FORNECIMENTO E INSTALAÇÃO. AF_02/2020</v>
          </cell>
          <cell r="I3086" t="str">
            <v>UN</v>
          </cell>
          <cell r="J3086" t="str">
            <v>ATRIBUÍDO SÃO PAULO</v>
          </cell>
          <cell r="K3086">
            <v>294.85000000000002</v>
          </cell>
        </row>
        <row r="3087">
          <cell r="G3087">
            <v>97605</v>
          </cell>
          <cell r="H3087" t="str">
            <v>LUMINÁRIA ARANDELA TIPO MEIA LUA, DE SOBREPOR, COM 1 LÂMPADA LED DE 6 W, SEM REATOR - FORNECIMENTO E INSTALAÇÃO. AF_02/2020</v>
          </cell>
          <cell r="I3087" t="str">
            <v>UN</v>
          </cell>
          <cell r="J3087" t="str">
            <v>ATRIBUÍDO SÃO PAULO</v>
          </cell>
          <cell r="K3087">
            <v>83.12</v>
          </cell>
        </row>
        <row r="3088">
          <cell r="G3088">
            <v>97606</v>
          </cell>
          <cell r="H3088" t="str">
            <v>LUMINÁRIA ARANDELA TIPO MEIA LUA, DE SOBREPOR, COM 1 LÂMPADA FLUORESCENTE DE 15 W, SEM REATOR - FORNECIMENTO E INSTALAÇÃO. AF_02/2020</v>
          </cell>
          <cell r="I3088" t="str">
            <v>UN</v>
          </cell>
          <cell r="J3088" t="str">
            <v>ATRIBUÍDO SÃO PAULO</v>
          </cell>
          <cell r="K3088">
            <v>86.45</v>
          </cell>
        </row>
        <row r="3089">
          <cell r="G3089">
            <v>97607</v>
          </cell>
          <cell r="H3089" t="str">
            <v>LUMINÁRIA ARANDELA TIPO TARTARUGA, DE SOBREPOR, COM 1 LÂMPADA LED DE 6 W, SEM REATOR - FORNECIMENTO E INSTALAÇÃO. AF_02/2020</v>
          </cell>
          <cell r="I3089" t="str">
            <v>UN</v>
          </cell>
          <cell r="J3089" t="str">
            <v>ATRIBUÍDO SÃO PAULO</v>
          </cell>
          <cell r="K3089">
            <v>99.97</v>
          </cell>
        </row>
        <row r="3090">
          <cell r="G3090">
            <v>97608</v>
          </cell>
          <cell r="H3090" t="str">
            <v>LUMINÁRIA ARANDELA TIPO TARTARUGA, COM GRADE, DE SOBREPOR, COM 1 LÂMPADA FLUORESCENTE DE 15 W, SEM REATOR - FORNECIMENTO E INSTALAÇÃO. AF_02/2020</v>
          </cell>
          <cell r="I3090" t="str">
            <v>UN</v>
          </cell>
          <cell r="J3090" t="str">
            <v>ATRIBUÍDO SÃO PAULO</v>
          </cell>
          <cell r="K3090">
            <v>103.3</v>
          </cell>
        </row>
        <row r="3091">
          <cell r="G3091">
            <v>102102</v>
          </cell>
          <cell r="H3091" t="str">
            <v>TRANSFORMADOR DE DISTRIBUIÇÃO, 30 KVA, TRIFÁSICO, 60 HZ, CLASSE 15 KV, IMERSO EM ÓLEO MINERAL, INSTALAÇÃO EM POSTE (NÃO INCLUSO SUPORTE) - FORNECIMENTO E INSTALAÇÃO. AF_12/2020</v>
          </cell>
          <cell r="I3091" t="str">
            <v>UN</v>
          </cell>
          <cell r="J3091" t="str">
            <v>ATRIBUÍDO SÃO PAULO</v>
          </cell>
          <cell r="K3091">
            <v>7334.99</v>
          </cell>
        </row>
        <row r="3092">
          <cell r="G3092">
            <v>102103</v>
          </cell>
          <cell r="H3092" t="str">
            <v>TRANSFORMADOR DE DISTRIBUIÇÃO, 45 KVA, TRIFÁSICO, 60 HZ, CLASSE 15 KV, IMERSO EM ÓLEO MINERAL, INSTALAÇÃO EM POSTE (NÃO INCLUSO SUPORTE) - FORNECIMENTO E INSTALAÇÃO. AF_12/2020</v>
          </cell>
          <cell r="I3092" t="str">
            <v>UN</v>
          </cell>
          <cell r="J3092" t="str">
            <v>ATRIBUÍDO SÃO PAULO</v>
          </cell>
          <cell r="K3092">
            <v>8162.94</v>
          </cell>
        </row>
        <row r="3093">
          <cell r="G3093">
            <v>102104</v>
          </cell>
          <cell r="H3093" t="str">
            <v>TRANSFORMADOR DE DISTRIBUIÇÃO, 75 KVA, TRIFÁSICO, 60 HZ, CLASSE 15 KV, IMERSO EM ÓLEO MINERAL, INSTALAÇÃO EM POSTE (NÃO INCLUSO SUPORTE) - FORNECIMENTO E INSTALAÇÃO. AF_12/2020</v>
          </cell>
          <cell r="I3093" t="str">
            <v>UN</v>
          </cell>
          <cell r="J3093" t="str">
            <v>ATRIBUÍDO SÃO PAULO</v>
          </cell>
          <cell r="K3093">
            <v>10471.48</v>
          </cell>
        </row>
        <row r="3094">
          <cell r="G3094">
            <v>102105</v>
          </cell>
          <cell r="H3094" t="str">
            <v>TRANSFORMADOR DE DISTRIBUIÇÃO, 112,5 KVA, TRIFÁSICO, 60 HZ, CLASSE 15 KV, IMERSO EM ÓLEO MINERAL, INSTALAÇÃO EM POSTE (NÃO INCLUSO SUPORTE) - FORNECIMENTO E INSTALAÇÃO. AF_12/2020</v>
          </cell>
          <cell r="I3094" t="str">
            <v>UN</v>
          </cell>
          <cell r="J3094" t="str">
            <v>ATRIBUÍDO SÃO PAULO</v>
          </cell>
          <cell r="K3094">
            <v>12870.14</v>
          </cell>
        </row>
        <row r="3095">
          <cell r="G3095">
            <v>102106</v>
          </cell>
          <cell r="H3095" t="str">
            <v>TRANSFORMADOR DE DISTRIBUIÇÃO, 150 KVA, TRIFÁSICO, 60 HZ, CLASSE 15 KV, IMERSO EM ÓLEO MINERAL, INSTALAÇÃO EM POSTE (NÃO INCLUSO SUPORTE) - FORNECIMENTO E INSTALAÇÃO. AF_12/2020</v>
          </cell>
          <cell r="I3095" t="str">
            <v>UN</v>
          </cell>
          <cell r="J3095" t="str">
            <v>ATRIBUÍDO SÃO PAULO</v>
          </cell>
          <cell r="K3095">
            <v>16144.1</v>
          </cell>
        </row>
        <row r="3096">
          <cell r="G3096">
            <v>102107</v>
          </cell>
          <cell r="H3096" t="str">
            <v>TRANSFORMADOR DE DISTRIBUIÇÃO, 225 KVA, TRIFÁSICO, 60 HZ, CLASSE 15 KV, IMERSO EM ÓLEO MINERAL, INSTALAÇÃO EM POSTE (NÃO INCLUSO SUPORTE) - FORNECIMENTO E INSTALAÇÃO. AF_12/2020</v>
          </cell>
          <cell r="I3096" t="str">
            <v>UN</v>
          </cell>
          <cell r="J3096" t="str">
            <v>ATRIBUÍDO SÃO PAULO</v>
          </cell>
          <cell r="K3096">
            <v>22527.56</v>
          </cell>
        </row>
        <row r="3097">
          <cell r="G3097">
            <v>102108</v>
          </cell>
          <cell r="H3097" t="str">
            <v>TRANSFORMADOR DE DISTRIBUIÇÃO, 300 KVA, TRIFÁSICO, 60 HZ, CLASSE 15 KV, IMERSO EM ÓLEO MINERAL, INSTALAÇÃO EM POSTE (NÃO INCLUSO SUPORTE) - FORNECIMENTO E INSTALAÇÃO. AF_12/2020</v>
          </cell>
          <cell r="I3097" t="str">
            <v>UN</v>
          </cell>
          <cell r="J3097" t="str">
            <v>ATRIBUÍDO SÃO PAULO</v>
          </cell>
          <cell r="K3097">
            <v>26233.55</v>
          </cell>
        </row>
        <row r="3098">
          <cell r="G3098">
            <v>102109</v>
          </cell>
          <cell r="H3098" t="str">
            <v>SUPORTE PARA TRANSFORMADOR EM POSTE DE CONCRETO CIRCULAR - FORNECIMENTO E INSTALAÇÃO. AF_12/2020</v>
          </cell>
          <cell r="I3098" t="str">
            <v>UN</v>
          </cell>
          <cell r="J3098" t="str">
            <v>ATRIBUÍDO SÃO PAULO</v>
          </cell>
          <cell r="K3098">
            <v>52.58</v>
          </cell>
        </row>
        <row r="3099">
          <cell r="G3099">
            <v>102110</v>
          </cell>
          <cell r="H3099" t="str">
            <v>SUPORTE PARA TRANSFORMADOR EM POSTE DE CONCRETO DUPLO T - FORNECIMENTO E INSTALAÇÃO. AF_12/2020</v>
          </cell>
          <cell r="I3099" t="str">
            <v>UN</v>
          </cell>
          <cell r="J3099" t="str">
            <v>ATRIBUÍDO SÃO PAULO</v>
          </cell>
          <cell r="K3099">
            <v>177.27</v>
          </cell>
        </row>
        <row r="3100">
          <cell r="G3100">
            <v>93128</v>
          </cell>
          <cell r="H3100" t="str">
            <v>PONTO DE ILUMINAÇÃO RESIDENCIAL INCLUINDO INTERRUPTOR SIMPLES, CAIXA ELÉTRICA, ELETRODUTO, CABO, RASGO, QUEBRA E CHUMBAMENTO (EXCLUINDO LUMINÁRIA E LÂMPADA). AF_01/2016</v>
          </cell>
          <cell r="I3100" t="str">
            <v>UN</v>
          </cell>
          <cell r="J3100" t="str">
            <v>COEFICIENTE DE REPRESENTATIVIDADE</v>
          </cell>
          <cell r="K3100">
            <v>114.35</v>
          </cell>
        </row>
        <row r="3101">
          <cell r="G3101">
            <v>93137</v>
          </cell>
          <cell r="H3101" t="str">
            <v>PONTO DE ILUMINAÇÃO RESIDENCIAL INCLUINDO INTERRUPTOR SIMPLES (2 MÓDULOS), CAIXA ELÉTRICA, ELETRODUTO, CABO, RASGO, QUEBRA E CHUMBAMENTO (EXCLUINDO LUMINÁRIA E LÂMPADA). AF_01/2016</v>
          </cell>
          <cell r="I3101" t="str">
            <v>UN</v>
          </cell>
          <cell r="J3101" t="str">
            <v>COEFICIENTE DE REPRESENTATIVIDADE</v>
          </cell>
          <cell r="K3101">
            <v>136.44999999999999</v>
          </cell>
        </row>
        <row r="3102">
          <cell r="G3102">
            <v>93138</v>
          </cell>
          <cell r="H3102" t="str">
            <v>PONTO DE ILUMINAÇÃO RESIDENCIAL INCLUINDO INTERRUPTOR PARALELO, CAIXA ELÉTRICA, ELETRODUTO, CABO, RASGO, QUEBRA E CHUMBAMENTO (EXCLUINDO LUMINÁRIA E LÂMPADA). AF_01/2016</v>
          </cell>
          <cell r="I3102" t="str">
            <v>UN</v>
          </cell>
          <cell r="J3102" t="str">
            <v>COEFICIENTE DE REPRESENTATIVIDADE</v>
          </cell>
          <cell r="K3102">
            <v>129.46</v>
          </cell>
        </row>
        <row r="3103">
          <cell r="G3103">
            <v>93139</v>
          </cell>
          <cell r="H3103" t="str">
            <v>PONTO DE ILUMINAÇÃO RESIDENCIAL INCLUINDO INTERRUPTOR PARALELO (2 MÓDULOS), CAIXA ELÉTRICA, ELETRODUTO, CABO, RASGO, QUEBRA E CHUMBAMENTO (EXCLUINDO LUMINÁRIA E LÂMPADA). AF_01/2016</v>
          </cell>
          <cell r="I3103" t="str">
            <v>UN</v>
          </cell>
          <cell r="J3103" t="str">
            <v>COEFICIENTE DE REPRESENTATIVIDADE</v>
          </cell>
          <cell r="K3103">
            <v>166.66</v>
          </cell>
        </row>
        <row r="3104">
          <cell r="G3104">
            <v>93140</v>
          </cell>
          <cell r="H3104" t="str">
            <v>PONTO DE ILUMINAÇÃO RESIDENCIAL INCLUINDO INTERRUPTOR SIMPLES CONJUGADO COM PARALELO, CAIXA ELÉTRICA, ELETRODUTO, CABO, RASGO, QUEBRA E CHUMBAMENTO (EXCLUINDO LUMINÁRIA E LÂMPADA). AF_01/2016</v>
          </cell>
          <cell r="I3104" t="str">
            <v>UN</v>
          </cell>
          <cell r="J3104" t="str">
            <v>COEFICIENTE DE REPRESENTATIVIDADE</v>
          </cell>
          <cell r="K3104">
            <v>156.75</v>
          </cell>
        </row>
        <row r="3105">
          <cell r="G3105">
            <v>93141</v>
          </cell>
          <cell r="H3105" t="str">
            <v>PONTO DE TOMADA RESIDENCIAL INCLUINDO TOMADA 10A/250V, CAIXA ELÉTRICA, ELETRODUTO, CABO, RASGO, QUEBRA E CHUMBAMENTO. AF_01/2016</v>
          </cell>
          <cell r="I3105" t="str">
            <v>UN</v>
          </cell>
          <cell r="J3105" t="str">
            <v>COEFICIENTE DE REPRESENTATIVIDADE</v>
          </cell>
          <cell r="K3105">
            <v>143.22999999999999</v>
          </cell>
        </row>
        <row r="3106">
          <cell r="G3106">
            <v>93142</v>
          </cell>
          <cell r="H3106" t="str">
            <v>PONTO DE TOMADA RESIDENCIAL INCLUINDO TOMADA (2 MÓDULOS) 10A/250V, CAIXA ELÉTRICA, ELETRODUTO, CABO, RASGO, QUEBRA E CHUMBAMENTO. AF_01/2016</v>
          </cell>
          <cell r="I3106" t="str">
            <v>UN</v>
          </cell>
          <cell r="J3106" t="str">
            <v>COEFICIENTE DE REPRESENTATIVIDADE</v>
          </cell>
          <cell r="K3106">
            <v>158.61000000000001</v>
          </cell>
        </row>
        <row r="3107">
          <cell r="G3107">
            <v>93143</v>
          </cell>
          <cell r="H3107" t="str">
            <v>PONTO DE TOMADA RESIDENCIAL INCLUINDO TOMADA 20A/250V, CAIXA ELÉTRICA, ELETRODUTO, CABO, RASGO, QUEBRA E CHUMBAMENTO. AF_01/2016</v>
          </cell>
          <cell r="I3107" t="str">
            <v>UN</v>
          </cell>
          <cell r="J3107" t="str">
            <v>COEFICIENTE DE REPRESENTATIVIDADE</v>
          </cell>
          <cell r="K3107">
            <v>145.12</v>
          </cell>
        </row>
        <row r="3108">
          <cell r="G3108">
            <v>93144</v>
          </cell>
          <cell r="H3108" t="str">
            <v>PONTO DE UTILIZAÇÃO DE EQUIPAMENTOS ELÉTRICOS, RESIDENCIAL, INCLUINDO SUPORTE E PLACA, CAIXA ELÉTRICA, ELETRODUTO, CABO, RASGO, QUEBRA E CHUMBAMENTO. AF_01/2016</v>
          </cell>
          <cell r="I3108" t="str">
            <v>UN</v>
          </cell>
          <cell r="J3108" t="str">
            <v>COEFICIENTE DE REPRESENTATIVIDADE</v>
          </cell>
          <cell r="K3108">
            <v>199.2</v>
          </cell>
        </row>
        <row r="3109">
          <cell r="G3109">
            <v>93145</v>
          </cell>
          <cell r="H3109" t="str">
            <v>PONTO DE ILUMINAÇÃO E TOMADA, RESIDENCIAL, INCLUINDO INTERRUPTOR SIMPLES E TOMADA 10A/250V, CAIXA ELÉTRICA, ELETRODUTO, CABO, RASGO, QUEBRA E CHUMBAMENTO (EXCLUINDO LUMINÁRIA E LÂMPADA). AF_01/2016</v>
          </cell>
          <cell r="I3109" t="str">
            <v>UN</v>
          </cell>
          <cell r="J3109" t="str">
            <v>COEFICIENTE DE REPRESENTATIVIDADE</v>
          </cell>
          <cell r="K3109">
            <v>175.72</v>
          </cell>
        </row>
        <row r="3110">
          <cell r="G3110">
            <v>93146</v>
          </cell>
          <cell r="H3110" t="str">
            <v>PONTO DE ILUMINAÇÃO E TOMADA, RESIDENCIAL, INCLUINDO INTERRUPTOR PARALELO E TOMADA 10A/250V, CAIXA ELÉTRICA, ELETRODUTO, CABO, RASGO, QUEBRA E CHUMBAMENTO (EXCLUINDO LUMINÁRIA E LÂMPADA). AF_01/2016</v>
          </cell>
          <cell r="I3110" t="str">
            <v>UN</v>
          </cell>
          <cell r="J3110" t="str">
            <v>COEFICIENTE DE REPRESENTATIVIDADE</v>
          </cell>
          <cell r="K3110">
            <v>190.83</v>
          </cell>
        </row>
        <row r="3111">
          <cell r="G3111">
            <v>93147</v>
          </cell>
          <cell r="H3111" t="str">
            <v>PONTO DE ILUMINAÇÃO E TOMADA, RESIDENCIAL, INCLUINDO INTERRUPTOR SIMPLES, INTERRUPTOR PARALELO E TOMADA 10A/250V, CAIXA ELÉTRICA, ELETRODUTO, CABO, RASGO, QUEBRA E CHUMBAMENTO (EXCLUINDO LUMINÁRIA E LÂMPADA). AF_01/2016</v>
          </cell>
          <cell r="I3111" t="str">
            <v>UN</v>
          </cell>
          <cell r="J3111" t="str">
            <v>COEFICIENTE DE REPRESENTATIVIDADE</v>
          </cell>
          <cell r="K3111">
            <v>218.15</v>
          </cell>
        </row>
        <row r="3112">
          <cell r="G3112">
            <v>96971</v>
          </cell>
          <cell r="H3112" t="str">
            <v>CORDOALHA DE COBRE NU 16 MM², NÃO ENTERRADA, COM ISOLADOR - FORNECIMENTO E INSTALAÇÃO. AF_12/2017</v>
          </cell>
          <cell r="I3112" t="str">
            <v>M</v>
          </cell>
          <cell r="J3112" t="str">
            <v>ATRIBUÍDO SÃO PAULO</v>
          </cell>
          <cell r="K3112">
            <v>29.16</v>
          </cell>
        </row>
        <row r="3113">
          <cell r="G3113">
            <v>96972</v>
          </cell>
          <cell r="H3113" t="str">
            <v>CORDOALHA DE COBRE NU 25 MM², NÃO ENTERRADA, COM ISOLADOR - FORNECIMENTO E INSTALAÇÃO. AF_12/2017</v>
          </cell>
          <cell r="I3113" t="str">
            <v>M</v>
          </cell>
          <cell r="J3113" t="str">
            <v>ATRIBUÍDO SÃO PAULO</v>
          </cell>
          <cell r="K3113">
            <v>39.97</v>
          </cell>
        </row>
        <row r="3114">
          <cell r="G3114">
            <v>96973</v>
          </cell>
          <cell r="H3114" t="str">
            <v>CORDOALHA DE COBRE NU 35 MM², NÃO ENTERRADA, COM ISOLADOR - FORNECIMENTO E INSTALAÇÃO. AF_12/2017</v>
          </cell>
          <cell r="I3114" t="str">
            <v>M</v>
          </cell>
          <cell r="J3114" t="str">
            <v>ATRIBUÍDO SÃO PAULO</v>
          </cell>
          <cell r="K3114">
            <v>50.68</v>
          </cell>
        </row>
        <row r="3115">
          <cell r="G3115">
            <v>96974</v>
          </cell>
          <cell r="H3115" t="str">
            <v>CORDOALHA DE COBRE NU 50 MM², NÃO ENTERRADA, COM ISOLADOR - FORNECIMENTO E INSTALAÇÃO. AF_12/2017</v>
          </cell>
          <cell r="I3115" t="str">
            <v>M</v>
          </cell>
          <cell r="J3115" t="str">
            <v>ATRIBUÍDO SÃO PAULO</v>
          </cell>
          <cell r="K3115">
            <v>65.010000000000005</v>
          </cell>
        </row>
        <row r="3116">
          <cell r="G3116">
            <v>96975</v>
          </cell>
          <cell r="H3116" t="str">
            <v>CORDOALHA DE COBRE NU 70 MM², NÃO ENTERRADA, COM ISOLADOR - FORNECIMENTO E INSTALAÇÃO. AF_12/2017</v>
          </cell>
          <cell r="I3116" t="str">
            <v>M</v>
          </cell>
          <cell r="J3116" t="str">
            <v>ATRIBUÍDO SÃO PAULO</v>
          </cell>
          <cell r="K3116">
            <v>84.53</v>
          </cell>
        </row>
        <row r="3117">
          <cell r="G3117">
            <v>96976</v>
          </cell>
          <cell r="H3117" t="str">
            <v>CORDOALHA DE COBRE NU 95 MM², NÃO ENTERRADA, COM ISOLADOR - FORNECIMENTO E INSTALAÇÃO. AF_12/2017</v>
          </cell>
          <cell r="I3117" t="str">
            <v>M</v>
          </cell>
          <cell r="J3117" t="str">
            <v>ATRIBUÍDO SÃO PAULO</v>
          </cell>
          <cell r="K3117">
            <v>110.83</v>
          </cell>
        </row>
        <row r="3118">
          <cell r="G3118">
            <v>96977</v>
          </cell>
          <cell r="H3118" t="str">
            <v>CORDOALHA DE COBRE NU 50 MM², ENTERRADA, SEM ISOLADOR - FORNECIMENTO E INSTALAÇÃO. AF_12/2017</v>
          </cell>
          <cell r="I3118" t="str">
            <v>M</v>
          </cell>
          <cell r="J3118" t="str">
            <v>COEFICIENTE DE REPRESENTATIVIDADE</v>
          </cell>
          <cell r="K3118">
            <v>45.12</v>
          </cell>
        </row>
        <row r="3119">
          <cell r="G3119">
            <v>96978</v>
          </cell>
          <cell r="H3119" t="str">
            <v>CORDOALHA DE COBRE NU 70 MM², ENTERRADA, SEM ISOLADOR - FORNECIMENTO E INSTALAÇÃO. AF_12/2017</v>
          </cell>
          <cell r="I3119" t="str">
            <v>M</v>
          </cell>
          <cell r="J3119" t="str">
            <v>COEFICIENTE DE REPRESENTATIVIDADE</v>
          </cell>
          <cell r="K3119">
            <v>63.35</v>
          </cell>
        </row>
        <row r="3120">
          <cell r="G3120">
            <v>96979</v>
          </cell>
          <cell r="H3120" t="str">
            <v>CORDOALHA DE COBRE NU 95 MM², ENTERRADA, SEM ISOLADOR - FORNECIMENTO E INSTALAÇÃO. AF_12/2017</v>
          </cell>
          <cell r="I3120" t="str">
            <v>M</v>
          </cell>
          <cell r="J3120" t="str">
            <v>COEFICIENTE DE REPRESENTATIVIDADE</v>
          </cell>
          <cell r="K3120">
            <v>88.88</v>
          </cell>
        </row>
        <row r="3121">
          <cell r="G3121">
            <v>96984</v>
          </cell>
          <cell r="H3121" t="str">
            <v>ELETRODUTO PVC 40MM (1 ¼ ) PARA SPDA - FORNECIMENTO E INSTALAÇÃO. AF_12/2017</v>
          </cell>
          <cell r="I3121" t="str">
            <v>UN</v>
          </cell>
          <cell r="J3121" t="str">
            <v>COEFICIENTE DE REPRESENTATIVIDADE</v>
          </cell>
          <cell r="K3121">
            <v>44.99</v>
          </cell>
        </row>
        <row r="3122">
          <cell r="G3122">
            <v>96985</v>
          </cell>
          <cell r="H3122" t="str">
            <v>HASTE DE ATERRAMENTO 5/8  PARA SPDA - FORNECIMENTO E INSTALAÇÃO. AF_12/2017</v>
          </cell>
          <cell r="I3122" t="str">
            <v>UN</v>
          </cell>
          <cell r="J3122" t="str">
            <v>COEFICIENTE DE REPRESENTATIVIDADE</v>
          </cell>
          <cell r="K3122">
            <v>64.33</v>
          </cell>
        </row>
        <row r="3123">
          <cell r="G3123">
            <v>96986</v>
          </cell>
          <cell r="H3123" t="str">
            <v>HASTE DE ATERRAMENTO 3/4  PARA SPDA - FORNECIMENTO E INSTALAÇÃO. AF_12/2017</v>
          </cell>
          <cell r="I3123" t="str">
            <v>UN</v>
          </cell>
          <cell r="J3123" t="str">
            <v>COEFICIENTE DE REPRESENTATIVIDADE</v>
          </cell>
          <cell r="K3123">
            <v>95.93</v>
          </cell>
        </row>
        <row r="3124">
          <cell r="G3124">
            <v>96987</v>
          </cell>
          <cell r="H3124" t="str">
            <v>BASE METÁLICA PARA MASTRO 1 ½  PARA SPDA - FORNECIMENTO E INSTALAÇÃO. AF_12/2017</v>
          </cell>
          <cell r="I3124" t="str">
            <v>UN</v>
          </cell>
          <cell r="J3124" t="str">
            <v>ATRIBUÍDO SÃO PAULO</v>
          </cell>
          <cell r="K3124">
            <v>130.26</v>
          </cell>
        </row>
        <row r="3125">
          <cell r="G3125">
            <v>96988</v>
          </cell>
          <cell r="H3125" t="str">
            <v>MASTRO 1 ½  PARA SPDA - FORNECIMENTO E INSTALAÇÃO. AF_12/2017</v>
          </cell>
          <cell r="I3125" t="str">
            <v>UN</v>
          </cell>
          <cell r="J3125" t="str">
            <v>ATRIBUÍDO SÃO PAULO</v>
          </cell>
          <cell r="K3125">
            <v>213.43</v>
          </cell>
        </row>
        <row r="3126">
          <cell r="G3126">
            <v>96989</v>
          </cell>
          <cell r="H3126" t="str">
            <v>CAPTOR TIPO FRANKLIN PARA SPDA - FORNECIMENTO E INSTALAÇÃO. AF_12/2017</v>
          </cell>
          <cell r="I3126" t="str">
            <v>UN</v>
          </cell>
          <cell r="J3126" t="str">
            <v>ATRIBUÍDO SÃO PAULO</v>
          </cell>
          <cell r="K3126">
            <v>140.12</v>
          </cell>
        </row>
        <row r="3127">
          <cell r="G3127">
            <v>98463</v>
          </cell>
          <cell r="H3127" t="str">
            <v>SUPORTE ISOLADOR PARA CORDOALHA DE COBRE - FORNECIMENTO E INSTALAÇÃO. AF_12/2017</v>
          </cell>
          <cell r="I3127" t="str">
            <v>UN</v>
          </cell>
          <cell r="J3127" t="str">
            <v>ATRIBUÍDO SÃO PAULO</v>
          </cell>
          <cell r="K3127">
            <v>23.42</v>
          </cell>
        </row>
        <row r="3128">
          <cell r="G3128">
            <v>96765</v>
          </cell>
          <cell r="H3128" t="str">
            <v>ABRIGO PARA HIDRANTE, 90X60X17CM, COM REGISTRO GLOBO ANGULAR 45 GRAUS 2 1/2", ADAPTADOR STORZ 2 1/2", MANGUEIRA DE INCÊNDIO 20M, REDUÇÃO 2 1/2" X 1 1/2" E ESGUICHO EM LATÃO 1 1/2" - FORNECIMENTO E INSTALAÇÃO. AF_10/2020</v>
          </cell>
          <cell r="I3128" t="str">
            <v>UN</v>
          </cell>
          <cell r="J3128" t="str">
            <v>COEFICIENTE DE REPRESENTATIVIDADE</v>
          </cell>
          <cell r="K3128">
            <v>1183.32</v>
          </cell>
        </row>
        <row r="3129">
          <cell r="G3129">
            <v>101905</v>
          </cell>
          <cell r="H3129" t="str">
            <v>EXTINTOR DE INCÊNDIO PORTÁTIL COM CARGA DE ÁGUA PRESSURIZADA DE 10 L, CLASSE A - FORNECIMENTO E INSTALAÇÃO. AF_10/2020_P</v>
          </cell>
          <cell r="I3129" t="str">
            <v>UN</v>
          </cell>
          <cell r="J3129" t="str">
            <v>COEFICIENTE DE REPRESENTATIVIDADE</v>
          </cell>
          <cell r="K3129">
            <v>160.97</v>
          </cell>
        </row>
        <row r="3130">
          <cell r="G3130">
            <v>101906</v>
          </cell>
          <cell r="H3130" t="str">
            <v>EXTINTOR DE INCÊNDIO PORTÁTIL COM CARGA DE CO2 DE 4 KG, CLASSE BC - FORNECIMENTO E INSTALAÇÃO. AF_10/2020_P</v>
          </cell>
          <cell r="I3130" t="str">
            <v>UN</v>
          </cell>
          <cell r="J3130" t="str">
            <v>COEFICIENTE DE REPRESENTATIVIDADE</v>
          </cell>
          <cell r="K3130">
            <v>472.57</v>
          </cell>
        </row>
        <row r="3131">
          <cell r="G3131">
            <v>101907</v>
          </cell>
          <cell r="H3131" t="str">
            <v>EXTINTOR DE INCÊNDIO PORTÁTIL COM CARGA DE CO2 DE 6 KG, CLASSE BC - FORNECIMENTO E INSTALAÇÃO. AF_10/2020_P</v>
          </cell>
          <cell r="I3131" t="str">
            <v>UN</v>
          </cell>
          <cell r="J3131" t="str">
            <v>COEFICIENTE DE REPRESENTATIVIDADE</v>
          </cell>
          <cell r="K3131">
            <v>510.54</v>
          </cell>
        </row>
        <row r="3132">
          <cell r="G3132">
            <v>101908</v>
          </cell>
          <cell r="H3132" t="str">
            <v>EXTINTOR DE INCÊNDIO PORTÁTIL COM CARGA DE PQS DE 4 KG, CLASSE BC - FORNECIMENTO E INSTALAÇÃO. AF_10/2020_P</v>
          </cell>
          <cell r="I3132" t="str">
            <v>UN</v>
          </cell>
          <cell r="J3132" t="str">
            <v>COEFICIENTE DE REPRESENTATIVIDADE</v>
          </cell>
          <cell r="K3132">
            <v>156.22999999999999</v>
          </cell>
        </row>
        <row r="3133">
          <cell r="G3133">
            <v>101909</v>
          </cell>
          <cell r="H3133" t="str">
            <v>EXTINTOR DE INCÊNDIO PORTÁTIL COM CARGA DE PQS DE 6 KG, CLASSE BC - FORNECIMENTO E INSTALAÇÃO. AF_10/2020_P</v>
          </cell>
          <cell r="I3133" t="str">
            <v>UN</v>
          </cell>
          <cell r="J3133" t="str">
            <v>COEFICIENTE DE REPRESENTATIVIDADE</v>
          </cell>
          <cell r="K3133">
            <v>181.54</v>
          </cell>
        </row>
        <row r="3134">
          <cell r="G3134">
            <v>101910</v>
          </cell>
          <cell r="H3134" t="str">
            <v>EXTINTOR DE INCÊNDIO PORTÁTIL COM CARGA DE PQS DE 8 KG, CLASSE BC - FORNECIMENTO E INSTALAÇÃO. AF_10/2020_P</v>
          </cell>
          <cell r="I3134" t="str">
            <v>UN</v>
          </cell>
          <cell r="J3134" t="str">
            <v>COEFICIENTE DE REPRESENTATIVIDADE</v>
          </cell>
          <cell r="K3134">
            <v>213.17</v>
          </cell>
        </row>
        <row r="3135">
          <cell r="G3135">
            <v>101911</v>
          </cell>
          <cell r="H3135" t="str">
            <v>EXTINTOR DE INCÊNDIO PORTÁTIL COM CARGA DE PQS DE 12 KG, CLASSE BC - FORNECIMENTO E INSTALAÇÃO. AF_10/2020_P</v>
          </cell>
          <cell r="I3135" t="str">
            <v>UN</v>
          </cell>
          <cell r="J3135" t="str">
            <v>COEFICIENTE DE REPRESENTATIVIDADE</v>
          </cell>
          <cell r="K3135">
            <v>244.8</v>
          </cell>
        </row>
        <row r="3136">
          <cell r="G3136">
            <v>101912</v>
          </cell>
          <cell r="H3136" t="str">
            <v>ABRIGO PARA HIDRANTE, 75X45X17CM, COM REGISTRO GLOBO ANGULAR 45 GRAUS 2 1/2", ADAPTADOR STORZ 2 1/2", MANGUEIRA DE INCÊNDIO 15M 2 1/2" E ESGUICHO EM LATÃO 2 1/2" - FORNECIMENTO E INSTALAÇÃO. AF_10/2020</v>
          </cell>
          <cell r="I3136" t="str">
            <v>UN</v>
          </cell>
          <cell r="J3136" t="str">
            <v>COEFICIENTE DE REPRESENTATIVIDADE</v>
          </cell>
          <cell r="K3136">
            <v>1153.8699999999999</v>
          </cell>
        </row>
        <row r="3137">
          <cell r="G3137">
            <v>101913</v>
          </cell>
          <cell r="H3137" t="str">
            <v>CAIXA DE INCÊNDIO 45X75X17CM - FORNECIMENTO E INSTALAÇÃO. AF_10/2020</v>
          </cell>
          <cell r="I3137" t="str">
            <v>UN</v>
          </cell>
          <cell r="J3137" t="str">
            <v>COEFICIENTE DE REPRESENTATIVIDADE</v>
          </cell>
          <cell r="K3137">
            <v>377.46</v>
          </cell>
        </row>
        <row r="3138">
          <cell r="G3138">
            <v>101914</v>
          </cell>
          <cell r="H3138" t="str">
            <v>CAIXA DE INCÊNDIO 60X90X17CM - FORNECIMENTO E INSTALAÇÃO. AF_10/2020</v>
          </cell>
          <cell r="I3138" t="str">
            <v>UN</v>
          </cell>
          <cell r="J3138" t="str">
            <v>COEFICIENTE DE REPRESENTATIVIDADE</v>
          </cell>
          <cell r="K3138">
            <v>317.67</v>
          </cell>
        </row>
        <row r="3139">
          <cell r="G3139">
            <v>101915</v>
          </cell>
          <cell r="H3139" t="str">
            <v>CONJUNTO DE MANGUEIRA PARA COMBATE A INCÊNDIO EM FIBRA DE POLIESTER PURA, COM 1.1/2", REVESTIDA INTERNAMENTE, COMPRIMENTO DE 15M - FORNECIMENTO E INSTALAÇÃO. AF_10/2020</v>
          </cell>
          <cell r="I3139" t="str">
            <v>UN</v>
          </cell>
          <cell r="J3139" t="str">
            <v>COEFICIENTE DE REPRESENTATIVIDADE</v>
          </cell>
          <cell r="K3139">
            <v>319.77</v>
          </cell>
        </row>
        <row r="3140">
          <cell r="G3140">
            <v>101916</v>
          </cell>
          <cell r="H3140" t="str">
            <v>HIDRANTE SUBTERRÂNEO PREDIAL (COM CURVA LONGA E CAIXA), DN 75 MM - FORNECIMENTO E INSTALAÇÃO. AF_10/2020</v>
          </cell>
          <cell r="I3140" t="str">
            <v>UN</v>
          </cell>
          <cell r="J3140" t="str">
            <v>ATRIBUÍDO SÃO PAULO</v>
          </cell>
          <cell r="K3140">
            <v>2758.04</v>
          </cell>
        </row>
        <row r="3141">
          <cell r="G3141">
            <v>101917</v>
          </cell>
          <cell r="H3141" t="str">
            <v>MANÔMETRO 0 A 200 PSI (0 A 14 KGF/CM2), D = 50MM - FORNECIMENTO E INSTALAÇÃO. AF_10/2020</v>
          </cell>
          <cell r="I3141" t="str">
            <v>UN</v>
          </cell>
          <cell r="J3141" t="str">
            <v>ATRIBUÍDO SÃO PAULO</v>
          </cell>
          <cell r="K3141">
            <v>118.62</v>
          </cell>
        </row>
        <row r="3142">
          <cell r="G3142">
            <v>98261</v>
          </cell>
          <cell r="H3142" t="str">
            <v>CABO TELEFÔNICO CCI-50 1 PAR, INSTALADO EM ENTRADA DE EDIFICAÇÃO - FORNECIMENTO E INSTALAÇÃO. AF_11/2019</v>
          </cell>
          <cell r="I3142" t="str">
            <v>M</v>
          </cell>
          <cell r="J3142" t="str">
            <v>COEFICIENTE DE REPRESENTATIVIDADE</v>
          </cell>
          <cell r="K3142">
            <v>2.99</v>
          </cell>
        </row>
        <row r="3143">
          <cell r="G3143">
            <v>98262</v>
          </cell>
          <cell r="H3143" t="str">
            <v>CABO TELEFÔNICO CCI-50 2 PARES, SEM BLINDAGEM, INSTALADO EM ENTRADA DE EDIFICAÇÃO - FORNECIMENTO E INSTALAÇÃO. AF_11/2019</v>
          </cell>
          <cell r="I3143" t="str">
            <v>M</v>
          </cell>
          <cell r="J3143" t="str">
            <v>COEFICIENTE DE REPRESENTATIVIDADE</v>
          </cell>
          <cell r="K3143">
            <v>3.73</v>
          </cell>
        </row>
        <row r="3144">
          <cell r="G3144">
            <v>98263</v>
          </cell>
          <cell r="H3144" t="str">
            <v>CABO TELEFÔNICO CCI-50 3 PARES, SEM BLINDAGEM, INSTALADO EM ENTRADA DE EDIFICAÇÃO - FORNECIMENTO E INSTALAÇÃO. AF_11/2019</v>
          </cell>
          <cell r="I3144" t="str">
            <v>M</v>
          </cell>
          <cell r="J3144" t="str">
            <v>COEFICIENTE DE REPRESENTATIVIDADE</v>
          </cell>
          <cell r="K3144">
            <v>4.6399999999999997</v>
          </cell>
        </row>
        <row r="3145">
          <cell r="G3145">
            <v>98264</v>
          </cell>
          <cell r="H3145" t="str">
            <v>CABO TELEFÔNICO CCI-50 4 PARES, SEM BLINDAGEM, INSTALADO EM ENTRADA DE EDIFICAÇÃO - FORNECIMENTO E INSTALAÇÃO. AF_11/2019</v>
          </cell>
          <cell r="I3145" t="str">
            <v>M</v>
          </cell>
          <cell r="J3145" t="str">
            <v>COEFICIENTE DE REPRESENTATIVIDADE</v>
          </cell>
          <cell r="K3145">
            <v>5.33</v>
          </cell>
        </row>
        <row r="3146">
          <cell r="G3146">
            <v>98265</v>
          </cell>
          <cell r="H3146" t="str">
            <v>CABO TELEFÔNICO CCI-50 5 PARES, SEM BLINDAGEM, INSTALADO EM ENTRADA DE EDIFICAÇÃO - FORNECIMENTO E INSTALAÇÃO. AF_11/2019</v>
          </cell>
          <cell r="I3146" t="str">
            <v>M</v>
          </cell>
          <cell r="J3146" t="str">
            <v>COEFICIENTE DE REPRESENTATIVIDADE</v>
          </cell>
          <cell r="K3146">
            <v>6.41</v>
          </cell>
        </row>
        <row r="3147">
          <cell r="G3147">
            <v>98266</v>
          </cell>
          <cell r="H3147" t="str">
            <v>CABO TELEFÔNICO CCI-50 6 PARES, SEM BLINDAGEM, INSTALADO EM ENTRADA DE EDIFICAÇÃO - FORNECIMENTO E INSTALAÇÃO. AF_11/2019</v>
          </cell>
          <cell r="I3147" t="str">
            <v>M</v>
          </cell>
          <cell r="J3147" t="str">
            <v>COEFICIENTE DE REPRESENTATIVIDADE</v>
          </cell>
          <cell r="K3147">
            <v>7.03</v>
          </cell>
        </row>
        <row r="3148">
          <cell r="G3148">
            <v>98267</v>
          </cell>
          <cell r="H3148" t="str">
            <v>CABO TELEFÔNICO CI-50 10 PARES INSTALADO EM ENTRADA DE EDIFICAÇÃO - FORNECIMENTO E INSTALAÇÃO. AF_11/2019</v>
          </cell>
          <cell r="I3148" t="str">
            <v>M</v>
          </cell>
          <cell r="J3148" t="str">
            <v>COEFICIENTE DE REPRESENTATIVIDADE</v>
          </cell>
          <cell r="K3148">
            <v>12.16</v>
          </cell>
        </row>
        <row r="3149">
          <cell r="G3149">
            <v>98268</v>
          </cell>
          <cell r="H3149" t="str">
            <v>CABO TELEFÔNICO CI-50 20 PARES INSTALADO EM ENTRADA DE EDIFICAÇÃO - FORNECIMENTO E INSTALAÇÃO. AF_11/2019</v>
          </cell>
          <cell r="I3149" t="str">
            <v>M</v>
          </cell>
          <cell r="J3149" t="str">
            <v>COEFICIENTE DE REPRESENTATIVIDADE</v>
          </cell>
          <cell r="K3149">
            <v>21</v>
          </cell>
        </row>
        <row r="3150">
          <cell r="G3150">
            <v>98269</v>
          </cell>
          <cell r="H3150" t="str">
            <v>CABO TELEFÔNICO CI-50 30 PARES INSTALADO EM ENTRADA DE EDIFICAÇÃO - FORNECIMENTO E INSTALAÇÃO. AF_11/2019</v>
          </cell>
          <cell r="I3150" t="str">
            <v>M</v>
          </cell>
          <cell r="J3150" t="str">
            <v>COEFICIENTE DE REPRESENTATIVIDADE</v>
          </cell>
          <cell r="K3150">
            <v>27.63</v>
          </cell>
        </row>
        <row r="3151">
          <cell r="G3151">
            <v>98270</v>
          </cell>
          <cell r="H3151" t="str">
            <v>CABO TELEFÔNICO CI-50 50 PARES INSTALADO EM ENTRADA DE EDIFICAÇÃO - FORNECIMENTO E INSTALAÇÃO. AF_11/2019</v>
          </cell>
          <cell r="I3151" t="str">
            <v>M</v>
          </cell>
          <cell r="J3151" t="str">
            <v>COEFICIENTE DE REPRESENTATIVIDADE</v>
          </cell>
          <cell r="K3151">
            <v>46.41</v>
          </cell>
        </row>
        <row r="3152">
          <cell r="G3152">
            <v>98271</v>
          </cell>
          <cell r="H3152" t="str">
            <v>CABO TELEFÔNICO CI-50 75 PARES INSTALADO EM ENTRADA DE EDIFICAÇÃO - FORNECIMENTO E INSTALAÇÃO. AF_11/2019</v>
          </cell>
          <cell r="I3152" t="str">
            <v>M</v>
          </cell>
          <cell r="J3152" t="str">
            <v>COEFICIENTE DE REPRESENTATIVIDADE</v>
          </cell>
          <cell r="K3152">
            <v>73.42</v>
          </cell>
        </row>
        <row r="3153">
          <cell r="G3153">
            <v>98272</v>
          </cell>
          <cell r="H3153" t="str">
            <v>CABO TELEFÔNICO CI-50 200 PARES INSTALADO EM ENTRADA DE EDIFICAÇÃO - FORNECIMENTO E INSTALAÇÃO. AF_11/2019</v>
          </cell>
          <cell r="I3153" t="str">
            <v>M</v>
          </cell>
          <cell r="J3153" t="str">
            <v>COEFICIENTE DE REPRESENTATIVIDADE</v>
          </cell>
          <cell r="K3153">
            <v>175.58</v>
          </cell>
        </row>
        <row r="3154">
          <cell r="G3154">
            <v>98273</v>
          </cell>
          <cell r="H3154" t="str">
            <v>CABO TELEFÔNICO CCI-50 4 PARES, SEM BLINDAGEM, INSTALADO EM PRUMADA - FORNECIMENTO E INSTALAÇÃO. AF_11/2019</v>
          </cell>
          <cell r="I3154" t="str">
            <v>M</v>
          </cell>
          <cell r="J3154" t="str">
            <v>COEFICIENTE DE REPRESENTATIVIDADE</v>
          </cell>
          <cell r="K3154">
            <v>3.23</v>
          </cell>
        </row>
        <row r="3155">
          <cell r="G3155">
            <v>98274</v>
          </cell>
          <cell r="H3155" t="str">
            <v>CABO TELEFÔNICO CCI-50 5 PARES, SEM BLINDAGEM, INSTALADO EM PRUMADA - FORNECIMENTO E INSTALAÇÃO. AF_11/2019</v>
          </cell>
          <cell r="I3155" t="str">
            <v>M</v>
          </cell>
          <cell r="J3155" t="str">
            <v>COEFICIENTE DE REPRESENTATIVIDADE</v>
          </cell>
          <cell r="K3155">
            <v>4.3</v>
          </cell>
        </row>
        <row r="3156">
          <cell r="G3156">
            <v>98275</v>
          </cell>
          <cell r="H3156" t="str">
            <v>CABO TELEFÔNICO CCI-50 6 PARES, SEM BLINDAGEM, INSTALADO EM PRUMADA - FORNECIMENTO E INSTALAÇÃO. AF_11/2019</v>
          </cell>
          <cell r="I3156" t="str">
            <v>M</v>
          </cell>
          <cell r="J3156" t="str">
            <v>COEFICIENTE DE REPRESENTATIVIDADE</v>
          </cell>
          <cell r="K3156">
            <v>4.93</v>
          </cell>
        </row>
        <row r="3157">
          <cell r="G3157">
            <v>98276</v>
          </cell>
          <cell r="H3157" t="str">
            <v>CABO TELEFÔNICO CI-50 10 PARES INSTALADO EM PRUMADA - FORNECIMENTO E INSTALAÇÃO. AF_11/2019</v>
          </cell>
          <cell r="I3157" t="str">
            <v>M</v>
          </cell>
          <cell r="J3157" t="str">
            <v>COEFICIENTE DE REPRESENTATIVIDADE</v>
          </cell>
          <cell r="K3157">
            <v>10.050000000000001</v>
          </cell>
        </row>
        <row r="3158">
          <cell r="G3158">
            <v>98277</v>
          </cell>
          <cell r="H3158" t="str">
            <v>CABO TELEFÔNICO CI-50 20 PARES INSTALADO EM PRUMADA - FORNECIMENTO E INSTALAÇÃO. AF_11/2019</v>
          </cell>
          <cell r="I3158" t="str">
            <v>M</v>
          </cell>
          <cell r="J3158" t="str">
            <v>COEFICIENTE DE REPRESENTATIVIDADE</v>
          </cell>
          <cell r="K3158">
            <v>18.899999999999999</v>
          </cell>
        </row>
        <row r="3159">
          <cell r="G3159">
            <v>98278</v>
          </cell>
          <cell r="H3159" t="str">
            <v>CABO TELEFÔNICO CI-50 30 PARES INSTALADO EM PRUMADA - FORNECIMENTO E INSTALAÇÃO. AF_11/2019</v>
          </cell>
          <cell r="I3159" t="str">
            <v>M</v>
          </cell>
          <cell r="J3159" t="str">
            <v>COEFICIENTE DE REPRESENTATIVIDADE</v>
          </cell>
          <cell r="K3159">
            <v>25.53</v>
          </cell>
        </row>
        <row r="3160">
          <cell r="G3160">
            <v>98279</v>
          </cell>
          <cell r="H3160" t="str">
            <v>CABO TELEFÔNICO CI-50 50 PARES INSTALADO EM PRUMADA - FORNECIMENTO E INSTALAÇÃO. AF_11/2019</v>
          </cell>
          <cell r="I3160" t="str">
            <v>M</v>
          </cell>
          <cell r="J3160" t="str">
            <v>COEFICIENTE DE REPRESENTATIVIDADE</v>
          </cell>
          <cell r="K3160">
            <v>44.31</v>
          </cell>
        </row>
        <row r="3161">
          <cell r="G3161">
            <v>98280</v>
          </cell>
          <cell r="H3161" t="str">
            <v>CABO TELEFÔNICO CCI-50 1 PAR, SEM BLINDAGEM, INSTALADO EM DISTRIBUIÇÃO DE EDIFICAÇÃO RESIDENCIAL - FORNECIMENTO E INSTALAÇÃO. AF_11/2019</v>
          </cell>
          <cell r="I3161" t="str">
            <v>M</v>
          </cell>
          <cell r="J3161" t="str">
            <v>COEFICIENTE DE REPRESENTATIVIDADE</v>
          </cell>
          <cell r="K3161">
            <v>5.7</v>
          </cell>
        </row>
        <row r="3162">
          <cell r="G3162">
            <v>98281</v>
          </cell>
          <cell r="H3162" t="str">
            <v>CABO TELEFÔNICO CCI-50 2 PARES, SEM BLINDAGEM, INSTALADO EM DISTRIBUIÇÃO DE EDIFICAÇÃO RESIDENCIAL - FORNECIMENTO E INSTALAÇÃO. AF_11/2019</v>
          </cell>
          <cell r="I3162" t="str">
            <v>M</v>
          </cell>
          <cell r="J3162" t="str">
            <v>COEFICIENTE DE REPRESENTATIVIDADE</v>
          </cell>
          <cell r="K3162">
            <v>6.43</v>
          </cell>
        </row>
        <row r="3163">
          <cell r="G3163">
            <v>98282</v>
          </cell>
          <cell r="H3163" t="str">
            <v>CABO TELEFÔNICO CCI-50 3 PARES, SEM BLINDAGEM, INSTALADO EM DISTRIBUIÇÃO DE EDIFICAÇÃO RESIDENCIAL - FORNECIMENTO E INSTALAÇÃO. AF_11/2019</v>
          </cell>
          <cell r="I3163" t="str">
            <v>M</v>
          </cell>
          <cell r="J3163" t="str">
            <v>COEFICIENTE DE REPRESENTATIVIDADE</v>
          </cell>
          <cell r="K3163">
            <v>7.34</v>
          </cell>
        </row>
        <row r="3164">
          <cell r="G3164">
            <v>98283</v>
          </cell>
          <cell r="H3164" t="str">
            <v>CABO TELEFÔNICO CCI-50 4 PARES, SEM BLINDAGEM, INSTALADO EM DISTRIBUIÇÃO DE EDIFICAÇÃO RESIDENCIAL - FORNECIMENTO E INSTALAÇÃO. AF_11/2019</v>
          </cell>
          <cell r="I3164" t="str">
            <v>M</v>
          </cell>
          <cell r="J3164" t="str">
            <v>COEFICIENTE DE REPRESENTATIVIDADE</v>
          </cell>
          <cell r="K3164">
            <v>8.0399999999999991</v>
          </cell>
        </row>
        <row r="3165">
          <cell r="G3165">
            <v>98284</v>
          </cell>
          <cell r="H3165" t="str">
            <v>CABO TELEFÔNICO CCI-50 5 PARES, SEM BLINDAGEM, INSTALADO EM DISTRIBUIÇÃO DE EDIFICAÇÃO RESIDENCIAL - FORNECIMENTO E INSTALAÇÃO. AF_11/2019</v>
          </cell>
          <cell r="I3165" t="str">
            <v>M</v>
          </cell>
          <cell r="J3165" t="str">
            <v>COEFICIENTE DE REPRESENTATIVIDADE</v>
          </cell>
          <cell r="K3165">
            <v>9.1</v>
          </cell>
        </row>
        <row r="3166">
          <cell r="G3166">
            <v>98285</v>
          </cell>
          <cell r="H3166" t="str">
            <v>CABO TELEFÔNICO CCI-50 6 PARES, SEM BLINDAGEM, INSTALADO EM DISTRIBUIÇÃO DE EDIFICAÇÃO RESIDENCIAL - FORNECIMENTO E INSTALAÇÃO. AF_11/2019</v>
          </cell>
          <cell r="I3166" t="str">
            <v>M</v>
          </cell>
          <cell r="J3166" t="str">
            <v>COEFICIENTE DE REPRESENTATIVIDADE</v>
          </cell>
          <cell r="K3166">
            <v>9.74</v>
          </cell>
        </row>
        <row r="3167">
          <cell r="G3167">
            <v>98286</v>
          </cell>
          <cell r="H3167" t="str">
            <v>CABO TELEFÔNICO CI-50 10 PARES INSTALADO EM DISTRIBUIÇÃO DE EDIFICAÇÃO RESIDENCIAL - FORNECIMENTO E INSTALAÇÃO. AF_11/2019</v>
          </cell>
          <cell r="I3167" t="str">
            <v>M</v>
          </cell>
          <cell r="J3167" t="str">
            <v>COEFICIENTE DE REPRESENTATIVIDADE</v>
          </cell>
          <cell r="K3167">
            <v>14.86</v>
          </cell>
        </row>
        <row r="3168">
          <cell r="G3168">
            <v>98287</v>
          </cell>
          <cell r="H3168" t="str">
            <v>CABO TELEFÔNICO CCI-50 1 PAR, SEM BLINDAGEM, INSTALADO EM DISTRIBUIÇÃO DE EDIFICAÇÃO INSTITUCIONAL - FORNECIMENTO E INSTALAÇÃO. AF_11/2019</v>
          </cell>
          <cell r="I3168" t="str">
            <v>M</v>
          </cell>
          <cell r="J3168" t="str">
            <v>COEFICIENTE DE REPRESENTATIVIDADE</v>
          </cell>
          <cell r="K3168">
            <v>1.37</v>
          </cell>
        </row>
        <row r="3169">
          <cell r="G3169">
            <v>98288</v>
          </cell>
          <cell r="H3169" t="str">
            <v>CABO TELEFÔNICO CCI-50 2 PARES, SEM BLINDAGEM, INSTALADO EM DISTRIBUIÇÃO DE EDIFICAÇÃO INSTITUCIONAL - FORNECIMENTO E INSTALAÇÃO. AF_11/2019</v>
          </cell>
          <cell r="I3169" t="str">
            <v>M</v>
          </cell>
          <cell r="J3169" t="str">
            <v>COEFICIENTE DE REPRESENTATIVIDADE</v>
          </cell>
          <cell r="K3169">
            <v>2.1</v>
          </cell>
        </row>
        <row r="3170">
          <cell r="G3170">
            <v>98289</v>
          </cell>
          <cell r="H3170" t="str">
            <v>CABO TELEFÔNICO CCI-50 3 PARES, SEM BLINDAGEM, INSTALADO EM DISTRIBUIÇÃO DE EDIFICAÇÃO INSTITUCIONAL - FORNECIMENTO E INSTALAÇÃO. AF_11/2019</v>
          </cell>
          <cell r="I3170" t="str">
            <v>M</v>
          </cell>
          <cell r="J3170" t="str">
            <v>COEFICIENTE DE REPRESENTATIVIDADE</v>
          </cell>
          <cell r="K3170">
            <v>3.01</v>
          </cell>
        </row>
        <row r="3171">
          <cell r="G3171">
            <v>98290</v>
          </cell>
          <cell r="H3171" t="str">
            <v>CABO TELEFÔNICO CCI-50 4 PARES, SEM BLINDAGEM, INSTALADO EM DISTRIBUIÇÃO DE EDIFICAÇÃO INSTITUCIONAL - FORNECIMENTO E INSTALAÇÃO. AF_11/2019</v>
          </cell>
          <cell r="I3171" t="str">
            <v>M</v>
          </cell>
          <cell r="J3171" t="str">
            <v>COEFICIENTE DE REPRESENTATIVIDADE</v>
          </cell>
          <cell r="K3171">
            <v>3.71</v>
          </cell>
        </row>
        <row r="3172">
          <cell r="G3172">
            <v>98291</v>
          </cell>
          <cell r="H3172" t="str">
            <v>CABO TELEFÔNICO CCI-50 5 PARES, SEM BLINDAGEM, INSTALADO EM DISTRIBUIÇÃO DE EDIFICAÇÃO INSTITUCIONAL - FORNECIMENTO E INSTALAÇÃO. AF_11/2019</v>
          </cell>
          <cell r="I3172" t="str">
            <v>M</v>
          </cell>
          <cell r="J3172" t="str">
            <v>COEFICIENTE DE REPRESENTATIVIDADE</v>
          </cell>
          <cell r="K3172">
            <v>4.78</v>
          </cell>
        </row>
        <row r="3173">
          <cell r="G3173">
            <v>98292</v>
          </cell>
          <cell r="H3173" t="str">
            <v>CABO TELEFÔNICO CCI-50 6 PARES, SEM BLINDAGEM, INSTALADO EM DISTRIBUIÇÃO DE EDIFICAÇÃO INSTITUCIONAL - FORNECIMENTO E INSTALAÇÃO. AF_11/2019</v>
          </cell>
          <cell r="I3173" t="str">
            <v>M</v>
          </cell>
          <cell r="J3173" t="str">
            <v>COEFICIENTE DE REPRESENTATIVIDADE</v>
          </cell>
          <cell r="K3173">
            <v>5.41</v>
          </cell>
        </row>
        <row r="3174">
          <cell r="G3174">
            <v>98293</v>
          </cell>
          <cell r="H3174" t="str">
            <v>CABO TELEFÔNICO CI-50 10 PARES INSTALADO EM DISTRIBUIÇÃO DE EDIFICAÇÃO INSTITUCIONAL - FORNECIMENTO E INSTALAÇÃO. AF_11/2019</v>
          </cell>
          <cell r="I3174" t="str">
            <v>M</v>
          </cell>
          <cell r="J3174" t="str">
            <v>COEFICIENTE DE REPRESENTATIVIDADE</v>
          </cell>
          <cell r="K3174">
            <v>10.53</v>
          </cell>
        </row>
        <row r="3175">
          <cell r="G3175">
            <v>98400</v>
          </cell>
          <cell r="H3175" t="str">
            <v>CABO TELEFÔNICO CTP-APL-50 10 PARES INSTALADO EM ENTRADA DE EDIFICAÇÃO - FORNECIMENTO E INSTALAÇÃO. AF_11/2019</v>
          </cell>
          <cell r="I3175" t="str">
            <v>M</v>
          </cell>
          <cell r="J3175" t="str">
            <v>COEFICIENTE DE REPRESENTATIVIDADE</v>
          </cell>
          <cell r="K3175">
            <v>14.83</v>
          </cell>
        </row>
        <row r="3176">
          <cell r="G3176">
            <v>98401</v>
          </cell>
          <cell r="H3176" t="str">
            <v>CABO TELEFÔNICO CTP-APL-50 20 PARES INSTALADO EM ENTRADA DE EDIFICAÇÃO - FORNECIMENTO E INSTALAÇÃO. AF_11/2019</v>
          </cell>
          <cell r="I3176" t="str">
            <v>M</v>
          </cell>
          <cell r="J3176" t="str">
            <v>COEFICIENTE DE REPRESENTATIVIDADE</v>
          </cell>
          <cell r="K3176">
            <v>23.88</v>
          </cell>
        </row>
        <row r="3177">
          <cell r="G3177">
            <v>98402</v>
          </cell>
          <cell r="H3177" t="str">
            <v>CABO TELEFÔNICO CTP-APL-50 30 PARES INSTALADO EM ENTRADA DE EDIFICAÇÃO - FORNECIMENTO E INSTALAÇÃO. AF_11/2019</v>
          </cell>
          <cell r="I3177" t="str">
            <v>M</v>
          </cell>
          <cell r="J3177" t="str">
            <v>COEFICIENTE DE REPRESENTATIVIDADE</v>
          </cell>
          <cell r="K3177">
            <v>31.45</v>
          </cell>
        </row>
        <row r="3178">
          <cell r="G3178">
            <v>100556</v>
          </cell>
          <cell r="H3178" t="str">
            <v>CAIXA DE PASSAGEM PARA TELEFONE 15X15X10CM (SOBREPOR), FORNECIMENTO E INSTALACAO. AF_11/2019</v>
          </cell>
          <cell r="I3178" t="str">
            <v>UN</v>
          </cell>
          <cell r="J3178" t="str">
            <v>COEFICIENTE DE REPRESENTATIVIDADE</v>
          </cell>
          <cell r="K3178">
            <v>44.04</v>
          </cell>
        </row>
        <row r="3179">
          <cell r="G3179">
            <v>100557</v>
          </cell>
          <cell r="H3179" t="str">
            <v>CAIXA DE PASSAGEM PARA TELEFONE 80X80X15CM (SOBREPOR) FORNECIMENTO E INSTALACAO. AF_11/2019</v>
          </cell>
          <cell r="I3179" t="str">
            <v>UN</v>
          </cell>
          <cell r="J3179" t="str">
            <v>COEFICIENTE DE REPRESENTATIVIDADE</v>
          </cell>
          <cell r="K3179">
            <v>633.45000000000005</v>
          </cell>
        </row>
        <row r="3180">
          <cell r="G3180">
            <v>100560</v>
          </cell>
          <cell r="H3180" t="str">
            <v>QUADRO DE DISTRIBUIÇÃO PARA TELEFONE N.2, 20X20X12CM EM CHAPA METALICA, DE EMBUTIR, SEM ACESSORIOS, PADRÃO TELEBRAS, FORNECIMENTO E INSTALAÇÃO. AF_11/2019</v>
          </cell>
          <cell r="I3180" t="str">
            <v>UN</v>
          </cell>
          <cell r="J3180" t="str">
            <v>COEFICIENTE DE REPRESENTATIVIDADE</v>
          </cell>
          <cell r="K3180">
            <v>119.69</v>
          </cell>
        </row>
        <row r="3181">
          <cell r="G3181">
            <v>100561</v>
          </cell>
          <cell r="H3181" t="str">
            <v>QUADRO DE DISTRIBUICAO PARA TELEFONE N.3, 40X40X12CM EM CHAPA METALICA, DE EMBUTIR, SEM ACESSORIOS, PADRAO TELEBRAS, FORNECIMENTO E INSTALAÇÃO. AF_11/2019</v>
          </cell>
          <cell r="I3181" t="str">
            <v>UN</v>
          </cell>
          <cell r="J3181" t="str">
            <v>COEFICIENTE DE REPRESENTATIVIDADE</v>
          </cell>
          <cell r="K3181">
            <v>232.94</v>
          </cell>
        </row>
        <row r="3182">
          <cell r="G3182">
            <v>100562</v>
          </cell>
          <cell r="H3182" t="str">
            <v>QUADRO DE DISTRIBUICAO PARA TELEFONE N.4, 60X60X12CM EM CHAPA METALICA, DE EMBUTIR, SEM ACESSORIOS, PADRAO TELEBRAS, FORNECIMENTO E INSTALAÇÃO. AF_11/2019</v>
          </cell>
          <cell r="I3182" t="str">
            <v>UN</v>
          </cell>
          <cell r="J3182" t="str">
            <v>COEFICIENTE DE REPRESENTATIVIDADE</v>
          </cell>
          <cell r="K3182">
            <v>369.45</v>
          </cell>
        </row>
        <row r="3183">
          <cell r="G3183">
            <v>100563</v>
          </cell>
          <cell r="H3183" t="str">
            <v>QUADRO DE DISTRIBUIÇÃO PARA TELEFONE N.5, 80X80X12CM EM CHAPA METALICA, SEM ACESSORIOS, PADRAO TELEBRAS, FORNECIMENTO E INSTALAÇÃO. AF_11/2019</v>
          </cell>
          <cell r="I3183" t="str">
            <v>UN</v>
          </cell>
          <cell r="J3183" t="str">
            <v>COEFICIENTE DE REPRESENTATIVIDADE</v>
          </cell>
          <cell r="K3183">
            <v>539.78</v>
          </cell>
        </row>
        <row r="3184">
          <cell r="G3184">
            <v>101795</v>
          </cell>
          <cell r="H3184" t="str">
            <v>CAIXA ENTERRADA PARA INSTALAÇÕES TELEFÔNICAS TIPO R1, EM ALVENARIA COM BLOCOS DE CONCRETO, DIMENSÕES INTERNAS: 0,35X0,60X0,60 M, EXCLUINDO TAMPÃO. AF_12/2020</v>
          </cell>
          <cell r="I3184" t="str">
            <v>UN</v>
          </cell>
          <cell r="J3184" t="str">
            <v>ATRIBUÍDO SÃO PAULO</v>
          </cell>
          <cell r="K3184">
            <v>433.77</v>
          </cell>
        </row>
        <row r="3185">
          <cell r="G3185">
            <v>101798</v>
          </cell>
          <cell r="H3185" t="str">
            <v>TAMPA PARA CAIXA TIPO R1, EM FERRO FUNDIDO, DIMENSÕES INTERNAS: 0,40 X 0,60 M - FORNECIMENTO E INSTALAÇÃO. AF_12/2020</v>
          </cell>
          <cell r="I3185" t="str">
            <v>UN</v>
          </cell>
          <cell r="J3185" t="str">
            <v>COEFICIENTE DE REPRESENTATIVIDADE</v>
          </cell>
          <cell r="K3185">
            <v>222.11</v>
          </cell>
        </row>
        <row r="3186">
          <cell r="G3186">
            <v>101799</v>
          </cell>
          <cell r="H3186" t="str">
            <v>TAMPA PARA CAIXA TIPO R2 E R3, EM FERRO FUNDIDO, DIMENSÕES INTERNAS: 0,55 X 1,10 M - FORNECIMENTO E INSTALAÇÃO. AF_12/2020</v>
          </cell>
          <cell r="I3186" t="str">
            <v>UN</v>
          </cell>
          <cell r="J3186" t="str">
            <v>COEFICIENTE DE REPRESENTATIVIDADE</v>
          </cell>
          <cell r="K3186">
            <v>534.33000000000004</v>
          </cell>
        </row>
        <row r="3187">
          <cell r="G3187">
            <v>98397</v>
          </cell>
          <cell r="H3187" t="str">
            <v>PINTURA ANTICORROSIVA DE DUTO METÁLICO. AF_04/2018</v>
          </cell>
          <cell r="I3187" t="str">
            <v>M2</v>
          </cell>
          <cell r="J3187" t="str">
            <v>COEFICIENTE DE REPRESENTATIVIDADE</v>
          </cell>
          <cell r="K3187">
            <v>9.4499999999999993</v>
          </cell>
        </row>
        <row r="3188">
          <cell r="G3188">
            <v>101936</v>
          </cell>
          <cell r="H3188" t="str">
            <v>INSTALAÇÃO DE TUBOS E CONEXÕES, EM AÇO/FERRO GALVANIZADO, PARA O CENTRO DE MEDIÇÃO DE GÁS DE EDIFÍCIO RESIDENCIAL, COM 4 PAVIMENTOS, 16 UNIDADES HABITACIONAIS, DN 32 (1 1/4) - FORNECIMENTO E INSTALAÇÃO. AF_10/2020</v>
          </cell>
          <cell r="I3188" t="str">
            <v>UN</v>
          </cell>
          <cell r="J3188" t="str">
            <v>COEFICIENTE DE REPRESENTATIVIDADE</v>
          </cell>
          <cell r="K3188">
            <v>6919.82</v>
          </cell>
        </row>
        <row r="3189">
          <cell r="G3189">
            <v>101937</v>
          </cell>
          <cell r="H3189" t="str">
            <v>INSTALAÇÃO DE TUBOS E CONEXÕES, EM AÇO/FERRO GALVANIZADO, PARA O CENTRO DE MEDIÇÃO DE GÁS DE EDIFÍCIO RESIDENCIAL, COM 4 PAVIMENTOS, 16 UNIDADES HABITACIONAIS, DN 50 (2) - FORNECIMENTO E INSTALAÇÃO. AF_10/2020</v>
          </cell>
          <cell r="I3189" t="str">
            <v>UN</v>
          </cell>
          <cell r="J3189" t="str">
            <v>COEFICIENTE DE REPRESENTATIVIDADE</v>
          </cell>
          <cell r="K3189">
            <v>12140.18</v>
          </cell>
        </row>
        <row r="3190">
          <cell r="G3190">
            <v>98294</v>
          </cell>
          <cell r="H3190" t="str">
            <v>CABO ELETRÔNICO CATEGORIA 5E, INSTALADO EM EDIFICAÇÃO RESIDENCIAL - FORNECIMENTO E INSTALAÇÃO. AF_11/2019</v>
          </cell>
          <cell r="I3190" t="str">
            <v>M</v>
          </cell>
          <cell r="J3190" t="str">
            <v>COEFICIENTE DE REPRESENTATIVIDADE</v>
          </cell>
          <cell r="K3190">
            <v>2.35</v>
          </cell>
        </row>
        <row r="3191">
          <cell r="G3191">
            <v>98295</v>
          </cell>
          <cell r="H3191" t="str">
            <v>CABO ELETRÔNICO CATEGORIA 5E, INSTALADO EM EDIFICAÇÃO INSTITUCIONAL - FORNECIMENTO E INSTALAÇÃO. AF_11/2019</v>
          </cell>
          <cell r="I3191" t="str">
            <v>M</v>
          </cell>
          <cell r="J3191" t="str">
            <v>COEFICIENTE DE REPRESENTATIVIDADE</v>
          </cell>
          <cell r="K3191">
            <v>1.86</v>
          </cell>
        </row>
        <row r="3192">
          <cell r="G3192">
            <v>98296</v>
          </cell>
          <cell r="H3192" t="str">
            <v>CABO ELETRÔNICO CATEGORIA 6, INSTALADO EM EDIFICAÇÃO RESIDENCIAL - FORNECIMENTO E INSTALAÇÃO. AF_11/2019</v>
          </cell>
          <cell r="I3192" t="str">
            <v>M</v>
          </cell>
          <cell r="J3192" t="str">
            <v>COEFICIENTE DE REPRESENTATIVIDADE</v>
          </cell>
          <cell r="K3192">
            <v>3.6</v>
          </cell>
        </row>
        <row r="3193">
          <cell r="G3193">
            <v>98297</v>
          </cell>
          <cell r="H3193" t="str">
            <v>CABO ELETRÔNICO CATEGORIA 6, INSTALADO EM EDIFICAÇÃO INSTITUCIONAL - FORNECIMENTO E INSTALAÇÃO. AF_11/2019</v>
          </cell>
          <cell r="I3193" t="str">
            <v>M</v>
          </cell>
          <cell r="J3193" t="str">
            <v>COEFICIENTE DE REPRESENTATIVIDADE</v>
          </cell>
          <cell r="K3193">
            <v>2.81</v>
          </cell>
        </row>
        <row r="3194">
          <cell r="G3194">
            <v>98301</v>
          </cell>
          <cell r="H3194" t="str">
            <v>PATCH PANEL 24 PORTAS, CATEGORIA 5E - FORNECIMENTO E INSTALAÇÃO. AF_11/2019</v>
          </cell>
          <cell r="I3194" t="str">
            <v>UN</v>
          </cell>
          <cell r="J3194" t="str">
            <v>COEFICIENTE DE REPRESENTATIVIDADE</v>
          </cell>
          <cell r="K3194">
            <v>489.77</v>
          </cell>
        </row>
        <row r="3195">
          <cell r="G3195">
            <v>98302</v>
          </cell>
          <cell r="H3195" t="str">
            <v>PATCH PANEL 24 PORTAS, CATEGORIA 6 - FORNECIMENTO E INSTALAÇÃO. AF_11/2019</v>
          </cell>
          <cell r="I3195" t="str">
            <v>UN</v>
          </cell>
          <cell r="J3195" t="str">
            <v>COEFICIENTE DE REPRESENTATIVIDADE</v>
          </cell>
          <cell r="K3195">
            <v>692.84</v>
          </cell>
        </row>
        <row r="3196">
          <cell r="G3196">
            <v>98304</v>
          </cell>
          <cell r="H3196" t="str">
            <v>PATCH PANEL 48 PORTAS, CATEGORIA 6 - FORNECIMENTO E INSTALAÇÃO. AF_11/2019</v>
          </cell>
          <cell r="I3196" t="str">
            <v>UN</v>
          </cell>
          <cell r="J3196" t="str">
            <v>COEFICIENTE DE REPRESENTATIVIDADE</v>
          </cell>
          <cell r="K3196">
            <v>1072.6400000000001</v>
          </cell>
        </row>
        <row r="3197">
          <cell r="G3197">
            <v>98307</v>
          </cell>
          <cell r="H3197" t="str">
            <v>TOMADA DE REDE RJ45 - FORNECIMENTO E INSTALAÇÃO. AF_11/2019</v>
          </cell>
          <cell r="I3197" t="str">
            <v>UN</v>
          </cell>
          <cell r="J3197" t="str">
            <v>COEFICIENTE DE REPRESENTATIVIDADE</v>
          </cell>
          <cell r="K3197">
            <v>38.07</v>
          </cell>
        </row>
        <row r="3198">
          <cell r="G3198">
            <v>98308</v>
          </cell>
          <cell r="H3198" t="str">
            <v>TOMADA PARA TELEFONE RJ11 - FORNECIMENTO E INSTALAÇÃO. AF_11/2019</v>
          </cell>
          <cell r="I3198" t="str">
            <v>UN</v>
          </cell>
          <cell r="J3198" t="str">
            <v>COEFICIENTE DE REPRESENTATIVIDADE</v>
          </cell>
          <cell r="K3198">
            <v>24.69</v>
          </cell>
        </row>
        <row r="3199">
          <cell r="G3199">
            <v>98593</v>
          </cell>
          <cell r="H3199" t="str">
            <v>PATCH PANEL 48 PORTAS, CATEGORIA 5E - FORNECIMENTO E INSTALAÇÃO. AF_11/2019</v>
          </cell>
          <cell r="I3199" t="str">
            <v>UN</v>
          </cell>
          <cell r="J3199" t="str">
            <v>COEFICIENTE DE REPRESENTATIVIDADE</v>
          </cell>
          <cell r="K3199">
            <v>830.09</v>
          </cell>
        </row>
        <row r="3200">
          <cell r="G3200">
            <v>89355</v>
          </cell>
          <cell r="H3200" t="str">
            <v>TUBO, PVC, SOLDÁVEL, DN 20MM, INSTALADO EM RAMAL OU SUB-RAMAL DE ÁGUA - FORNECIMENTO E INSTALAÇÃO. AF_12/2014</v>
          </cell>
          <cell r="I3200" t="str">
            <v>M</v>
          </cell>
          <cell r="J3200" t="str">
            <v>COEFICIENTE DE REPRESENTATIVIDADE</v>
          </cell>
          <cell r="K3200">
            <v>14.95</v>
          </cell>
        </row>
        <row r="3201">
          <cell r="G3201">
            <v>89356</v>
          </cell>
          <cell r="H3201" t="str">
            <v>TUBO, PVC, SOLDÁVEL, DN 25MM, INSTALADO EM RAMAL OU SUB-RAMAL DE ÁGUA - FORNECIMENTO E INSTALAÇÃO. AF_12/2014</v>
          </cell>
          <cell r="I3201" t="str">
            <v>M</v>
          </cell>
          <cell r="J3201" t="str">
            <v>COEFICIENTE DE REPRESENTATIVIDADE</v>
          </cell>
          <cell r="K3201">
            <v>17.809999999999999</v>
          </cell>
        </row>
        <row r="3202">
          <cell r="G3202">
            <v>89357</v>
          </cell>
          <cell r="H3202" t="str">
            <v>TUBO, PVC, SOLDÁVEL, DN 32MM, INSTALADO EM RAMAL OU SUB-RAMAL DE ÁGUA - FORNECIMENTO E INSTALAÇÃO. AF_12/2014</v>
          </cell>
          <cell r="I3202" t="str">
            <v>M</v>
          </cell>
          <cell r="J3202" t="str">
            <v>COEFICIENTE DE REPRESENTATIVIDADE</v>
          </cell>
          <cell r="K3202">
            <v>26.62</v>
          </cell>
        </row>
        <row r="3203">
          <cell r="G3203">
            <v>89401</v>
          </cell>
          <cell r="H3203" t="str">
            <v>TUBO, PVC, SOLDÁVEL, DN 20MM, INSTALADO EM RAMAL DE DISTRIBUIÇÃO DE ÁGUA - FORNECIMENTO E INSTALAÇÃO. AF_12/2014</v>
          </cell>
          <cell r="I3203" t="str">
            <v>M</v>
          </cell>
          <cell r="J3203" t="str">
            <v>COEFICIENTE DE REPRESENTATIVIDADE</v>
          </cell>
          <cell r="K3203">
            <v>7.31</v>
          </cell>
        </row>
        <row r="3204">
          <cell r="G3204">
            <v>89402</v>
          </cell>
          <cell r="H3204" t="str">
            <v>TUBO, PVC, SOLDÁVEL, DN 25MM, INSTALADO EM RAMAL DE DISTRIBUIÇÃO DE ÁGUA - FORNECIMENTO E INSTALAÇÃO. AF_12/2014</v>
          </cell>
          <cell r="I3204" t="str">
            <v>M</v>
          </cell>
          <cell r="J3204" t="str">
            <v>COEFICIENTE DE REPRESENTATIVIDADE</v>
          </cell>
          <cell r="K3204">
            <v>8.99</v>
          </cell>
        </row>
        <row r="3205">
          <cell r="G3205">
            <v>89403</v>
          </cell>
          <cell r="H3205" t="str">
            <v>TUBO, PVC, SOLDÁVEL, DN 32MM, INSTALADO EM RAMAL DE DISTRIBUIÇÃO DE ÁGUA - FORNECIMENTO E INSTALAÇÃO. AF_12/2014</v>
          </cell>
          <cell r="I3205" t="str">
            <v>M</v>
          </cell>
          <cell r="J3205" t="str">
            <v>COEFICIENTE DE REPRESENTATIVIDADE</v>
          </cell>
          <cell r="K3205">
            <v>16.100000000000001</v>
          </cell>
        </row>
        <row r="3206">
          <cell r="G3206">
            <v>89446</v>
          </cell>
          <cell r="H3206" t="str">
            <v>TUBO, PVC, SOLDÁVEL, DN 25MM, INSTALADO EM PRUMADA DE ÁGUA - FORNECIMENTO E INSTALAÇÃO. AF_12/2014</v>
          </cell>
          <cell r="I3206" t="str">
            <v>M</v>
          </cell>
          <cell r="J3206" t="str">
            <v>COEFICIENTE DE REPRESENTATIVIDADE</v>
          </cell>
          <cell r="K3206">
            <v>5.65</v>
          </cell>
        </row>
        <row r="3207">
          <cell r="G3207">
            <v>89447</v>
          </cell>
          <cell r="H3207" t="str">
            <v>TUBO, PVC, SOLDÁVEL, DN 32MM, INSTALADO EM PRUMADA DE ÁGUA - FORNECIMENTO E INSTALAÇÃO. AF_12/2014</v>
          </cell>
          <cell r="I3207" t="str">
            <v>M</v>
          </cell>
          <cell r="J3207" t="str">
            <v>COEFICIENTE DE REPRESENTATIVIDADE</v>
          </cell>
          <cell r="K3207">
            <v>12.17</v>
          </cell>
        </row>
        <row r="3208">
          <cell r="G3208">
            <v>89448</v>
          </cell>
          <cell r="H3208" t="str">
            <v>TUBO, PVC, SOLDÁVEL, DN 40MM, INSTALADO EM PRUMADA DE ÁGUA - FORNECIMENTO E INSTALAÇÃO. AF_12/2014</v>
          </cell>
          <cell r="I3208" t="str">
            <v>M</v>
          </cell>
          <cell r="J3208" t="str">
            <v>COEFICIENTE DE REPRESENTATIVIDADE</v>
          </cell>
          <cell r="K3208">
            <v>17.559999999999999</v>
          </cell>
        </row>
        <row r="3209">
          <cell r="G3209">
            <v>89449</v>
          </cell>
          <cell r="H3209" t="str">
            <v>TUBO, PVC, SOLDÁVEL, DN 50MM, INSTALADO EM PRUMADA DE ÁGUA - FORNECIMENTO E INSTALAÇÃO. AF_12/2014</v>
          </cell>
          <cell r="I3209" t="str">
            <v>M</v>
          </cell>
          <cell r="J3209" t="str">
            <v>COEFICIENTE DE REPRESENTATIVIDADE</v>
          </cell>
          <cell r="K3209">
            <v>20.18</v>
          </cell>
        </row>
        <row r="3210">
          <cell r="G3210">
            <v>89450</v>
          </cell>
          <cell r="H3210" t="str">
            <v>TUBO, PVC, SOLDÁVEL, DN 60MM, INSTALADO EM PRUMADA DE ÁGUA - FORNECIMENTO E INSTALAÇÃO. AF_12/2014</v>
          </cell>
          <cell r="I3210" t="str">
            <v>M</v>
          </cell>
          <cell r="J3210" t="str">
            <v>COEFICIENTE DE REPRESENTATIVIDADE</v>
          </cell>
          <cell r="K3210">
            <v>33.53</v>
          </cell>
        </row>
        <row r="3211">
          <cell r="G3211">
            <v>89451</v>
          </cell>
          <cell r="H3211" t="str">
            <v>TUBO, PVC, SOLDÁVEL, DN 75MM, INSTALADO EM PRUMADA DE ÁGUA - FORNECIMENTO E INSTALAÇÃO. AF_12/2014</v>
          </cell>
          <cell r="I3211" t="str">
            <v>M</v>
          </cell>
          <cell r="J3211" t="str">
            <v>COEFICIENTE DE REPRESENTATIVIDADE</v>
          </cell>
          <cell r="K3211">
            <v>55.66</v>
          </cell>
        </row>
        <row r="3212">
          <cell r="G3212">
            <v>89452</v>
          </cell>
          <cell r="H3212" t="str">
            <v>TUBO, PVC, SOLDÁVEL, DN 85MM, INSTALADO EM PRUMADA DE ÁGUA - FORNECIMENTO E INSTALAÇÃO. AF_12/2014</v>
          </cell>
          <cell r="I3212" t="str">
            <v>M</v>
          </cell>
          <cell r="J3212" t="str">
            <v>COEFICIENTE DE REPRESENTATIVIDADE</v>
          </cell>
          <cell r="K3212">
            <v>69.37</v>
          </cell>
        </row>
        <row r="3213">
          <cell r="G3213">
            <v>89508</v>
          </cell>
          <cell r="H3213" t="str">
            <v>TUBO PVC, SÉRIE R, ÁGUA PLUVIAL, DN 40 MM, FORNECIDO E INSTALADO EM RAMAL DE ENCAMINHAMENTO. AF_12/2014</v>
          </cell>
          <cell r="I3213" t="str">
            <v>M</v>
          </cell>
          <cell r="J3213" t="str">
            <v>COEFICIENTE DE REPRESENTATIVIDADE</v>
          </cell>
          <cell r="K3213">
            <v>21.37</v>
          </cell>
        </row>
        <row r="3214">
          <cell r="G3214">
            <v>89509</v>
          </cell>
          <cell r="H3214" t="str">
            <v>TUBO PVC, SÉRIE R, ÁGUA PLUVIAL, DN 50 MM, FORNECIDO E INSTALADO EM RAMAL DE ENCAMINHAMENTO. AF_12/2014</v>
          </cell>
          <cell r="I3214" t="str">
            <v>M</v>
          </cell>
          <cell r="J3214" t="str">
            <v>COEFICIENTE DE REPRESENTATIVIDADE</v>
          </cell>
          <cell r="K3214">
            <v>28.6</v>
          </cell>
        </row>
        <row r="3215">
          <cell r="G3215">
            <v>89511</v>
          </cell>
          <cell r="H3215" t="str">
            <v>TUBO PVC, SÉRIE R, ÁGUA PLUVIAL, DN 75 MM, FORNECIDO E INSTALADO EM RAMAL DE ENCAMINHAMENTO. AF_12/2014</v>
          </cell>
          <cell r="I3215" t="str">
            <v>M</v>
          </cell>
          <cell r="J3215" t="str">
            <v>COEFICIENTE DE REPRESENTATIVIDADE</v>
          </cell>
          <cell r="K3215">
            <v>41.15</v>
          </cell>
        </row>
        <row r="3216">
          <cell r="G3216">
            <v>89512</v>
          </cell>
          <cell r="H3216" t="str">
            <v>TUBO PVC, SÉRIE R, ÁGUA PLUVIAL, DN 100 MM, FORNECIDO E INSTALADO EM RAMAL DE ENCAMINHAMENTO. AF_12/2014</v>
          </cell>
          <cell r="I3216" t="str">
            <v>M</v>
          </cell>
          <cell r="J3216" t="str">
            <v>COEFICIENTE DE REPRESENTATIVIDADE</v>
          </cell>
          <cell r="K3216">
            <v>66.790000000000006</v>
          </cell>
        </row>
        <row r="3217">
          <cell r="G3217">
            <v>89576</v>
          </cell>
          <cell r="H3217" t="str">
            <v>TUBO PVC, SÉRIE R, ÁGUA PLUVIAL, DN 75 MM, FORNECIDO E INSTALADO EM CONDUTORES VERTICAIS DE ÁGUAS PLUVIAIS. AF_12/2014</v>
          </cell>
          <cell r="I3217" t="str">
            <v>M</v>
          </cell>
          <cell r="J3217" t="str">
            <v>COEFICIENTE DE REPRESENTATIVIDADE</v>
          </cell>
          <cell r="K3217">
            <v>28.62</v>
          </cell>
        </row>
        <row r="3218">
          <cell r="G3218">
            <v>89578</v>
          </cell>
          <cell r="H3218" t="str">
            <v>TUBO PVC, SÉRIE R, ÁGUA PLUVIAL, DN 100 MM, FORNECIDO E INSTALADO EM CONDUTORES VERTICAIS DE ÁGUAS PLUVIAIS. AF_12/2014</v>
          </cell>
          <cell r="I3218" t="str">
            <v>M</v>
          </cell>
          <cell r="J3218" t="str">
            <v>COEFICIENTE DE REPRESENTATIVIDADE</v>
          </cell>
          <cell r="K3218">
            <v>49.59</v>
          </cell>
        </row>
        <row r="3219">
          <cell r="G3219">
            <v>89580</v>
          </cell>
          <cell r="H3219" t="str">
            <v>TUBO PVC, SÉRIE R, ÁGUA PLUVIAL, DN 150 MM, FORNECIDO E INSTALADO EM CONDUTORES VERTICAIS DE ÁGUAS PLUVIAIS. AF_12/2014</v>
          </cell>
          <cell r="I3219" t="str">
            <v>M</v>
          </cell>
          <cell r="J3219" t="str">
            <v>COEFICIENTE DE REPRESENTATIVIDADE</v>
          </cell>
          <cell r="K3219">
            <v>98.75</v>
          </cell>
        </row>
        <row r="3220">
          <cell r="G3220">
            <v>89633</v>
          </cell>
          <cell r="H3220" t="str">
            <v>TUBO, CPVC, SOLDÁVEL, DN 15MM, INSTALADO EM RAMAL OU SUB-RAMAL DE ÁGUA - FORNECIMENTO E INSTALAÇÃO. AF_12/2014</v>
          </cell>
          <cell r="I3220" t="str">
            <v>M</v>
          </cell>
          <cell r="J3220" t="str">
            <v>COEFICIENTE DE REPRESENTATIVIDADE</v>
          </cell>
          <cell r="K3220">
            <v>19.45</v>
          </cell>
        </row>
        <row r="3221">
          <cell r="G3221">
            <v>89634</v>
          </cell>
          <cell r="H3221" t="str">
            <v>TUBO, CPVC, SOLDÁVEL, DN 22MM, INSTALADO EM RAMAL OU SUB-RAMAL DE ÁGUA - FORNECIMENTO E INSTALAÇÃO. AF_12/2014</v>
          </cell>
          <cell r="I3221" t="str">
            <v>M</v>
          </cell>
          <cell r="J3221" t="str">
            <v>COEFICIENTE DE REPRESENTATIVIDADE</v>
          </cell>
          <cell r="K3221">
            <v>29.9</v>
          </cell>
        </row>
        <row r="3222">
          <cell r="G3222">
            <v>89635</v>
          </cell>
          <cell r="H3222" t="str">
            <v>TUBO, CPVC, SOLDÁVEL, DN 28MM, INSTALADO EM RAMAL OU SUB-RAMAL DE ÁGUA - FORNECIMENTO E INSTALAÇÃO. AF_12/2014</v>
          </cell>
          <cell r="I3222" t="str">
            <v>M</v>
          </cell>
          <cell r="J3222" t="str">
            <v>COEFICIENTE DE REPRESENTATIVIDADE</v>
          </cell>
          <cell r="K3222">
            <v>43.13</v>
          </cell>
        </row>
        <row r="3223">
          <cell r="G3223">
            <v>89636</v>
          </cell>
          <cell r="H3223" t="str">
            <v>TUBO, CPVC, SOLDÁVEL, DN 35MM, INSTALADO EM RAMAL OU SUB-RAMAL DE ÁGUA  FORNECIMENTO E INSTALAÇÃO. AF_12/2014</v>
          </cell>
          <cell r="I3223" t="str">
            <v>M</v>
          </cell>
          <cell r="J3223" t="str">
            <v>COEFICIENTE DE REPRESENTATIVIDADE</v>
          </cell>
          <cell r="K3223">
            <v>52.59</v>
          </cell>
        </row>
        <row r="3224">
          <cell r="G3224">
            <v>89711</v>
          </cell>
          <cell r="H3224" t="str">
            <v>TUBO PVC, SERIE NORMAL, ESGOTO PREDIAL, DN 40 MM, FORNECIDO E INSTALADO EM RAMAL DE DESCARGA OU RAMAL DE ESGOTO SANITÁRIO. AF_12/2014</v>
          </cell>
          <cell r="I3224" t="str">
            <v>M</v>
          </cell>
          <cell r="J3224" t="str">
            <v>COEFICIENTE DE REPRESENTATIVIDADE</v>
          </cell>
          <cell r="K3224">
            <v>16.96</v>
          </cell>
        </row>
        <row r="3225">
          <cell r="G3225">
            <v>89712</v>
          </cell>
          <cell r="H3225" t="str">
            <v>TUBO PVC, SERIE NORMAL, ESGOTO PREDIAL, DN 50 MM, FORNECIDO E INSTALADO EM RAMAL DE DESCARGA OU RAMAL DE ESGOTO SANITÁRIO. AF_12/2014</v>
          </cell>
          <cell r="I3225" t="str">
            <v>M</v>
          </cell>
          <cell r="J3225" t="str">
            <v>COEFICIENTE DE REPRESENTATIVIDADE</v>
          </cell>
          <cell r="K3225">
            <v>25.9</v>
          </cell>
        </row>
        <row r="3226">
          <cell r="G3226">
            <v>89713</v>
          </cell>
          <cell r="H3226" t="str">
            <v>TUBO PVC, SERIE NORMAL, ESGOTO PREDIAL, DN 75 MM, FORNECIDO E INSTALADO EM RAMAL DE DESCARGA OU RAMAL DE ESGOTO SANITÁRIO. AF_12/2014</v>
          </cell>
          <cell r="I3226" t="str">
            <v>M</v>
          </cell>
          <cell r="J3226" t="str">
            <v>COEFICIENTE DE REPRESENTATIVIDADE</v>
          </cell>
          <cell r="K3226">
            <v>39.18</v>
          </cell>
        </row>
        <row r="3227">
          <cell r="G3227">
            <v>89714</v>
          </cell>
          <cell r="H3227" t="str">
            <v>TUBO PVC, SERIE NORMAL, ESGOTO PREDIAL, DN 100 MM, FORNECIDO E INSTALADO EM RAMAL DE DESCARGA OU RAMAL DE ESGOTO SANITÁRIO. AF_12/2014</v>
          </cell>
          <cell r="I3227" t="str">
            <v>M</v>
          </cell>
          <cell r="J3227" t="str">
            <v>COEFICIENTE DE REPRESENTATIVIDADE</v>
          </cell>
          <cell r="K3227">
            <v>49.29</v>
          </cell>
        </row>
        <row r="3228">
          <cell r="G3228">
            <v>89716</v>
          </cell>
          <cell r="H3228" t="str">
            <v>TUBO, CPVC, SOLDÁVEL, DN 22MM, INSTALADO EM RAMAL DE DISTRIBUIÇÃO DE ÁGUA - FORNECIMENTO E INSTALAÇÃO. AF_12/2014</v>
          </cell>
          <cell r="I3228" t="str">
            <v>M</v>
          </cell>
          <cell r="J3228" t="str">
            <v>COEFICIENTE DE REPRESENTATIVIDADE</v>
          </cell>
          <cell r="K3228">
            <v>21.94</v>
          </cell>
        </row>
        <row r="3229">
          <cell r="G3229">
            <v>89717</v>
          </cell>
          <cell r="H3229" t="str">
            <v>TUBO, CPVC, SOLDÁVEL, DN 28MM, INSTALADO EM RAMAL DE DISTRIBUIÇÃO DE ÁGUA - FORNECIMENTO E INSTALAÇÃO. AF_12/2014</v>
          </cell>
          <cell r="I3229" t="str">
            <v>M</v>
          </cell>
          <cell r="J3229" t="str">
            <v>COEFICIENTE DE REPRESENTATIVIDADE</v>
          </cell>
          <cell r="K3229">
            <v>33.74</v>
          </cell>
        </row>
        <row r="3230">
          <cell r="G3230">
            <v>89770</v>
          </cell>
          <cell r="H3230" t="str">
            <v>TUBO, CPVC, SOLDÁVEL, DN 35MM, INSTALADO EM PRUMADA DE ÁGUA  FORNECIMENTO E INSTALAÇÃO. AF_12/2014</v>
          </cell>
          <cell r="I3230" t="str">
            <v>M</v>
          </cell>
          <cell r="J3230" t="str">
            <v>COEFICIENTE DE REPRESENTATIVIDADE</v>
          </cell>
          <cell r="K3230">
            <v>37.409999999999997</v>
          </cell>
        </row>
        <row r="3231">
          <cell r="G3231">
            <v>89771</v>
          </cell>
          <cell r="H3231" t="str">
            <v>TUBO, CPVC, SOLDÁVEL, DN 42MM, INSTALADO EM PRUMADA DE ÁGUA  FORNECIMENTO E INSTALAÇÃO. AF_12/2014</v>
          </cell>
          <cell r="I3231" t="str">
            <v>M</v>
          </cell>
          <cell r="J3231" t="str">
            <v>COEFICIENTE DE REPRESENTATIVIDADE</v>
          </cell>
          <cell r="K3231">
            <v>51.14</v>
          </cell>
        </row>
        <row r="3232">
          <cell r="G3232">
            <v>89773</v>
          </cell>
          <cell r="H3232" t="str">
            <v>TUBO, CPVC, SOLDÁVEL, DN 73MM, INSTALADO EM PRUMADA DE ÁGUA  FORNECIMENTO E INSTALAÇÃO. AF_12/2014</v>
          </cell>
          <cell r="I3232" t="str">
            <v>M</v>
          </cell>
          <cell r="J3232" t="str">
            <v>COEFICIENTE DE REPRESENTATIVIDADE</v>
          </cell>
          <cell r="K3232">
            <v>119.18</v>
          </cell>
        </row>
        <row r="3233">
          <cell r="G3233">
            <v>89775</v>
          </cell>
          <cell r="H3233" t="str">
            <v>TUBO, CPVC, SOLDÁVEL, DN 89MM, INSTALADO EM PRUMADA DE ÁGUA  FORNECIMENTO E INSTALAÇÃO. AF_12/2014</v>
          </cell>
          <cell r="I3233" t="str">
            <v>M</v>
          </cell>
          <cell r="J3233" t="str">
            <v>COEFICIENTE DE REPRESENTATIVIDADE</v>
          </cell>
          <cell r="K3233">
            <v>188.32</v>
          </cell>
        </row>
        <row r="3234">
          <cell r="G3234">
            <v>89798</v>
          </cell>
          <cell r="H3234" t="str">
            <v>TUBO PVC, SERIE NORMAL, ESGOTO PREDIAL, DN 50 MM, FORNECIDO E INSTALADO EM PRUMADA DE ESGOTO SANITÁRIO OU VENTILAÇÃO. AF_12/2014</v>
          </cell>
          <cell r="I3234" t="str">
            <v>M</v>
          </cell>
          <cell r="J3234" t="str">
            <v>COEFICIENTE DE REPRESENTATIVIDADE</v>
          </cell>
          <cell r="K3234">
            <v>13.48</v>
          </cell>
        </row>
        <row r="3235">
          <cell r="G3235">
            <v>89799</v>
          </cell>
          <cell r="H3235" t="str">
            <v>TUBO PVC, SERIE NORMAL, ESGOTO PREDIAL, DN 75 MM, FORNECIDO E INSTALADO EM PRUMADA DE ESGOTO SANITÁRIO OU VENTILAÇÃO. AF_12/2014</v>
          </cell>
          <cell r="I3235" t="str">
            <v>M</v>
          </cell>
          <cell r="J3235" t="str">
            <v>COEFICIENTE DE REPRESENTATIVIDADE</v>
          </cell>
          <cell r="K3235">
            <v>21.27</v>
          </cell>
        </row>
        <row r="3236">
          <cell r="G3236">
            <v>89800</v>
          </cell>
          <cell r="H3236" t="str">
            <v>TUBO PVC, SERIE NORMAL, ESGOTO PREDIAL, DN 100 MM, FORNECIDO E INSTALADO EM PRUMADA DE ESGOTO SANITÁRIO OU VENTILAÇÃO. AF_12/2014</v>
          </cell>
          <cell r="I3236" t="str">
            <v>M</v>
          </cell>
          <cell r="J3236" t="str">
            <v>COEFICIENTE DE REPRESENTATIVIDADE</v>
          </cell>
          <cell r="K3236">
            <v>25.66</v>
          </cell>
        </row>
        <row r="3237">
          <cell r="G3237">
            <v>89848</v>
          </cell>
          <cell r="H3237" t="str">
            <v>TUBO PVC, SERIE NORMAL, ESGOTO PREDIAL, DN 100 MM, FORNECIDO E INSTALADO EM SUBCOLETOR AÉREO DE ESGOTO SANITÁRIO. AF_12/2014</v>
          </cell>
          <cell r="I3237" t="str">
            <v>M</v>
          </cell>
          <cell r="J3237" t="str">
            <v>COEFICIENTE DE REPRESENTATIVIDADE</v>
          </cell>
          <cell r="K3237">
            <v>29.77</v>
          </cell>
        </row>
        <row r="3238">
          <cell r="G3238">
            <v>89849</v>
          </cell>
          <cell r="H3238" t="str">
            <v>TUBO PVC, SERIE NORMAL, ESGOTO PREDIAL, DN 150 MM, FORNECIDO E INSTALADO EM SUBCOLETOR AÉREO DE ESGOTO SANITÁRIO. AF_12/2014</v>
          </cell>
          <cell r="I3238" t="str">
            <v>M</v>
          </cell>
          <cell r="J3238" t="str">
            <v>COEFICIENTE DE REPRESENTATIVIDADE</v>
          </cell>
          <cell r="K3238">
            <v>62.48</v>
          </cell>
        </row>
        <row r="3239">
          <cell r="G3239">
            <v>89865</v>
          </cell>
          <cell r="H3239" t="str">
            <v>TUBO, PVC, SOLDÁVEL, DN 25MM, INSTALADO EM DRENO DE AR-CONDICIONADO - FORNECIMENTO E INSTALAÇÃO. AF_12/2014</v>
          </cell>
          <cell r="I3239" t="str">
            <v>M</v>
          </cell>
          <cell r="J3239" t="str">
            <v>COEFICIENTE DE REPRESENTATIVIDADE</v>
          </cell>
          <cell r="K3239">
            <v>11.59</v>
          </cell>
        </row>
        <row r="3240">
          <cell r="G3240">
            <v>91784</v>
          </cell>
          <cell r="H3240" t="str">
            <v>(COMPOSIÇÃO REPRESENTATIVA) DO SERVIÇO DE INSTALAÇÃO DE TUBOS DE PVC, SOLDÁVEL, ÁGUA FRIA, DN 20 MM (INSTALADO EM RAMAL, SUB-RAMAL OU RAMAL DE DISTRIBUIÇÃO), INCLUSIVE CONEXÕES, CORTES E FIXAÇÕES, PARA PRÉDIOS. AF_10/2015</v>
          </cell>
          <cell r="I3240" t="str">
            <v>M</v>
          </cell>
          <cell r="J3240" t="str">
            <v>COEFICIENTE DE REPRESENTATIVIDADE</v>
          </cell>
          <cell r="K3240">
            <v>35.61</v>
          </cell>
        </row>
        <row r="3241">
          <cell r="G3241">
            <v>91785</v>
          </cell>
          <cell r="H3241" t="str">
            <v>(COMPOSIÇÃO REPRESENTATIVA) DO SERVIÇO DE INSTALAÇÃO DE TUBOS DE PVC, SOLDÁVEL, ÁGUA FRIA, DN 25 MM (INSTALADO EM RAMAL, SUB-RAMAL, RAMAL DE DISTRIBUIÇÃO OU PRUMADA), INCLUSIVE CONEXÕES, CORTES E FIXAÇÕES, PARA PRÉDIOS. AF_10/2015</v>
          </cell>
          <cell r="I3241" t="str">
            <v>M</v>
          </cell>
          <cell r="J3241" t="str">
            <v>COEFICIENTE DE REPRESENTATIVIDADE</v>
          </cell>
          <cell r="K3241">
            <v>35.5</v>
          </cell>
        </row>
        <row r="3242">
          <cell r="G3242">
            <v>91786</v>
          </cell>
          <cell r="H3242" t="str">
            <v>(COMPOSIÇÃO REPRESENTATIVA) DO SERVIÇO DE INSTALAÇÃO TUBOS DE PVC, SOLDÁVEL, ÁGUA FRIA, DN 32 MM (INSTALADO EM RAMAL, SUB-RAMAL, RAMAL DE DISTRIBUIÇÃO OU PRUMADA), INCLUSIVE CONEXÕES, CORTES E FIXAÇÕES, PARA PRÉDIOS. AF_10/2015</v>
          </cell>
          <cell r="I3242" t="str">
            <v>M</v>
          </cell>
          <cell r="J3242" t="str">
            <v>COEFICIENTE DE REPRESENTATIVIDADE</v>
          </cell>
          <cell r="K3242">
            <v>28.31</v>
          </cell>
        </row>
        <row r="3243">
          <cell r="G3243">
            <v>91787</v>
          </cell>
          <cell r="H3243" t="str">
            <v>(COMPOSIÇÃO REPRESENTATIVA) DO SERVIÇO DE INSTALAÇÃO DE TUBOS DE PVC, SOLDÁVEL, ÁGUA FRIA, DN 40 MM (INSTALADO EM PRUMADA), INCLUSIVE CONEXÕES, CORTES E FIXAÇÕES, PARA PRÉDIOS. AF_10/2015</v>
          </cell>
          <cell r="I3243" t="str">
            <v>M</v>
          </cell>
          <cell r="J3243" t="str">
            <v>COEFICIENTE DE REPRESENTATIVIDADE</v>
          </cell>
          <cell r="K3243">
            <v>35.299999999999997</v>
          </cell>
        </row>
        <row r="3244">
          <cell r="G3244">
            <v>91788</v>
          </cell>
          <cell r="H3244" t="str">
            <v>(COMPOSIÇÃO REPRESENTATIVA) DO SERVIÇO DE INSTALAÇÃO DE TUBOS DE PVC, SOLDÁVEL, ÁGUA FRIA, DN 50 MM (INSTALADO EM PRUMADA), INCLUSIVE CONEXÕES, CORTES E FIXAÇÕES, PARA PRÉDIOS. AF_10/2015</v>
          </cell>
          <cell r="I3244" t="str">
            <v>M</v>
          </cell>
          <cell r="J3244" t="str">
            <v>COEFICIENTE DE REPRESENTATIVIDADE</v>
          </cell>
          <cell r="K3244">
            <v>44.13</v>
          </cell>
        </row>
        <row r="3245">
          <cell r="G3245">
            <v>91789</v>
          </cell>
          <cell r="H3245" t="str">
            <v>(COMPOSIÇÃO REPRESENTATIVA) DO SERVIÇO DE INSTALAÇÃO DE TUBOS DE PVC, SÉRIE R, ÁGUA PLUVIAL, DN 75 MM (INSTALADO EM RAMAL DE ENCAMINHAMENTO, OU CONDUTORES VERTICAIS), INCLUSIVE CONEXÕES, CORTE E FIXAÇÕES, PARA PRÉDIOS. AF_10/2015</v>
          </cell>
          <cell r="I3245" t="str">
            <v>M</v>
          </cell>
          <cell r="J3245" t="str">
            <v>COEFICIENTE DE REPRESENTATIVIDADE</v>
          </cell>
          <cell r="K3245">
            <v>48.84</v>
          </cell>
        </row>
        <row r="3246">
          <cell r="G3246">
            <v>91790</v>
          </cell>
          <cell r="H3246" t="str">
            <v>(COMPOSIÇÃO REPRESENTATIVA) DO SERVIÇO DE INSTALAÇÃO DE TUBOS DE PVC, SÉRIE R, ÁGUA PLUVIAL, DN 100 MM (INSTALADO EM RAMAL DE ENCAMINHAMENTO, OU CONDUTORES VERTICAIS), INCLUSIVE CONEXÕES, CORTES E FIXAÇÕES, PARA PRÉDIOS. AF_10/2015</v>
          </cell>
          <cell r="I3246" t="str">
            <v>M</v>
          </cell>
          <cell r="J3246" t="str">
            <v>COEFICIENTE DE REPRESENTATIVIDADE</v>
          </cell>
          <cell r="K3246">
            <v>72.98</v>
          </cell>
        </row>
        <row r="3247">
          <cell r="G3247">
            <v>91791</v>
          </cell>
          <cell r="H3247" t="str">
            <v>(COMPOSIÇÃO REPRESENTATIVA) DO SERVIÇO DE INSTALAÇÃO DE TUBOS DE PVC, SÉRIE R, ÁGUA PLUVIAL, DN 150 MM (INSTALADO EM CONDUTORES VERTICAIS), INCLUSIVE CONEXÕES, CORTES E FIXAÇÕES, PARA PRÉDIOS. AF_10/2015</v>
          </cell>
          <cell r="I3247" t="str">
            <v>M</v>
          </cell>
          <cell r="J3247" t="str">
            <v>COEFICIENTE DE REPRESENTATIVIDADE</v>
          </cell>
          <cell r="K3247">
            <v>104.55</v>
          </cell>
        </row>
        <row r="3248">
          <cell r="G3248">
            <v>91792</v>
          </cell>
          <cell r="H3248" t="str">
            <v>(COMPOSIÇÃO REPRESENTATIVA) DO SERVIÇO DE INSTALAÇÃO DE TUBO DE PVC, SÉRIE NORMAL, ESGOTO PREDIAL, DN 40 MM (INSTALADO EM RAMAL DE DESCARGA OU RAMAL DE ESGOTO SANITÁRIO), INCLUSIVE CONEXÕES, CORTES E FIXAÇÕES, PARA PRÉDIOS. AF_10/2015</v>
          </cell>
          <cell r="I3248" t="str">
            <v>M</v>
          </cell>
          <cell r="J3248" t="str">
            <v>COEFICIENTE DE REPRESENTATIVIDADE</v>
          </cell>
          <cell r="K3248">
            <v>48.54</v>
          </cell>
        </row>
        <row r="3249">
          <cell r="G3249">
            <v>91793</v>
          </cell>
          <cell r="H3249" t="str">
            <v>(COMPOSIÇÃO REPRESENTATIVA) DO SERVIÇO DE INSTALAÇÃO DE TUBO DE PVC, SÉRIE NORMAL, ESGOTO PREDIAL, DN 50 MM (INSTALADO EM RAMAL DE DESCARGA OU RAMAL DE ESGOTO SANITÁRIO), INCLUSIVE CONEXÕES, CORTES E FIXAÇÕES PARA, PRÉDIOS. AF_10/2015</v>
          </cell>
          <cell r="I3249" t="str">
            <v>M</v>
          </cell>
          <cell r="J3249" t="str">
            <v>COEFICIENTE DE REPRESENTATIVIDADE</v>
          </cell>
          <cell r="K3249">
            <v>74.91</v>
          </cell>
        </row>
        <row r="3250">
          <cell r="G3250">
            <v>91794</v>
          </cell>
          <cell r="H3250" t="str">
            <v>(COMPOSIÇÃO REPRESENTATIVA) DO SERVIÇO DE INST. TUBO PVC, SÉRIE N, ESGOTO PREDIAL, DN 75 MM, (INST. EM RAMAL DE DESCARGA, RAMAL DE ESG. SANITÁRIO, PRUMADA DE ESG. SANITÁRIO OU VENTILAÇÃO), INCL. CONEXÕES, CORTES E FIXAÇÕES, P/ PRÉDIOS. AF_10/2015</v>
          </cell>
          <cell r="I3250" t="str">
            <v>M</v>
          </cell>
          <cell r="J3250" t="str">
            <v>COEFICIENTE DE REPRESENTATIVIDADE</v>
          </cell>
          <cell r="K3250">
            <v>39.630000000000003</v>
          </cell>
        </row>
        <row r="3251">
          <cell r="G3251">
            <v>91795</v>
          </cell>
          <cell r="H3251" t="str">
            <v>(COMPOSIÇÃO REPRESENTATIVA) DO SERVIÇO DE INST. TUBO PVC, SÉRIE N, ESGOTO PREDIAL, 100 MM (INST. RAMAL DESCARGA, RAMAL DE ESG. SANIT., PRUMADA ESG. SANIT., VENTILAÇÃO OU SUB-COLETOR AÉREO), INCL. CONEXÕES E CORTES, FIXAÇÕES, P/ PRÉDIOS. AF_10/2015</v>
          </cell>
          <cell r="I3251" t="str">
            <v>M</v>
          </cell>
          <cell r="J3251" t="str">
            <v>COEFICIENTE DE REPRESENTATIVIDADE</v>
          </cell>
          <cell r="K3251">
            <v>64.5</v>
          </cell>
        </row>
        <row r="3252">
          <cell r="G3252">
            <v>91796</v>
          </cell>
          <cell r="H3252" t="str">
            <v>(COMPOSIÇÃO REPRESENTATIVA) DO SERVIÇO DE INSTALAÇÃO DE TUBO DE PVC, SÉRIE NORMAL, ESGOTO PREDIAL, DN 150 MM (INSTALADO EM SUB-COLETOR AÉREO), INCLUSIVE CONEXÕES, CORTES E FIXAÇÕES, PARA PRÉDIOS. AF_10/2015</v>
          </cell>
          <cell r="I3252" t="str">
            <v>M</v>
          </cell>
          <cell r="J3252" t="str">
            <v>COEFICIENTE DE REPRESENTATIVIDADE</v>
          </cell>
          <cell r="K3252">
            <v>74.36</v>
          </cell>
        </row>
        <row r="3253">
          <cell r="G3253">
            <v>92275</v>
          </cell>
          <cell r="H3253" t="str">
            <v>TUBO EM COBRE RÍGIDO, DN 22 MM, CLASSE E, SEM ISOLAMENTO, INSTALADO EM PRUMADA  FORNECIMENTO E INSTALAÇÃO. AF_12/2015</v>
          </cell>
          <cell r="I3253" t="str">
            <v>M</v>
          </cell>
          <cell r="J3253" t="str">
            <v>ATRIBUÍDO SÃO PAULO</v>
          </cell>
          <cell r="K3253">
            <v>57.72</v>
          </cell>
        </row>
        <row r="3254">
          <cell r="G3254">
            <v>92276</v>
          </cell>
          <cell r="H3254" t="str">
            <v>TUBO EM COBRE RÍGIDO, DN 28 MM, CLASSE E, SEM ISOLAMENTO, INSTALADO EM PRUMADA  FORNECIMENTO E INSTALAÇÃO. AF_12/2015</v>
          </cell>
          <cell r="I3254" t="str">
            <v>M</v>
          </cell>
          <cell r="J3254" t="str">
            <v>ATRIBUÍDO SÃO PAULO</v>
          </cell>
          <cell r="K3254">
            <v>73.12</v>
          </cell>
        </row>
        <row r="3255">
          <cell r="G3255">
            <v>92277</v>
          </cell>
          <cell r="H3255" t="str">
            <v>TUBO EM COBRE RÍGIDO, DN 35 MM, CLASSE E, SEM ISOLAMENTO, INSTALADO EM PRUMADA  FORNECIMENTO E INSTALAÇÃO. AF_12/2015</v>
          </cell>
          <cell r="I3255" t="str">
            <v>M</v>
          </cell>
          <cell r="J3255" t="str">
            <v>ATRIBUÍDO SÃO PAULO</v>
          </cell>
          <cell r="K3255">
            <v>105.68</v>
          </cell>
        </row>
        <row r="3256">
          <cell r="G3256">
            <v>92278</v>
          </cell>
          <cell r="H3256" t="str">
            <v>TUBO EM COBRE RÍGIDO, DN 42 MM, CLASSE E, SEM ISOLAMENTO, INSTALADO EM PRUMADA  FORNECIMENTO E INSTALAÇÃO. AF_12/2015</v>
          </cell>
          <cell r="I3256" t="str">
            <v>M</v>
          </cell>
          <cell r="J3256" t="str">
            <v>ATRIBUÍDO SÃO PAULO</v>
          </cell>
          <cell r="K3256">
            <v>142.26</v>
          </cell>
        </row>
        <row r="3257">
          <cell r="G3257">
            <v>92279</v>
          </cell>
          <cell r="H3257" t="str">
            <v>TUBO EM COBRE RÍGIDO, DN 54 MM, CLASSE E, SEM ISOLAMENTO, INSTALADO EM PRUMADA  FORNECIMENTO E INSTALAÇÃO. AF_12/2015</v>
          </cell>
          <cell r="I3257" t="str">
            <v>M</v>
          </cell>
          <cell r="J3257" t="str">
            <v>ATRIBUÍDO SÃO PAULO</v>
          </cell>
          <cell r="K3257">
            <v>205.78</v>
          </cell>
        </row>
        <row r="3258">
          <cell r="G3258">
            <v>92280</v>
          </cell>
          <cell r="H3258" t="str">
            <v>TUBO EM COBRE RÍGIDO, DN 66 MM, CLASSE E, SEM ISOLAMENTO, INSTALADO EM PRUMADA  FORNECIMENTO E INSTALAÇÃO. AF_12/2015</v>
          </cell>
          <cell r="I3258" t="str">
            <v>M</v>
          </cell>
          <cell r="J3258" t="str">
            <v>ATRIBUÍDO SÃO PAULO</v>
          </cell>
          <cell r="K3258">
            <v>289.18</v>
          </cell>
        </row>
        <row r="3259">
          <cell r="G3259">
            <v>92281</v>
          </cell>
          <cell r="H3259" t="str">
            <v>TUBO EM COBRE RÍGIDO, DN 22 MM, CLASSE E, COM ISOLAMENTO, INSTALADO EM PRUMADA  FORNECIMENTO E INSTALAÇÃO. AF_12/2015</v>
          </cell>
          <cell r="I3259" t="str">
            <v>M</v>
          </cell>
          <cell r="J3259" t="str">
            <v>ATRIBUÍDO SÃO PAULO</v>
          </cell>
          <cell r="K3259">
            <v>154.07</v>
          </cell>
        </row>
        <row r="3260">
          <cell r="G3260">
            <v>92282</v>
          </cell>
          <cell r="H3260" t="str">
            <v>TUBO EM COBRE RÍGIDO, DN 28 MM, CLASSE E, COM ISOLAMENTO, INSTALADO EM PRUMADA  FORNECIMENTO E INSTALAÇÃO. AF_12/2015</v>
          </cell>
          <cell r="I3260" t="str">
            <v>M</v>
          </cell>
          <cell r="J3260" t="str">
            <v>ATRIBUÍDO SÃO PAULO</v>
          </cell>
          <cell r="K3260">
            <v>173.4</v>
          </cell>
        </row>
        <row r="3261">
          <cell r="G3261">
            <v>92283</v>
          </cell>
          <cell r="H3261" t="str">
            <v>TUBO EM COBRE RÍGIDO, DN 35 MM, CLASSE E, COM ISOLAMENTO, INSTALADO EM PRUMADA  FORNECIMENTO E INSTALAÇÃO. AF_12/2015</v>
          </cell>
          <cell r="I3261" t="str">
            <v>M</v>
          </cell>
          <cell r="J3261" t="str">
            <v>ATRIBUÍDO SÃO PAULO</v>
          </cell>
          <cell r="K3261">
            <v>232.54</v>
          </cell>
        </row>
        <row r="3262">
          <cell r="G3262">
            <v>92284</v>
          </cell>
          <cell r="H3262" t="str">
            <v>TUBO EM COBRE RÍGIDO, DN 42 MM, CLASSE E, COM ISOLAMENTO, INSTALADO EM PRUMADA  FORNECIMENTO E INSTALAÇÃO. AF_12/2015</v>
          </cell>
          <cell r="I3262" t="str">
            <v>M</v>
          </cell>
          <cell r="J3262" t="str">
            <v>ATRIBUÍDO SÃO PAULO</v>
          </cell>
          <cell r="K3262">
            <v>286.98</v>
          </cell>
        </row>
        <row r="3263">
          <cell r="G3263">
            <v>92285</v>
          </cell>
          <cell r="H3263" t="str">
            <v>TUBO EM COBRE RÍGIDO, DN 54 MM, CLASSE E, COM ISOLAMENTO, INSTALADO EM PRUMADA  FORNECIMENTO E INSTALAÇÃO. AF_12/2015</v>
          </cell>
          <cell r="I3263" t="str">
            <v>M</v>
          </cell>
          <cell r="J3263" t="str">
            <v>ATRIBUÍDO SÃO PAULO</v>
          </cell>
          <cell r="K3263">
            <v>378.79</v>
          </cell>
        </row>
        <row r="3264">
          <cell r="G3264">
            <v>92286</v>
          </cell>
          <cell r="H3264" t="str">
            <v>TUBO EM COBRE RÍGIDO, DN 66 MM, CLASSE E, COM ISOLAMENTO, INSTALADO EM PRUMADA  FORNECIMENTO E INSTALAÇÃO. AF_12/2015</v>
          </cell>
          <cell r="I3264" t="str">
            <v>M</v>
          </cell>
          <cell r="J3264" t="str">
            <v>ATRIBUÍDO SÃO PAULO</v>
          </cell>
          <cell r="K3264">
            <v>464.64</v>
          </cell>
        </row>
        <row r="3265">
          <cell r="G3265">
            <v>92305</v>
          </cell>
          <cell r="H3265" t="str">
            <v>TUBO EM COBRE RÍGIDO, DN 15 MM, CLASSE E, SEM ISOLAMENTO, INSTALADO EM RAMAL DE DISTRIBUIÇÃO  FORNECIMENTO E INSTALAÇÃO. AF_12/2015</v>
          </cell>
          <cell r="I3265" t="str">
            <v>M</v>
          </cell>
          <cell r="J3265" t="str">
            <v>ATRIBUÍDO SÃO PAULO</v>
          </cell>
          <cell r="K3265">
            <v>36.840000000000003</v>
          </cell>
        </row>
        <row r="3266">
          <cell r="G3266">
            <v>92306</v>
          </cell>
          <cell r="H3266" t="str">
            <v>TUBO EM COBRE RÍGIDO, DN 22 MM, CLASSE E, SEM ISOLAMENTO, INSTALADO EM RAMAL DE DISTRIBUIÇÃO  FORNECIMENTO E INSTALAÇÃO. AF_12/2015</v>
          </cell>
          <cell r="I3266" t="str">
            <v>M</v>
          </cell>
          <cell r="J3266" t="str">
            <v>ATRIBUÍDO SÃO PAULO</v>
          </cell>
          <cell r="K3266">
            <v>60.99</v>
          </cell>
        </row>
        <row r="3267">
          <cell r="G3267">
            <v>92307</v>
          </cell>
          <cell r="H3267" t="str">
            <v>TUBO EM COBRE RÍGIDO, DN 28 MM, CLASSE E, SEM ISOLAMENTO, INSTALADO EM RAMAL DE DISTRIBUIÇÃO  FORNECIMENTO E INSTALAÇÃO. AF_12/2015</v>
          </cell>
          <cell r="I3267" t="str">
            <v>M</v>
          </cell>
          <cell r="J3267" t="str">
            <v>ATRIBUÍDO SÃO PAULO</v>
          </cell>
          <cell r="K3267">
            <v>76.63</v>
          </cell>
        </row>
        <row r="3268">
          <cell r="G3268">
            <v>92308</v>
          </cell>
          <cell r="H3268" t="str">
            <v>TUBO EM COBRE RÍGIDO, DN 15 MM, CLASSE E, COM ISOLAMENTO, INSTALADO EM RAMAL DE DISTRIBUIÇÃO  FORNECIMENTO E INSTALAÇÃO. AF_12/2015</v>
          </cell>
          <cell r="I3268" t="str">
            <v>M</v>
          </cell>
          <cell r="J3268" t="str">
            <v>ATRIBUÍDO SÃO PAULO</v>
          </cell>
          <cell r="K3268">
            <v>58.57</v>
          </cell>
        </row>
        <row r="3269">
          <cell r="G3269">
            <v>92309</v>
          </cell>
          <cell r="H3269" t="str">
            <v>TUBO EM COBRE RÍGIDO, DN 22 MM, CLASSE E, COM ISOLAMENTO, INSTALADO EM RAMAL DE DISTRIBUIÇÃO  FORNECIMENTO E INSTALAÇÃO. AF_12/2015</v>
          </cell>
          <cell r="I3269" t="str">
            <v>M</v>
          </cell>
          <cell r="J3269" t="str">
            <v>ATRIBUÍDO SÃO PAULO</v>
          </cell>
          <cell r="K3269">
            <v>158.99</v>
          </cell>
        </row>
        <row r="3270">
          <cell r="G3270">
            <v>92310</v>
          </cell>
          <cell r="H3270" t="str">
            <v>TUBO EM COBRE RÍGIDO, DN 28 MM, CLASSE E, COM ISOLAMENTO, INSTALADO EM RAMAL DE DISTRIBUIÇÃO  FORNECIMENTO E INSTALAÇÃO. AF_12/2015</v>
          </cell>
          <cell r="I3270" t="str">
            <v>M</v>
          </cell>
          <cell r="J3270" t="str">
            <v>ATRIBUÍDO SÃO PAULO</v>
          </cell>
          <cell r="K3270">
            <v>178.6</v>
          </cell>
        </row>
        <row r="3271">
          <cell r="G3271">
            <v>92320</v>
          </cell>
          <cell r="H3271" t="str">
            <v>TUBO EM COBRE RÍGIDO, DN 15 MM, CLASSE E, SEM ISOLAMENTO, INSTALADO EM RAMAL E SUB-RAMAL  FORNECIMENTO E INSTALAÇÃO. AF_12/2015</v>
          </cell>
          <cell r="I3271" t="str">
            <v>M</v>
          </cell>
          <cell r="J3271" t="str">
            <v>ATRIBUÍDO SÃO PAULO</v>
          </cell>
          <cell r="K3271">
            <v>44.03</v>
          </cell>
        </row>
        <row r="3272">
          <cell r="G3272">
            <v>92321</v>
          </cell>
          <cell r="H3272" t="str">
            <v>TUBO EM COBRE RÍGIDO, DN 22 MM, CLASSE E, SEM ISOLAMENTO, INSTALADO EM RAMAL E SUB-RAMAL  FORNECIMENTO E INSTALAÇÃO. AF_12/2015</v>
          </cell>
          <cell r="I3272" t="str">
            <v>M</v>
          </cell>
          <cell r="J3272" t="str">
            <v>ATRIBUÍDO SÃO PAULO</v>
          </cell>
          <cell r="K3272">
            <v>73.34</v>
          </cell>
        </row>
        <row r="3273">
          <cell r="G3273">
            <v>92322</v>
          </cell>
          <cell r="H3273" t="str">
            <v>TUBO EM COBRE RÍGIDO, DN 28 MM, CLASSE E, SEM ISOLAMENTO, INSTALADO EM RAMAL E SUB-RAMAL  FORNECIMENTO E INSTALAÇÃO. AF_12/2015</v>
          </cell>
          <cell r="I3273" t="str">
            <v>M</v>
          </cell>
          <cell r="J3273" t="str">
            <v>ATRIBUÍDO SÃO PAULO</v>
          </cell>
          <cell r="K3273">
            <v>93.46</v>
          </cell>
        </row>
        <row r="3274">
          <cell r="G3274">
            <v>92323</v>
          </cell>
          <cell r="H3274" t="str">
            <v>TUBO EM COBRE RÍGIDO, DN 15 MM, CLASSE E, COM ISOLAMENTO, INSTALADO EM RAMAL E SUB-RAMAL  FORNECIMENTO E INSTALAÇÃO. AF_12/2015</v>
          </cell>
          <cell r="I3274" t="str">
            <v>M</v>
          </cell>
          <cell r="J3274" t="str">
            <v>ATRIBUÍDO SÃO PAULO</v>
          </cell>
          <cell r="K3274">
            <v>64.03</v>
          </cell>
        </row>
        <row r="3275">
          <cell r="G3275">
            <v>92324</v>
          </cell>
          <cell r="H3275" t="str">
            <v>TUBO EM COBRE RÍGIDO, DN 22 MM, CLASSE E, COM ISOLAMENTO, INSTALADO EM RAMAL E SUB-RAMAL  FORNECIMENTO E INSTALAÇÃO. AF_12/2015</v>
          </cell>
          <cell r="I3275" t="str">
            <v>M</v>
          </cell>
          <cell r="J3275" t="str">
            <v>ATRIBUÍDO SÃO PAULO</v>
          </cell>
          <cell r="K3275">
            <v>169.62</v>
          </cell>
        </row>
        <row r="3276">
          <cell r="G3276">
            <v>92325</v>
          </cell>
          <cell r="H3276" t="str">
            <v>TUBO EM COBRE RÍGIDO, DN 28 MM, CLASSE E, COM ISOLAMENTO, INSTALADO EM RAMAL E SUB-RAMAL  FORNECIMENTO E INSTALAÇÃO. AF_12/2015</v>
          </cell>
          <cell r="I3276" t="str">
            <v>M</v>
          </cell>
          <cell r="J3276" t="str">
            <v>ATRIBUÍDO SÃO PAULO</v>
          </cell>
          <cell r="K3276">
            <v>193.68</v>
          </cell>
        </row>
        <row r="3277">
          <cell r="G3277">
            <v>92335</v>
          </cell>
          <cell r="H3277" t="str">
            <v>TUBO DE AÇO GALVANIZADO COM COSTURA, CLASSE MÉDIA, CONEXÃO RANHURADA, DN 50 (2"), INSTALADO EM PRUMADAS - FORNECIMENTO E INSTALAÇÃO. AF_10/2020</v>
          </cell>
          <cell r="I3277" t="str">
            <v>M</v>
          </cell>
          <cell r="J3277" t="str">
            <v>COEFICIENTE DE REPRESENTATIVIDADE</v>
          </cell>
          <cell r="K3277">
            <v>117.07</v>
          </cell>
        </row>
        <row r="3278">
          <cell r="G3278">
            <v>92336</v>
          </cell>
          <cell r="H3278" t="str">
            <v>TUBO DE AÇO GALVANIZADO COM COSTURA, CLASSE MÉDIA, CONEXÃO RANHURADA, DN 65 (2 1/2"), INSTALADO EM PRUMADAS - FORNECIMENTO E INSTALAÇÃO. AF_10/2020</v>
          </cell>
          <cell r="I3278" t="str">
            <v>M</v>
          </cell>
          <cell r="J3278" t="str">
            <v>COEFICIENTE DE REPRESENTATIVIDADE</v>
          </cell>
          <cell r="K3278">
            <v>144.47999999999999</v>
          </cell>
        </row>
        <row r="3279">
          <cell r="G3279">
            <v>92337</v>
          </cell>
          <cell r="H3279" t="str">
            <v>TUBO DE AÇO GALVANIZADO COM COSTURA, CLASSE MÉDIA, CONEXÃO RANHURADA, DN 80 (3"), INSTALADO EM PRUMADAS - FORNECIMENTO E INSTALAÇÃO. AF_10/2020</v>
          </cell>
          <cell r="I3279" t="str">
            <v>M</v>
          </cell>
          <cell r="J3279" t="str">
            <v>COEFICIENTE DE REPRESENTATIVIDADE</v>
          </cell>
          <cell r="K3279">
            <v>192.21</v>
          </cell>
        </row>
        <row r="3280">
          <cell r="G3280">
            <v>92338</v>
          </cell>
          <cell r="H3280" t="str">
            <v>TUBO DE AÇO PRETO SEM COSTURA, CONEXÃO SOLDADA, DN 50 (2"), INSTALADO EM PRUMADAS - FORNECIMENTO E INSTALAÇÃO. AF_10/2020</v>
          </cell>
          <cell r="I3280" t="str">
            <v>M</v>
          </cell>
          <cell r="J3280" t="str">
            <v>COEFICIENTE DE REPRESENTATIVIDADE</v>
          </cell>
          <cell r="K3280">
            <v>160.27000000000001</v>
          </cell>
        </row>
        <row r="3281">
          <cell r="G3281">
            <v>92339</v>
          </cell>
          <cell r="H3281" t="str">
            <v>TUBO DE AÇO PRETO SEM COSTURA, CONEXÃO SOLDADA, DN 65 (2 1/2"), INSTALADO EM PRUMADAS - FORNECIMENTO E INSTALAÇÃO. AF_10/2020</v>
          </cell>
          <cell r="I3281" t="str">
            <v>M</v>
          </cell>
          <cell r="J3281" t="str">
            <v>COEFICIENTE DE REPRESENTATIVIDADE</v>
          </cell>
          <cell r="K3281">
            <v>249.15</v>
          </cell>
        </row>
        <row r="3282">
          <cell r="G3282">
            <v>92341</v>
          </cell>
          <cell r="H3282" t="str">
            <v>TUBO DE AÇO GALVANIZADO COM COSTURA, CLASSE MÉDIA, DN 50 (2"), CONEXÃO ROSQUEADA, INSTALADO EM PRUMADAS - FORNECIMENTO E INSTALAÇÃO. AF_10/2020</v>
          </cell>
          <cell r="I3282" t="str">
            <v>M</v>
          </cell>
          <cell r="J3282" t="str">
            <v>COEFICIENTE DE REPRESENTATIVIDADE</v>
          </cell>
          <cell r="K3282">
            <v>124.23</v>
          </cell>
        </row>
        <row r="3283">
          <cell r="G3283">
            <v>92342</v>
          </cell>
          <cell r="H3283" t="str">
            <v>TUBO DE AÇO GALVANIZADO COM COSTURA, CLASSE MÉDIA, DN 65 (2 1/2"), CONEXÃO ROSQUEADA, INSTALADO EM PRUMADAS - FORNECIMENTO E INSTALAÇÃO. AF_10/2020</v>
          </cell>
          <cell r="I3283" t="str">
            <v>M</v>
          </cell>
          <cell r="J3283" t="str">
            <v>COEFICIENTE DE REPRESENTATIVIDADE</v>
          </cell>
          <cell r="K3283">
            <v>151.69999999999999</v>
          </cell>
        </row>
        <row r="3284">
          <cell r="G3284">
            <v>92343</v>
          </cell>
          <cell r="H3284" t="str">
            <v>TUBO DE AÇO GALVANIZADO COM COSTURA, CLASSE MÉDIA, DN 80 (3"), CONEXÃO ROSQUEADA, INSTALADO EM PRUMADAS - FORNECIMENTO E INSTALAÇÃO. AF_10/2020</v>
          </cell>
          <cell r="I3284" t="str">
            <v>M</v>
          </cell>
          <cell r="J3284" t="str">
            <v>COEFICIENTE DE REPRESENTATIVIDADE</v>
          </cell>
          <cell r="K3284">
            <v>199.5</v>
          </cell>
        </row>
        <row r="3285">
          <cell r="G3285">
            <v>92359</v>
          </cell>
          <cell r="H3285" t="str">
            <v>TUBO DE AÇO PRETO SEM COSTURA, CONEXÃO SOLDADA, DN 25 (1"), INSTALADO EM REDE DE ALIMENTAÇÃO PARA HIDRANTE - FORNECIMENTO E INSTALAÇÃO. AF_10/2020</v>
          </cell>
          <cell r="I3285" t="str">
            <v>M</v>
          </cell>
          <cell r="J3285" t="str">
            <v>COEFICIENTE DE REPRESENTATIVIDADE</v>
          </cell>
          <cell r="K3285">
            <v>80.650000000000006</v>
          </cell>
        </row>
        <row r="3286">
          <cell r="G3286">
            <v>92360</v>
          </cell>
          <cell r="H3286" t="str">
            <v>TUBO DE AÇO PRETO SEM COSTURA, CONEXÃO SOLDADA, DN 32 (1 1/4"), INSTALADO EM REDE DE ALIMENTAÇÃO PARA HIDRANTE - FORNECIMENTO E INSTALAÇÃO. AF_10/2020</v>
          </cell>
          <cell r="I3286" t="str">
            <v>M</v>
          </cell>
          <cell r="J3286" t="str">
            <v>COEFICIENTE DE REPRESENTATIVIDADE</v>
          </cell>
          <cell r="K3286">
            <v>107.93</v>
          </cell>
        </row>
        <row r="3287">
          <cell r="G3287">
            <v>92361</v>
          </cell>
          <cell r="H3287" t="str">
            <v>TUBO DE AÇO PRETO SEM COSTURA, CONEXÃO SOLDADA, DN 50 (2"), INSTALADO EM REDE DE ALIMENTAÇÃO PARA HIDRANTE - FORNECIMENTO E INSTALAÇÃO. AF_10/2020</v>
          </cell>
          <cell r="I3287" t="str">
            <v>M</v>
          </cell>
          <cell r="J3287" t="str">
            <v>COEFICIENTE DE REPRESENTATIVIDADE</v>
          </cell>
          <cell r="K3287">
            <v>145.12</v>
          </cell>
        </row>
        <row r="3288">
          <cell r="G3288">
            <v>92362</v>
          </cell>
          <cell r="H3288" t="str">
            <v>TUBO DE AÇO PRETO SEM COSTURA, CONEXÃO SOLDADA, DN 65 (2 1/2"), INSTALADO EM REDE DE ALIMENTAÇÃO PARA HIDRANTE - FORNECIMENTO E INSTALAÇÃO. AF_10/2020</v>
          </cell>
          <cell r="I3288" t="str">
            <v>M</v>
          </cell>
          <cell r="J3288" t="str">
            <v>COEFICIENTE DE REPRESENTATIVIDADE</v>
          </cell>
          <cell r="K3288">
            <v>233.39</v>
          </cell>
        </row>
        <row r="3289">
          <cell r="G3289">
            <v>92364</v>
          </cell>
          <cell r="H3289" t="str">
            <v>TUBO DE AÇO GALVANIZADO COM COSTURA, CLASSE MÉDIA, DN 32 (1 1/4"), CONEXÃO ROSQUEADA, INSTALADO EM REDE DE ALIMENTAÇÃO PARA HIDRANTE - FORNECIMENTO E INSTALAÇÃO. AF_10/2020</v>
          </cell>
          <cell r="I3289" t="str">
            <v>M</v>
          </cell>
          <cell r="J3289" t="str">
            <v>COEFICIENTE DE REPRESENTATIVIDADE</v>
          </cell>
          <cell r="K3289">
            <v>70.53</v>
          </cell>
        </row>
        <row r="3290">
          <cell r="G3290">
            <v>92365</v>
          </cell>
          <cell r="H3290" t="str">
            <v>TUBO DE AÇO GALVANIZADO COM COSTURA, CLASSE MÉDIA, DN 40 (1 1/2"), CONEXÃO ROSQUEADA, INSTALADO EM REDE DE ALIMENTAÇÃO PARA HIDRANTE - FORNECIMENTO E INSTALAÇÃO. AF_10/2020</v>
          </cell>
          <cell r="I3290" t="str">
            <v>M</v>
          </cell>
          <cell r="J3290" t="str">
            <v>COEFICIENTE DE REPRESENTATIVIDADE</v>
          </cell>
          <cell r="K3290">
            <v>81.510000000000005</v>
          </cell>
        </row>
        <row r="3291">
          <cell r="G3291">
            <v>92366</v>
          </cell>
          <cell r="H3291" t="str">
            <v>TUBO DE AÇO GALVANIZADO COM COSTURA, CLASSE MÉDIA, DN 50 (2"), CONEXÃO ROSQUEADA, INSTALADO EM REDE DE ALIMENTAÇÃO PARA HIDRANTE - FORNECIMENTO E INSTALAÇÃO. AF_10/2020</v>
          </cell>
          <cell r="I3291" t="str">
            <v>M</v>
          </cell>
          <cell r="J3291" t="str">
            <v>COEFICIENTE DE REPRESENTATIVIDADE</v>
          </cell>
          <cell r="K3291">
            <v>115.35</v>
          </cell>
        </row>
        <row r="3292">
          <cell r="G3292">
            <v>92367</v>
          </cell>
          <cell r="H3292" t="str">
            <v>TUBO DE AÇO GALVANIZADO COM COSTURA, CLASSE MÉDIA, DN 65 (2 1/2"), CONEXÃO ROSQUEADA, INSTALADO EM REDE DE ALIMENTAÇÃO PARA HIDRANTE - FORNECIMENTO E INSTALAÇÃO. AF_10/2020</v>
          </cell>
          <cell r="I3292" t="str">
            <v>M</v>
          </cell>
          <cell r="J3292" t="str">
            <v>COEFICIENTE DE REPRESENTATIVIDADE</v>
          </cell>
          <cell r="K3292">
            <v>142.43</v>
          </cell>
        </row>
        <row r="3293">
          <cell r="G3293">
            <v>92368</v>
          </cell>
          <cell r="H3293" t="str">
            <v>TUBO DE AÇO GALVANIZADO COM COSTURA, CLASSE MÉDIA, DN 80 (3"), CONEXÃO ROSQUEADA, INSTALADO EM REDE DE ALIMENTAÇÃO PARA HIDRANTE - FORNECIMENTO E INSTALAÇÃO. AF_10/2020</v>
          </cell>
          <cell r="I3293" t="str">
            <v>M</v>
          </cell>
          <cell r="J3293" t="str">
            <v>COEFICIENTE DE REPRESENTATIVIDADE</v>
          </cell>
          <cell r="K3293">
            <v>189.85</v>
          </cell>
        </row>
        <row r="3294">
          <cell r="G3294">
            <v>92645</v>
          </cell>
          <cell r="H3294" t="str">
            <v>TUBO DE AÇO PRETO SEM COSTURA, CONEXÃO SOLDADA, DN 25 (1"), INSTALADO EM REDE DE ALIMENTAÇÃO PARA SPRINKLER - FORNECIMENTO E INSTALAÇÃO. AF_10/2020</v>
          </cell>
          <cell r="I3294" t="str">
            <v>M</v>
          </cell>
          <cell r="J3294" t="str">
            <v>COEFICIENTE DE REPRESENTATIVIDADE</v>
          </cell>
          <cell r="K3294">
            <v>83.38</v>
          </cell>
        </row>
        <row r="3295">
          <cell r="G3295">
            <v>92646</v>
          </cell>
          <cell r="H3295" t="str">
            <v>TUBO DE AÇO PRETO SEM COSTURA, CONEXÃO SOLDADA, DN 32 (1 1/4"), INSTALADO EM REDE DE ALIMENTAÇÃO PARA SPRINKLER - FORNECIMENTO E INSTALAÇÃO. AF_10/2020</v>
          </cell>
          <cell r="I3295" t="str">
            <v>M</v>
          </cell>
          <cell r="J3295" t="str">
            <v>COEFICIENTE DE REPRESENTATIVIDADE</v>
          </cell>
          <cell r="K3295">
            <v>110.66</v>
          </cell>
        </row>
        <row r="3296">
          <cell r="G3296">
            <v>92648</v>
          </cell>
          <cell r="H3296" t="str">
            <v>TUBO DE AÇO PRETO SEM COSTURA, CONEXÃO SOLDADA, DN 40 (1 1/2"), INSTALADO EM REDE DE ALIMENTAÇÃO PARA SPRINKLER - FORNECIMENTO E INSTALAÇÃO. AF_10/2020</v>
          </cell>
          <cell r="I3296" t="str">
            <v>M</v>
          </cell>
          <cell r="J3296" t="str">
            <v>COEFICIENTE DE REPRESENTATIVIDADE</v>
          </cell>
          <cell r="K3296">
            <v>120.9</v>
          </cell>
        </row>
        <row r="3297">
          <cell r="G3297">
            <v>92649</v>
          </cell>
          <cell r="H3297" t="str">
            <v>TUBO DE AÇO PRETO SEM COSTURA, CONEXÃO SOLDADA, DN 50 (2"), INSTALADO EM REDE DE ALIMENTAÇÃO PARA SPRINKLER - FORNECIMENTO E INSTALAÇÃO. AF_10/2020</v>
          </cell>
          <cell r="I3297" t="str">
            <v>M</v>
          </cell>
          <cell r="J3297" t="str">
            <v>COEFICIENTE DE REPRESENTATIVIDADE</v>
          </cell>
          <cell r="K3297">
            <v>147.85</v>
          </cell>
        </row>
        <row r="3298">
          <cell r="G3298">
            <v>92650</v>
          </cell>
          <cell r="H3298" t="str">
            <v>TUBO DE AÇO PRETO SEM COSTURA, CONEXÃO SOLDADA, DN 65 (2 1/2"), INSTALADO EM REDE DE ALIMENTAÇÃO PARA SPRINKLER - FORNECIMENTO E INSTALAÇÃO. AF_10/2020</v>
          </cell>
          <cell r="I3298" t="str">
            <v>M</v>
          </cell>
          <cell r="J3298" t="str">
            <v>COEFICIENTE DE REPRESENTATIVIDADE</v>
          </cell>
          <cell r="K3298">
            <v>236.12</v>
          </cell>
        </row>
        <row r="3299">
          <cell r="G3299">
            <v>92652</v>
          </cell>
          <cell r="H3299" t="str">
            <v>TUBO DE AÇO GALVANIZADO COM COSTURA, CLASSE MÉDIA, CONEXÃO ROSQUEADA, DN 32 (1 1/4"), INSTALADO EM REDE DE ALIMENTAÇÃO PARA SPRINKLER - FORNECIMENTO E INSTALAÇÃO. AF_10/2020</v>
          </cell>
          <cell r="I3299" t="str">
            <v>M</v>
          </cell>
          <cell r="J3299" t="str">
            <v>COEFICIENTE DE REPRESENTATIVIDADE</v>
          </cell>
          <cell r="K3299">
            <v>73.81</v>
          </cell>
        </row>
        <row r="3300">
          <cell r="G3300">
            <v>92653</v>
          </cell>
          <cell r="H3300" t="str">
            <v>TUBO DE AÇO GALVANIZADO COM COSTURA, CLASSE MÉDIA, CONEXÃO ROSQUEADA, DN 40 (1 1/2"), INSTALADO EM REDE DE ALIMENTAÇÃO PARA SPRINKLER - FORNECIMENTO E INSTALAÇÃO. AF_10/2020</v>
          </cell>
          <cell r="I3300" t="str">
            <v>M</v>
          </cell>
          <cell r="J3300" t="str">
            <v>COEFICIENTE DE REPRESENTATIVIDADE</v>
          </cell>
          <cell r="K3300">
            <v>84.82</v>
          </cell>
        </row>
        <row r="3301">
          <cell r="G3301">
            <v>92654</v>
          </cell>
          <cell r="H3301" t="str">
            <v>TUBO DE AÇO GALVANIZADO COM COSTURA, CLASSE MÉDIA, CONEXÃO ROSQUEADA, DN 50 (2"), INSTALADO EM REDE DE ALIMENTAÇÃO PARA SPRINKLER - FORNECIMENTO E INSTALAÇÃO. AF_10/2020</v>
          </cell>
          <cell r="I3301" t="str">
            <v>M</v>
          </cell>
          <cell r="J3301" t="str">
            <v>COEFICIENTE DE REPRESENTATIVIDADE</v>
          </cell>
          <cell r="K3301">
            <v>118.66</v>
          </cell>
        </row>
        <row r="3302">
          <cell r="G3302">
            <v>92655</v>
          </cell>
          <cell r="H3302" t="str">
            <v>TUBO DE AÇO GALVANIZADO COM COSTURA, CLASSE MÉDIA, CONEXÃO ROSQUEADA, DN 65 (2 1/2"), INSTALADO EM REDE DE ALIMENTAÇÃO PARA SPRINKLER - FORNECIMENTO E INSTALAÇÃO. AF_10/2020</v>
          </cell>
          <cell r="I3302" t="str">
            <v>M</v>
          </cell>
          <cell r="J3302" t="str">
            <v>COEFICIENTE DE REPRESENTATIVIDADE</v>
          </cell>
          <cell r="K3302">
            <v>145.80000000000001</v>
          </cell>
        </row>
        <row r="3303">
          <cell r="G3303">
            <v>92656</v>
          </cell>
          <cell r="H3303" t="str">
            <v>TUBO DE AÇO GALVANIZADO COM COSTURA, CLASSE MÉDIA, CONEXÃO ROSQUEADA, DN 80 (3"), INSTALADO EM REDE DE ALIMENTAÇÃO PARA SPRINKLER - FORNECIMENTO E INSTALAÇÃO. AF_10/2020</v>
          </cell>
          <cell r="I3303" t="str">
            <v>M</v>
          </cell>
          <cell r="J3303" t="str">
            <v>COEFICIENTE DE REPRESENTATIVIDADE</v>
          </cell>
          <cell r="K3303">
            <v>193.23</v>
          </cell>
        </row>
        <row r="3304">
          <cell r="G3304">
            <v>92687</v>
          </cell>
          <cell r="H3304" t="str">
            <v>TUBO DE AÇO GALVANIZADO COM COSTURA, CLASSE MÉDIA, CONEXÃO ROSQUEADA, DN 15 (1/2"), INSTALADO EM RAMAIS E SUB-RAMAIS DE GÁS - FORNECIMENTO E INSTALAÇÃO. AF_10/2020</v>
          </cell>
          <cell r="I3304" t="str">
            <v>M</v>
          </cell>
          <cell r="J3304" t="str">
            <v>COEFICIENTE DE REPRESENTATIVIDADE</v>
          </cell>
          <cell r="K3304">
            <v>33.1</v>
          </cell>
        </row>
        <row r="3305">
          <cell r="G3305">
            <v>92688</v>
          </cell>
          <cell r="H3305" t="str">
            <v>TUBO DE AÇO GALVANIZADO COM COSTURA, CLASSE MÉDIA, CONEXÃO ROSQUEADA, DN 20 (3/4"), INSTALADO EM RAMAIS E SUB-RAMAIS DE GÁS - FORNECIMENTO E INSTALAÇÃO. AF_10/2020</v>
          </cell>
          <cell r="I3305" t="str">
            <v>M</v>
          </cell>
          <cell r="J3305" t="str">
            <v>COEFICIENTE DE REPRESENTATIVIDADE</v>
          </cell>
          <cell r="K3305">
            <v>44.5</v>
          </cell>
        </row>
        <row r="3306">
          <cell r="G3306">
            <v>92689</v>
          </cell>
          <cell r="H3306" t="str">
            <v>TUBO DE AÇO PRETO SEM COSTURA, CLASSE MÉDIA, CONEXÃO SOLDADA, DN 15 (1/2"), INSTALADO EM RAMAIS E SUB-RAMAIS DE GÁS - FORNECIMENTO E INSTALAÇÃO. AF_10/2020</v>
          </cell>
          <cell r="I3306" t="str">
            <v>M</v>
          </cell>
          <cell r="J3306" t="str">
            <v>COEFICIENTE DE REPRESENTATIVIDADE</v>
          </cell>
          <cell r="K3306">
            <v>56.97</v>
          </cell>
        </row>
        <row r="3307">
          <cell r="G3307">
            <v>92690</v>
          </cell>
          <cell r="H3307" t="str">
            <v>TUBO DE AÇO PRETO SEM COSTURA, CLASSE MÉDIA, CONEXÃO SOLDADA, DN 20 (3/4"), INSTALADO EM RAMAIS E SUB-RAMAIS DE GÁS - FORNECIMENTO E INSTALAÇÃO. AF_10/2020</v>
          </cell>
          <cell r="I3307" t="str">
            <v>M</v>
          </cell>
          <cell r="J3307" t="str">
            <v>COEFICIENTE DE REPRESENTATIVIDADE</v>
          </cell>
          <cell r="K3307">
            <v>79.930000000000007</v>
          </cell>
        </row>
        <row r="3308">
          <cell r="G3308">
            <v>92691</v>
          </cell>
          <cell r="H3308" t="str">
            <v>TUBO DE AÇO PRETO SEM COSTURA, CLASSE MÉDIA, CONEXÃO SOLDADA, DN 25 (1"), INSTALADO EM RAMAIS  E SUB-RAMAIS DE GÁS - FORNECIMENTO E INSTALAÇÃO. AF_10/2020</v>
          </cell>
          <cell r="I3308" t="str">
            <v>M</v>
          </cell>
          <cell r="J3308" t="str">
            <v>COEFICIENTE DE REPRESENTATIVIDADE</v>
          </cell>
          <cell r="K3308">
            <v>98.76</v>
          </cell>
        </row>
        <row r="3309">
          <cell r="G3309">
            <v>94462</v>
          </cell>
          <cell r="H3309" t="str">
            <v>TUBO DE AÇO GALVANIZADO COM COSTURA, CLASSE MÉDIA, DN 50 (2), CONEXÃO ROSQUEADA, INSTALADO EM RESERVAÇÃO DE ÁGUA DE EDIFICAÇÃO QUE POSSUA RESERVATÓRIO DE FIBRA/FIBROCIMENTO  FORNECIMENTO E INSTALAÇÃO. AF_06/2016</v>
          </cell>
          <cell r="I3309" t="str">
            <v>M</v>
          </cell>
          <cell r="J3309" t="str">
            <v>COEFICIENTE DE REPRESENTATIVIDADE</v>
          </cell>
          <cell r="K3309">
            <v>119.24</v>
          </cell>
        </row>
        <row r="3310">
          <cell r="G3310">
            <v>94463</v>
          </cell>
          <cell r="H3310" t="str">
            <v>TUBO DE AÇO GALVANIZADO COM COSTURA, CLASSE MÉDIA, DN 65 (2 1/2), CONEXÃO ROSQUEADA, INSTALADO EM RESERVAÇÃO DE ÁGUA DE EDIFICAÇÃO QUE POSSUA RESERVATÓRIO DE FIBRA/FIBROCIMENTO  FORNECIMENTO E INSTALAÇÃO. AF_06/2016</v>
          </cell>
          <cell r="I3310" t="str">
            <v>M</v>
          </cell>
          <cell r="J3310" t="str">
            <v>COEFICIENTE DE REPRESENTATIVIDADE</v>
          </cell>
          <cell r="K3310">
            <v>143.27000000000001</v>
          </cell>
        </row>
        <row r="3311">
          <cell r="G3311">
            <v>94464</v>
          </cell>
          <cell r="H3311" t="str">
            <v>TUBO DE AÇO GALVANIZADO COM COSTURA, CLASSE MÉDIA, DN 80 (3), CONEXÃO ROSQUEADA, INSTALADO EM RESERVAÇÃO DE ÁGUA DE EDIFICAÇÃO QUE POSSUA RESERVATÓRIO DE FIBRA/FIBROCIMENTO  FORNECIMENTO E INSTALAÇÃO. AF_06/2016</v>
          </cell>
          <cell r="I3311" t="str">
            <v>M</v>
          </cell>
          <cell r="J3311" t="str">
            <v>COEFICIENTE DE REPRESENTATIVIDADE</v>
          </cell>
          <cell r="K3311">
            <v>205</v>
          </cell>
        </row>
        <row r="3312">
          <cell r="G3312">
            <v>94602</v>
          </cell>
          <cell r="H3312" t="str">
            <v>TUBO EM COBRE RÍGIDO, DN 54 MM, CLASSE E, SEM ISOLAMENTO, INSTALADO EM RESERVAÇÃO DE ÁGUA DE EDIFICAÇÃO QUE POSSUA RESERVATÓRIO DE FIBRA/FIBROCIMENTO  FORNECIMENTO E INSTALAÇÃO. AF_06/2016</v>
          </cell>
          <cell r="I3312" t="str">
            <v>M</v>
          </cell>
          <cell r="J3312" t="str">
            <v>ATRIBUÍDO SÃO PAULO</v>
          </cell>
          <cell r="K3312">
            <v>211.91</v>
          </cell>
        </row>
        <row r="3313">
          <cell r="G3313">
            <v>94603</v>
          </cell>
          <cell r="H3313" t="str">
            <v>TUBO EM COBRE RÍGIDO, DN 66 MM, CLASSE E, SEM ISOLAMENTO, INSTALADO EM RESERVAÇÃO DE ÁGUA DE EDIFICAÇÃO QUE POSSUA RESERVATÓRIO DE FIBRA/FIBROCIMENTO  FORNECIMENTO E INSTALAÇÃO. AF_06/2016</v>
          </cell>
          <cell r="I3313" t="str">
            <v>M</v>
          </cell>
          <cell r="J3313" t="str">
            <v>ATRIBUÍDO SÃO PAULO</v>
          </cell>
          <cell r="K3313">
            <v>289.14999999999998</v>
          </cell>
        </row>
        <row r="3314">
          <cell r="G3314">
            <v>94604</v>
          </cell>
          <cell r="H3314" t="str">
            <v>TUBO EM COBRE RÍGIDO, DN 79 MM, CLASSE E, SEM ISOLAMENTO, INSTALADO EM RESERVAÇÃO DE ÁGUA DE EDIFICAÇÃO QUE POSSUA RESERVATÓRIO DE FIBRA/FIBROCIMENTO  FORNECIMENTO E INSTALAÇÃO. AF_06/2016</v>
          </cell>
          <cell r="I3314" t="str">
            <v>M</v>
          </cell>
          <cell r="J3314" t="str">
            <v>ATRIBUÍDO SÃO PAULO</v>
          </cell>
          <cell r="K3314">
            <v>398.58</v>
          </cell>
        </row>
        <row r="3315">
          <cell r="G3315">
            <v>94605</v>
          </cell>
          <cell r="H3315" t="str">
            <v>TUBO EM COBRE RÍGIDO, DN 104 MM, CLASSE E, SEM ISOLAMENTO, INSTALADO EM RESERVAÇÃO DE ÁGUA DE EDIFICAÇÃO QUE POSSUA RESERVATÓRIO DE FIBRA/FIBROCIMENTO  FORNECIMENTO E INSTALAÇÃO. AF_06/2016</v>
          </cell>
          <cell r="I3315" t="str">
            <v>M</v>
          </cell>
          <cell r="J3315" t="str">
            <v>ATRIBUÍDO SÃO PAULO</v>
          </cell>
          <cell r="K3315">
            <v>575.84</v>
          </cell>
        </row>
        <row r="3316">
          <cell r="G3316">
            <v>94648</v>
          </cell>
          <cell r="H3316" t="str">
            <v>TUBO, PVC, SOLDÁVEL, DN  25 MM, INSTALADO EM RESERVAÇÃO DE ÁGUA DE EDIFICAÇÃO QUE POSSUA RESERVATÓRIO DE FIBRA/FIBROCIMENTO   FORNECIMENTO E INSTALAÇÃO. AF_06/2016</v>
          </cell>
          <cell r="I3316" t="str">
            <v>M</v>
          </cell>
          <cell r="J3316" t="str">
            <v>COEFICIENTE DE REPRESENTATIVIDADE</v>
          </cell>
          <cell r="K3316">
            <v>9.51</v>
          </cell>
        </row>
        <row r="3317">
          <cell r="G3317">
            <v>94649</v>
          </cell>
          <cell r="H3317" t="str">
            <v>TUBO, PVC, SOLDÁVEL, DN 32 MM, INSTALADO EM RESERVAÇÃO DE ÁGUA DE EDIFICAÇÃO QUE POSSUA RESERVATÓRIO DE FIBRA/FIBROCIMENTO   FORNECIMENTO E INSTALAÇÃO. AF_06/2016</v>
          </cell>
          <cell r="I3317" t="str">
            <v>M</v>
          </cell>
          <cell r="J3317" t="str">
            <v>COEFICIENTE DE REPRESENTATIVIDADE</v>
          </cell>
          <cell r="K3317">
            <v>15.78</v>
          </cell>
        </row>
        <row r="3318">
          <cell r="G3318">
            <v>94650</v>
          </cell>
          <cell r="H3318" t="str">
            <v>TUBO, PVC, SOLDÁVEL, DN 40 MM, INSTALADO EM RESERVAÇÃO DE ÁGUA DE EDIFICAÇÃO QUE POSSUA RESERVATÓRIO DE FIBRA/FIBROCIMENTO   FORNECIMENTO E INSTALAÇÃO. AF_06/2016</v>
          </cell>
          <cell r="I3318" t="str">
            <v>M</v>
          </cell>
          <cell r="J3318" t="str">
            <v>COEFICIENTE DE REPRESENTATIVIDADE</v>
          </cell>
          <cell r="K3318">
            <v>22.59</v>
          </cell>
        </row>
        <row r="3319">
          <cell r="G3319">
            <v>94651</v>
          </cell>
          <cell r="H3319" t="str">
            <v>TUBO, PVC, SOLDÁVEL, DN 50 MM, INSTALADO EM RESERVAÇÃO DE ÁGUA DE EDIFICAÇÃO QUE POSSUA RESERVATÓRIO DE FIBRA/FIBROCIMENTO   FORNECIMENTO E INSTALAÇÃO. AF_06/2016</v>
          </cell>
          <cell r="I3319" t="str">
            <v>M</v>
          </cell>
          <cell r="J3319" t="str">
            <v>COEFICIENTE DE REPRESENTATIVIDADE</v>
          </cell>
          <cell r="K3319">
            <v>24.95</v>
          </cell>
        </row>
        <row r="3320">
          <cell r="G3320">
            <v>94652</v>
          </cell>
          <cell r="H3320" t="str">
            <v>TUBO, PVC, SOLDÁVEL, DN 60 MM, INSTALADO EM RESERVAÇÃO DE ÁGUA DE EDIFICAÇÃO QUE POSSUA RESERVATÓRIO DE FIBRA/FIBROCIMENTO   FORNECIMENTO E INSTALAÇÃO. AF_06/2016</v>
          </cell>
          <cell r="I3320" t="str">
            <v>M</v>
          </cell>
          <cell r="J3320" t="str">
            <v>COEFICIENTE DE REPRESENTATIVIDADE</v>
          </cell>
          <cell r="K3320">
            <v>40.6</v>
          </cell>
        </row>
        <row r="3321">
          <cell r="G3321">
            <v>94653</v>
          </cell>
          <cell r="H3321" t="str">
            <v>TUBO, PVC, SOLDÁVEL, DN 75 MM, INSTALADO EM RESERVAÇÃO DE ÁGUA DE EDIFICAÇÃO QUE POSSUA RESERVATÓRIO DE FIBRA/FIBROCIMENTO   FORNECIMENTO E INSTALAÇÃO. AF_06/2016</v>
          </cell>
          <cell r="I3321" t="str">
            <v>M</v>
          </cell>
          <cell r="J3321" t="str">
            <v>COEFICIENTE DE REPRESENTATIVIDADE</v>
          </cell>
          <cell r="K3321">
            <v>61.02</v>
          </cell>
        </row>
        <row r="3322">
          <cell r="G3322">
            <v>94654</v>
          </cell>
          <cell r="H3322" t="str">
            <v>TUBO, PVC, SOLDÁVEL, DN 85 MM, INSTALADO EM RESERVAÇÃO DE ÁGUA DE EDIFICAÇÃO QUE POSSUA RESERVATÓRIO DE FIBRA/FIBROCIMENTO   FORNECIMENTO E INSTALAÇÃO. AF_06/2016</v>
          </cell>
          <cell r="I3322" t="str">
            <v>M</v>
          </cell>
          <cell r="J3322" t="str">
            <v>COEFICIENTE DE REPRESENTATIVIDADE</v>
          </cell>
          <cell r="K3322">
            <v>78.36</v>
          </cell>
        </row>
        <row r="3323">
          <cell r="G3323">
            <v>94655</v>
          </cell>
          <cell r="H3323" t="str">
            <v>TUBO, PVC, SOLDÁVEL, DN 110 MM, INSTALADO EM RESERVAÇÃO DE ÁGUA DE EDIFICAÇÃO QUE POSSUA RESERVATÓRIO DE FIBRA/FIBROCIMENTO   FORNECIMENTO E INSTALAÇÃO. AF_06/2016</v>
          </cell>
          <cell r="I3323" t="str">
            <v>M</v>
          </cell>
          <cell r="J3323" t="str">
            <v>COEFICIENTE DE REPRESENTATIVIDADE</v>
          </cell>
          <cell r="K3323">
            <v>114.72</v>
          </cell>
        </row>
        <row r="3324">
          <cell r="G3324">
            <v>94716</v>
          </cell>
          <cell r="H3324" t="str">
            <v>TUBO, CPVC, SOLDÁVEL, DN 22 MM, INSTALADO EM RESERVAÇÃO DE ÁGUA DE EDIFICAÇÃO QUE POSSUA RESERVATÓRIO DE FIBRA/FIBROCIMENTO  FORNECIMENTO E INSTALAÇÃO. AF_06/2016</v>
          </cell>
          <cell r="I3324" t="str">
            <v>M</v>
          </cell>
          <cell r="J3324" t="str">
            <v>COEFICIENTE DE REPRESENTATIVIDADE</v>
          </cell>
          <cell r="K3324">
            <v>22.05</v>
          </cell>
        </row>
        <row r="3325">
          <cell r="G3325">
            <v>94717</v>
          </cell>
          <cell r="H3325" t="str">
            <v>TUBO, CPVC, SOLDÁVEL, DN 28 MM, INSTALADO EM RESERVAÇÃO DE ÁGUA DE EDIFICAÇÃO QUE POSSUA RESERVATÓRIO DE FIBRA/FIBROCIMENTO  FORNECIMENTO E INSTALAÇÃO. AF_06/2016</v>
          </cell>
          <cell r="I3325" t="str">
            <v>M</v>
          </cell>
          <cell r="J3325" t="str">
            <v>COEFICIENTE DE REPRESENTATIVIDADE</v>
          </cell>
          <cell r="K3325">
            <v>32.86</v>
          </cell>
        </row>
        <row r="3326">
          <cell r="G3326">
            <v>94718</v>
          </cell>
          <cell r="H3326" t="str">
            <v>TUBO, CPVC, SOLDÁVEL, DN 35 MM, INSTALADO EM RESERVAÇÃO DE ÁGUA DE EDIFICAÇÃO QUE POSSUA RESERVATÓRIO DE FIBRA/FIBROCIMENTO  FORNECIMENTO E INSTALAÇÃO. AF_06/2016</v>
          </cell>
          <cell r="I3326" t="str">
            <v>M</v>
          </cell>
          <cell r="J3326" t="str">
            <v>COEFICIENTE DE REPRESENTATIVIDADE</v>
          </cell>
          <cell r="K3326">
            <v>40.57</v>
          </cell>
        </row>
        <row r="3327">
          <cell r="G3327">
            <v>94719</v>
          </cell>
          <cell r="H3327" t="str">
            <v>TUBO, CPVC, SOLDÁVEL, DN 42 MM, INSTALADO EM RESERVAÇÃO DE ÁGUA DE EDIFICAÇÃO QUE POSSUA RESERVATÓRIO DE FIBRA/FIBROCIMENTO  FORNECIMENTO E INSTALAÇÃO. AF_06/2016</v>
          </cell>
          <cell r="I3327" t="str">
            <v>M</v>
          </cell>
          <cell r="J3327" t="str">
            <v>COEFICIENTE DE REPRESENTATIVIDADE</v>
          </cell>
          <cell r="K3327">
            <v>53.56</v>
          </cell>
        </row>
        <row r="3328">
          <cell r="G3328">
            <v>94720</v>
          </cell>
          <cell r="H3328" t="str">
            <v>TUBO, CPVC, SOLDÁVEL, DN 54 MM, INSTALADO EM RESERVAÇÃO DE ÁGUA DE EDIFICAÇÃO QUE POSSUA RESERVATÓRIO DE FIBRA/FIBROCIMENTO  FORNECIMENTO E INSTALAÇÃO. AF_06/2016</v>
          </cell>
          <cell r="I3328" t="str">
            <v>M</v>
          </cell>
          <cell r="J3328" t="str">
            <v>COEFICIENTE DE REPRESENTATIVIDADE</v>
          </cell>
          <cell r="K3328">
            <v>80.55</v>
          </cell>
        </row>
        <row r="3329">
          <cell r="G3329">
            <v>94721</v>
          </cell>
          <cell r="H3329" t="str">
            <v>TUBO, CPVC, SOLDÁVEL, DN 73 MM, INSTALADO EM RESERVAÇÃO DE ÁGUA DE EDIFICAÇÃO QUE POSSUA RESERVATÓRIO DE FIBRA/FIBROCIMENTO  FORNECIMENTO E INSTALAÇÃO. AF_06/2016</v>
          </cell>
          <cell r="I3329" t="str">
            <v>M</v>
          </cell>
          <cell r="J3329" t="str">
            <v>COEFICIENTE DE REPRESENTATIVIDADE</v>
          </cell>
          <cell r="K3329">
            <v>118.61</v>
          </cell>
        </row>
        <row r="3330">
          <cell r="G3330">
            <v>94722</v>
          </cell>
          <cell r="H3330" t="str">
            <v>TUBO, CPVC, SOLDÁVEL, DN 89 MM, INSTALADO EM RESERVAÇÃO DE ÁGUA DE EDIFICAÇÃO QUE POSSUA RESERVATÓRIO DE FIBRA/FIBROCIMENTO  FORNECIMENTO E INSTALAÇÃO. AF_06/2016</v>
          </cell>
          <cell r="I3330" t="str">
            <v>M</v>
          </cell>
          <cell r="J3330" t="str">
            <v>COEFICIENTE DE REPRESENTATIVIDADE</v>
          </cell>
          <cell r="K3330">
            <v>206.07</v>
          </cell>
        </row>
        <row r="3331">
          <cell r="G3331">
            <v>95697</v>
          </cell>
          <cell r="H3331" t="str">
            <v>TUBO DE AÇO PRETO SEM COSTURA, CONEXÃO SOLDADA, DN 40 (1 1/2"), INSTALADO EM REDE DE ALIMENTAÇÃO PARA HIDRANTE - FORNECIMENTO E INSTALAÇÃO. AF_10/2020</v>
          </cell>
          <cell r="I3331" t="str">
            <v>M</v>
          </cell>
          <cell r="J3331" t="str">
            <v>COEFICIENTE DE REPRESENTATIVIDADE</v>
          </cell>
          <cell r="K3331">
            <v>118.19</v>
          </cell>
        </row>
        <row r="3332">
          <cell r="G3332">
            <v>96635</v>
          </cell>
          <cell r="H3332" t="str">
            <v>TUBO, PPR, DN 25, CLASSE PN 20,  INSTALADO EM RAMAL OU SUB-RAMAL DE ÁGUA  FORNECIMENTO E INSTALAÇÃO. AF_06/2015</v>
          </cell>
          <cell r="I3332" t="str">
            <v>M</v>
          </cell>
          <cell r="J3332" t="str">
            <v>COEFICIENTE DE REPRESENTATIVIDADE</v>
          </cell>
          <cell r="K3332">
            <v>20.49</v>
          </cell>
        </row>
        <row r="3333">
          <cell r="G3333">
            <v>96636</v>
          </cell>
          <cell r="H3333" t="str">
            <v>TUBO, PPR, DN 25, CLASSE PN 25 INSTALADO EM RAMAL OU SUB-RAMAL DE ÁGUA  FORNECIMENTO E INSTALAÇÃO. AF_06/2015</v>
          </cell>
          <cell r="I3333" t="str">
            <v>M</v>
          </cell>
          <cell r="J3333" t="str">
            <v>COEFICIENTE DE REPRESENTATIVIDADE</v>
          </cell>
          <cell r="K3333">
            <v>21.7</v>
          </cell>
        </row>
        <row r="3334">
          <cell r="G3334">
            <v>96644</v>
          </cell>
          <cell r="H3334" t="str">
            <v>TUBO, PPR, DN 25, CLASSE PN 20,  INSTALADO EM RAMAL DE DISTRIBUIÇÃO DE ÁGUA  FORNECIMENTO E INSTALAÇÃO. AF_06/2015</v>
          </cell>
          <cell r="I3334" t="str">
            <v>M</v>
          </cell>
          <cell r="J3334" t="str">
            <v>COEFICIENTE DE REPRESENTATIVIDADE</v>
          </cell>
          <cell r="K3334">
            <v>13.03</v>
          </cell>
        </row>
        <row r="3335">
          <cell r="G3335">
            <v>96645</v>
          </cell>
          <cell r="H3335" t="str">
            <v>TUBO, PPR, DN 32, CLASSE PN 12,  INSTALADO EM RAMAL DE DISTRIBUIÇÃO DE ÁGUA  FORNECIMENTO E INSTALAÇÃO. AF_06/2015</v>
          </cell>
          <cell r="I3335" t="str">
            <v>M</v>
          </cell>
          <cell r="J3335" t="str">
            <v>COEFICIENTE DE REPRESENTATIVIDADE</v>
          </cell>
          <cell r="K3335">
            <v>16.920000000000002</v>
          </cell>
        </row>
        <row r="3336">
          <cell r="G3336">
            <v>96646</v>
          </cell>
          <cell r="H3336" t="str">
            <v>TUBO, PPR, DN 40, CLASSE PN 12,  INSTALADO EM RAMAL DE DISTRIBUIÇÃO DE ÁGUA  FORNECIMENTO E INSTALAÇÃO. AF_06/2015</v>
          </cell>
          <cell r="I3336" t="str">
            <v>M</v>
          </cell>
          <cell r="J3336" t="str">
            <v>COEFICIENTE DE REPRESENTATIVIDADE</v>
          </cell>
          <cell r="K3336">
            <v>26.27</v>
          </cell>
        </row>
        <row r="3337">
          <cell r="G3337">
            <v>96647</v>
          </cell>
          <cell r="H3337" t="str">
            <v>TUBO, PPR, DN 25, CLASSE PN 25,  INSTALADO EM RAMAL DE DISTRIBUIÇÃO DE ÁGUA  FORNECIMENTO E INSTALAÇÃO. AF_06/2015</v>
          </cell>
          <cell r="I3337" t="str">
            <v>M</v>
          </cell>
          <cell r="J3337" t="str">
            <v>COEFICIENTE DE REPRESENTATIVIDADE</v>
          </cell>
          <cell r="K3337">
            <v>11.68</v>
          </cell>
        </row>
        <row r="3338">
          <cell r="G3338">
            <v>96648</v>
          </cell>
          <cell r="H3338" t="str">
            <v>TUBO, PPR, DN 32, CLASSE PN 25,  INSTALADO EM RAMAL DE DISTRIBUIÇÃO DE ÁGUA  FORNECIMENTO E INSTALAÇÃO. AF_06/2015</v>
          </cell>
          <cell r="I3338" t="str">
            <v>M</v>
          </cell>
          <cell r="J3338" t="str">
            <v>COEFICIENTE DE REPRESENTATIVIDADE</v>
          </cell>
          <cell r="K3338">
            <v>21.41</v>
          </cell>
        </row>
        <row r="3339">
          <cell r="G3339">
            <v>96649</v>
          </cell>
          <cell r="H3339" t="str">
            <v>TUBO, PPR, DN 40, CLASSE PN 25,  INSTALADO EM RAMAL DE DISTRIBUIÇÃO DE ÁGUA  FORNECIMENTO E INSTALAÇÃO. AF_06/2015</v>
          </cell>
          <cell r="I3339" t="str">
            <v>M</v>
          </cell>
          <cell r="J3339" t="str">
            <v>COEFICIENTE DE REPRESENTATIVIDADE</v>
          </cell>
          <cell r="K3339">
            <v>31.7</v>
          </cell>
        </row>
        <row r="3340">
          <cell r="G3340">
            <v>96668</v>
          </cell>
          <cell r="H3340" t="str">
            <v>TUBO, PPR, DN 25, CLASSE PN 20,  INSTALADO EM PRUMADA DE ÁGUA  FORNECIMENTO E INSTALAÇÃO. AF_06/2015</v>
          </cell>
          <cell r="I3340" t="str">
            <v>M</v>
          </cell>
          <cell r="J3340" t="str">
            <v>COEFICIENTE DE REPRESENTATIVIDADE</v>
          </cell>
          <cell r="K3340">
            <v>7.84</v>
          </cell>
        </row>
        <row r="3341">
          <cell r="G3341">
            <v>96669</v>
          </cell>
          <cell r="H3341" t="str">
            <v>TUBO, PPR, DN 32, CLASSE PN 12,  INSTALADO EM PRUMADA DE ÁGUA  FORNECIMENTO E INSTALAÇÃO. AF_06/2015</v>
          </cell>
          <cell r="I3341" t="str">
            <v>M</v>
          </cell>
          <cell r="J3341" t="str">
            <v>COEFICIENTE DE REPRESENTATIVIDADE</v>
          </cell>
          <cell r="K3341">
            <v>9.73</v>
          </cell>
        </row>
        <row r="3342">
          <cell r="G3342">
            <v>96670</v>
          </cell>
          <cell r="H3342" t="str">
            <v>TUBO, PPR, DN 40, CLASSE PN 12,  INSTALADO EM PRUMADA DE ÁGUA  FORNECIMENTO E INSTALAÇÃO. AF_06/2015</v>
          </cell>
          <cell r="I3342" t="str">
            <v>M</v>
          </cell>
          <cell r="J3342" t="str">
            <v>COEFICIENTE DE REPRESENTATIVIDADE</v>
          </cell>
          <cell r="K3342">
            <v>14.77</v>
          </cell>
        </row>
        <row r="3343">
          <cell r="G3343">
            <v>96671</v>
          </cell>
          <cell r="H3343" t="str">
            <v>TUBO, PPR, DN 50, CLASSE PN 12,  INSTALADO EM PRUMADA DE ÁGUA  FORNECIMENTO E INSTALAÇÃO. AF_06/2015</v>
          </cell>
          <cell r="I3343" t="str">
            <v>M</v>
          </cell>
          <cell r="J3343" t="str">
            <v>COEFICIENTE DE REPRESENTATIVIDADE</v>
          </cell>
          <cell r="K3343">
            <v>19.8</v>
          </cell>
        </row>
        <row r="3344">
          <cell r="G3344">
            <v>96672</v>
          </cell>
          <cell r="H3344" t="str">
            <v>TUBO, PPR, DN 63, CLASSE PN 12,  INSTALADO EM PRUMADA DE ÁGUA  FORNECIMENTO E INSTALAÇÃO. AF_06/2015</v>
          </cell>
          <cell r="I3344" t="str">
            <v>M</v>
          </cell>
          <cell r="J3344" t="str">
            <v>COEFICIENTE DE REPRESENTATIVIDADE</v>
          </cell>
          <cell r="K3344">
            <v>29.09</v>
          </cell>
        </row>
        <row r="3345">
          <cell r="G3345">
            <v>96673</v>
          </cell>
          <cell r="H3345" t="str">
            <v>TUBO, PPR, DN 75, CLASSE PN 12,  INSTALADO EM PRUMADA DE ÁGUA  FORNECIMENTO E INSTALAÇÃO. AF_06/2015</v>
          </cell>
          <cell r="I3345" t="str">
            <v>M</v>
          </cell>
          <cell r="J3345" t="str">
            <v>COEFICIENTE DE REPRESENTATIVIDADE</v>
          </cell>
          <cell r="K3345">
            <v>47.38</v>
          </cell>
        </row>
        <row r="3346">
          <cell r="G3346">
            <v>96674</v>
          </cell>
          <cell r="H3346" t="str">
            <v>TUBO, PPR, DN 90, CLASSE PN 12,  INSTALADO EM PRUMADA DE ÁGUA  FORNECIMENTO E INSTALAÇÃO. AF_06/2015</v>
          </cell>
          <cell r="I3346" t="str">
            <v>M</v>
          </cell>
          <cell r="J3346" t="str">
            <v>COEFICIENTE DE REPRESENTATIVIDADE</v>
          </cell>
          <cell r="K3346">
            <v>66.59</v>
          </cell>
        </row>
        <row r="3347">
          <cell r="G3347">
            <v>96675</v>
          </cell>
          <cell r="H3347" t="str">
            <v>TUBO, PPR, DN 110, CLASSE PN 12,  INSTALADO EM PRUMADA DE ÁGUA  FORNECIMENTO E INSTALAÇÃO. AF_06/2015</v>
          </cell>
          <cell r="I3347" t="str">
            <v>M</v>
          </cell>
          <cell r="J3347" t="str">
            <v>COEFICIENTE DE REPRESENTATIVIDADE</v>
          </cell>
          <cell r="K3347">
            <v>115.41</v>
          </cell>
        </row>
        <row r="3348">
          <cell r="G3348">
            <v>96676</v>
          </cell>
          <cell r="H3348" t="str">
            <v>TUBO, PPR, DN 25, CLASSE PN 25,  INSTALADO EM PRUMADA DE ÁGUA  FORNECIMENTO E INSTALAÇÃO. AF_06/2015</v>
          </cell>
          <cell r="I3348" t="str">
            <v>M</v>
          </cell>
          <cell r="J3348" t="str">
            <v>COEFICIENTE DE REPRESENTATIVIDADE</v>
          </cell>
          <cell r="K3348">
            <v>7.8</v>
          </cell>
        </row>
        <row r="3349">
          <cell r="G3349">
            <v>96677</v>
          </cell>
          <cell r="H3349" t="str">
            <v>TUBO, PPR, DN 32, CLASSE PN 25,  INSTALADO EM PRUMADA DE ÁGUA  FORNECIMENTO E INSTALAÇÃO. AF_06/2015</v>
          </cell>
          <cell r="I3349" t="str">
            <v>M</v>
          </cell>
          <cell r="J3349" t="str">
            <v>COEFICIENTE DE REPRESENTATIVIDADE</v>
          </cell>
          <cell r="K3349">
            <v>12.85</v>
          </cell>
        </row>
        <row r="3350">
          <cell r="G3350">
            <v>96678</v>
          </cell>
          <cell r="H3350" t="str">
            <v>TUBO, PPR, DN 40, CLASSE PN 25,  INSTALADO EM PRUMADA DE ÁGUA  FORNECIMENTO E INSTALAÇÃO. AF_06/2015</v>
          </cell>
          <cell r="I3350" t="str">
            <v>M</v>
          </cell>
          <cell r="J3350" t="str">
            <v>COEFICIENTE DE REPRESENTATIVIDADE</v>
          </cell>
          <cell r="K3350">
            <v>17.86</v>
          </cell>
        </row>
        <row r="3351">
          <cell r="G3351">
            <v>96679</v>
          </cell>
          <cell r="H3351" t="str">
            <v>TUBO, PPR, DN 50, CLASSE PN 25,  INSTALADO EM PRUMADA DE ÁGUA  FORNECIMENTO E INSTALAÇÃO. AF_06/2015</v>
          </cell>
          <cell r="I3351" t="str">
            <v>M</v>
          </cell>
          <cell r="J3351" t="str">
            <v>COEFICIENTE DE REPRESENTATIVIDADE</v>
          </cell>
          <cell r="K3351">
            <v>26.08</v>
          </cell>
        </row>
        <row r="3352">
          <cell r="G3352">
            <v>96680</v>
          </cell>
          <cell r="H3352" t="str">
            <v>TUBO, PPR, DN 63, CLASSE PN 25,  INSTALADO EM PRUMADA DE ÁGUA  FORNECIMENTO E INSTALAÇÃO. AF_06/2015</v>
          </cell>
          <cell r="I3352" t="str">
            <v>M</v>
          </cell>
          <cell r="J3352" t="str">
            <v>COEFICIENTE DE REPRESENTATIVIDADE</v>
          </cell>
          <cell r="K3352">
            <v>35.229999999999997</v>
          </cell>
        </row>
        <row r="3353">
          <cell r="G3353">
            <v>96681</v>
          </cell>
          <cell r="H3353" t="str">
            <v>TUBO, PPR, DN 75, CLASSE PN 25,  INSTALADO EM PRUMADA DE ÁGUA  FORNECIMENTO E INSTALAÇÃO. AF_06/2015</v>
          </cell>
          <cell r="I3353" t="str">
            <v>M</v>
          </cell>
          <cell r="J3353" t="str">
            <v>COEFICIENTE DE REPRESENTATIVIDADE</v>
          </cell>
          <cell r="K3353">
            <v>65.38</v>
          </cell>
        </row>
        <row r="3354">
          <cell r="G3354">
            <v>96682</v>
          </cell>
          <cell r="H3354" t="str">
            <v>TUBO, PPR, DN 90, CLASSE PN 25,  INSTALADO EM PRUMADA DE ÁGUA  FORNECIMENTO E INSTALAÇÃO. AF_06/2015</v>
          </cell>
          <cell r="I3354" t="str">
            <v>M</v>
          </cell>
          <cell r="J3354" t="str">
            <v>COEFICIENTE DE REPRESENTATIVIDADE</v>
          </cell>
          <cell r="K3354">
            <v>96.37</v>
          </cell>
        </row>
        <row r="3355">
          <cell r="G3355">
            <v>96683</v>
          </cell>
          <cell r="H3355" t="str">
            <v>TUBO, PPR, DN 110, CLASSE PN 25,  INSTALADO EM PRUMADA DE ÁGUA  FORNECIMENTO E INSTALAÇÃO. AF_06/2015</v>
          </cell>
          <cell r="I3355" t="str">
            <v>M</v>
          </cell>
          <cell r="J3355" t="str">
            <v>COEFICIENTE DE REPRESENTATIVIDADE</v>
          </cell>
          <cell r="K3355">
            <v>132.11000000000001</v>
          </cell>
        </row>
        <row r="3356">
          <cell r="G3356">
            <v>96718</v>
          </cell>
          <cell r="H3356" t="str">
            <v>TUBO, PPR, DN 20, CLASSE PN 20,  INSTALADO EM RESERVAÇÃO DE ÁGUA DE EDIFICAÇÃO QUE POSSUA RESERVATÓRIO DE FIBRA/FIBROCIMENTO  FORNECIMENTO E INSTALAÇÃO. AF_06/2016</v>
          </cell>
          <cell r="I3356" t="str">
            <v>M</v>
          </cell>
          <cell r="J3356" t="str">
            <v>COEFICIENTE DE REPRESENTATIVIDADE</v>
          </cell>
          <cell r="K3356">
            <v>5.07</v>
          </cell>
        </row>
        <row r="3357">
          <cell r="G3357">
            <v>96719</v>
          </cell>
          <cell r="H3357" t="str">
            <v>TUBO, PPR, DN 25, CLASSE PN 20,  INSTALADO EM RESERVAÇÃO DE ÁGUA DE EDIFICAÇÃO QUE POSSUA RESERVATÓRIO DE FIBRA/FIBROCIMENTO  FORNECIMENTO E INSTALAÇÃO. AF_06/2016</v>
          </cell>
          <cell r="I3357" t="str">
            <v>M</v>
          </cell>
          <cell r="J3357" t="str">
            <v>COEFICIENTE DE REPRESENTATIVIDADE</v>
          </cell>
          <cell r="K3357">
            <v>10.97</v>
          </cell>
        </row>
        <row r="3358">
          <cell r="G3358">
            <v>96720</v>
          </cell>
          <cell r="H3358" t="str">
            <v>TUBO, PPR, DN 32, CLASSE PN 12,  INSTALADO EM RESERVAÇÃO DE ÁGUA DE EDIFICAÇÃO QUE POSSUA RESERVATÓRIO DE FIBRA/FIBROCIMENTO  FORNECIMENTO E INSTALAÇÃO. AF_06/2016</v>
          </cell>
          <cell r="I3358" t="str">
            <v>M</v>
          </cell>
          <cell r="J3358" t="str">
            <v>COEFICIENTE DE REPRESENTATIVIDADE</v>
          </cell>
          <cell r="K3358">
            <v>13.3</v>
          </cell>
        </row>
        <row r="3359">
          <cell r="G3359">
            <v>96721</v>
          </cell>
          <cell r="H3359" t="str">
            <v>TUBO, PPR, DN 40, CLASSE PN 12,  INSTALADO EM RESERVAÇÃO DE ÁGUA DE EDIFICAÇÃO QUE POSSUA RESERVATÓRIO DE FIBRA/FIBROCIMENTO  FORNECIMENTO E INSTALAÇÃO. AF_06/2016</v>
          </cell>
          <cell r="I3359" t="str">
            <v>M</v>
          </cell>
          <cell r="J3359" t="str">
            <v>COEFICIENTE DE REPRESENTATIVIDADE</v>
          </cell>
          <cell r="K3359">
            <v>17.559999999999999</v>
          </cell>
        </row>
        <row r="3360">
          <cell r="G3360">
            <v>96722</v>
          </cell>
          <cell r="H3360" t="str">
            <v>TUBO, PPR, DN 50, CLASSE PN 12,  INSTALADO EM RESERVAÇÃO DE ÁGUA DE EDIFICAÇÃO QUE POSSUA RESERVATÓRIO DE FIBRA/FIBROCIMENTO  FORNECIMENTO E INSTALAÇÃO. AF_06/2016</v>
          </cell>
          <cell r="I3360" t="str">
            <v>M</v>
          </cell>
          <cell r="J3360" t="str">
            <v>COEFICIENTE DE REPRESENTATIVIDADE</v>
          </cell>
          <cell r="K3360">
            <v>24.13</v>
          </cell>
        </row>
        <row r="3361">
          <cell r="G3361">
            <v>96723</v>
          </cell>
          <cell r="H3361" t="str">
            <v>TUBO, PPR, DN 63, CLASSE PN 12,  INSTALADO EM RESERVAÇÃO DE ÁGUA DE EDIFICAÇÃO QUE POSSUA RESERVATÓRIO DE FIBRA/FIBROCIMENTO  FORNECIMENTO E INSTALAÇÃO. AF_06/2016</v>
          </cell>
          <cell r="I3361" t="str">
            <v>M</v>
          </cell>
          <cell r="J3361" t="str">
            <v>COEFICIENTE DE REPRESENTATIVIDADE</v>
          </cell>
          <cell r="K3361">
            <v>31.59</v>
          </cell>
        </row>
        <row r="3362">
          <cell r="G3362">
            <v>96724</v>
          </cell>
          <cell r="H3362" t="str">
            <v>TUBO, PPR, DN 75, CLASSE PN 12,  INSTALADO EM RESERVAÇÃO DE ÁGUA DE EDIFICAÇÃO QUE POSSUA RESERVATÓRIO DE FIBRA/FIBROCIMENTO  FORNECIMENTO E INSTALAÇÃO. AF_06/2016</v>
          </cell>
          <cell r="I3362" t="str">
            <v>M</v>
          </cell>
          <cell r="J3362" t="str">
            <v>COEFICIENTE DE REPRESENTATIVIDADE</v>
          </cell>
          <cell r="K3362">
            <v>51.62</v>
          </cell>
        </row>
        <row r="3363">
          <cell r="G3363">
            <v>96725</v>
          </cell>
          <cell r="H3363" t="str">
            <v>TUBO, PPR, DN 90, CLASSE PN 12,  INSTALADO EM RESERVAÇÃO DE ÁGUA DE EDIFICAÇÃO QUE POSSUA RESERVATÓRIO DE FIBRA/FIBROCIMENTO  FORNECIMENTO E INSTALAÇÃO. AF_06/2016</v>
          </cell>
          <cell r="I3363" t="str">
            <v>M</v>
          </cell>
          <cell r="J3363" t="str">
            <v>COEFICIENTE DE REPRESENTATIVIDADE</v>
          </cell>
          <cell r="K3363">
            <v>67.180000000000007</v>
          </cell>
        </row>
        <row r="3364">
          <cell r="G3364">
            <v>96726</v>
          </cell>
          <cell r="H3364" t="str">
            <v>TUBO, PPR, DN 110, CLASSE PN 12,  INSTALADO EM RESERVAÇÃO DE ÁGUA DE EDIFICAÇÃO QUE POSSUA RESERVATÓRIO DE FIBRA/FIBROCIMENTO  FORNECIMENTO E INSTALAÇÃO. AF_06/2016</v>
          </cell>
          <cell r="I3364" t="str">
            <v>M</v>
          </cell>
          <cell r="J3364" t="str">
            <v>COEFICIENTE DE REPRESENTATIVIDADE</v>
          </cell>
          <cell r="K3364">
            <v>109.39</v>
          </cell>
        </row>
        <row r="3365">
          <cell r="G3365">
            <v>96727</v>
          </cell>
          <cell r="H3365" t="str">
            <v>TUBO, PPR, DN 20, CLASSE PN 25,  INSTALADO EM RESERVAÇÃO DE ÁGUA DE EDIFICAÇÃO QUE POSSUA RESERVATÓRIO DE FIBRA/FIBROCIMENTO  FORNECIMENTO E INSTALAÇÃO. AF_06/2016</v>
          </cell>
          <cell r="I3365" t="str">
            <v>M</v>
          </cell>
          <cell r="J3365" t="str">
            <v>COEFICIENTE DE REPRESENTATIVIDADE</v>
          </cell>
          <cell r="K3365">
            <v>9.65</v>
          </cell>
        </row>
        <row r="3366">
          <cell r="G3366">
            <v>96728</v>
          </cell>
          <cell r="H3366" t="str">
            <v>TUBO, PPR, DN 25, CLASSE PN 25,  INSTALADO EM RESERVAÇÃO DE ÁGUA DE EDIFICAÇÃO QUE POSSUA RESERVATÓRIO DE FIBRA/FIBROCIMENTO  FORNECIMENTO E INSTALAÇÃO. AF_06/2016</v>
          </cell>
          <cell r="I3366" t="str">
            <v>M</v>
          </cell>
          <cell r="J3366" t="str">
            <v>COEFICIENTE DE REPRESENTATIVIDADE</v>
          </cell>
          <cell r="K3366">
            <v>11.37</v>
          </cell>
        </row>
        <row r="3367">
          <cell r="G3367">
            <v>96729</v>
          </cell>
          <cell r="H3367" t="str">
            <v>TUBO, PPR, DN 32, CLASSE PN 25,  INSTALADO EM RESERVAÇÃO DE ÁGUA DE EDIFICAÇÃO QUE POSSUA RESERVATÓRIO DE FIBRA/FIBROCIMENTO  FORNECIMENTO E INSTALAÇÃO. AF_06/2016</v>
          </cell>
          <cell r="I3367" t="str">
            <v>M</v>
          </cell>
          <cell r="J3367" t="str">
            <v>COEFICIENTE DE REPRESENTATIVIDADE</v>
          </cell>
          <cell r="K3367">
            <v>17.03</v>
          </cell>
        </row>
        <row r="3368">
          <cell r="G3368">
            <v>96730</v>
          </cell>
          <cell r="H3368" t="str">
            <v>TUBO, PPR, DN 40, CLASSE PN 25,  INSTALADO EM RESERVAÇÃO DE ÁGUA DE EDIFICAÇÃO QUE POSSUA RESERVATÓRIO DE FIBRA/FIBROCIMENTO  FORNECIMENTO E INSTALAÇÃO. AF_06/2016</v>
          </cell>
          <cell r="I3368" t="str">
            <v>M</v>
          </cell>
          <cell r="J3368" t="str">
            <v>COEFICIENTE DE REPRESENTATIVIDADE</v>
          </cell>
          <cell r="K3368">
            <v>21.21</v>
          </cell>
        </row>
        <row r="3369">
          <cell r="G3369">
            <v>96731</v>
          </cell>
          <cell r="H3369" t="str">
            <v>TUBO, PPR, DN 50, CLASSE PN 25,  INSTALADO EM RESERVAÇÃO DE ÁGUA DE EDIFICAÇÃO QUE POSSUA RESERVATÓRIO DE FIBRA/FIBROCIMENTO  FORNECIMENTO E INSTALAÇÃO. AF_06/2016</v>
          </cell>
          <cell r="I3369" t="str">
            <v>M</v>
          </cell>
          <cell r="J3369" t="str">
            <v>COEFICIENTE DE REPRESENTATIVIDADE</v>
          </cell>
          <cell r="K3369">
            <v>31.12</v>
          </cell>
        </row>
        <row r="3370">
          <cell r="G3370">
            <v>96732</v>
          </cell>
          <cell r="H3370" t="str">
            <v>TUBO, PPR, DN 63, CLASSE PN 25,  INSTALADO EM RESERVAÇÃO DE ÁGUA DE EDIFICAÇÃO QUE POSSUA RESERVATÓRIO DE FIBRA/FIBROCIMENTO  FORNECIMENTO E INSTALAÇÃO. AF_06/2016</v>
          </cell>
          <cell r="I3370" t="str">
            <v>M</v>
          </cell>
          <cell r="J3370" t="str">
            <v>COEFICIENTE DE REPRESENTATIVIDADE</v>
          </cell>
          <cell r="K3370">
            <v>38.19</v>
          </cell>
        </row>
        <row r="3371">
          <cell r="G3371">
            <v>96733</v>
          </cell>
          <cell r="H3371" t="str">
            <v>TUBO, PPR, DN 75, CLASSE PN 25,  INSTALADO EM RESERVAÇÃO DE ÁGUA DE EDIFICAÇÃO QUE POSSUA RESERVATÓRIO DE FIBRA/FIBROCIMENTO  FORNECIMENTO E INSTALAÇÃO. AF_06/2016</v>
          </cell>
          <cell r="I3371" t="str">
            <v>M</v>
          </cell>
          <cell r="J3371" t="str">
            <v>COEFICIENTE DE REPRESENTATIVIDADE</v>
          </cell>
          <cell r="K3371">
            <v>69.8</v>
          </cell>
        </row>
        <row r="3372">
          <cell r="G3372">
            <v>96734</v>
          </cell>
          <cell r="H3372" t="str">
            <v>TUBO, PPR, DN 90, CLASSE PN 25,  INSTALADO EM RESERVAÇÃO DE ÁGUA DE EDIFICAÇÃO QUE POSSUA RESERVATÓRIO DE FIBRA/FIBROCIMENTO  FORNECIMENTO E INSTALAÇÃO. AF_06/2016</v>
          </cell>
          <cell r="I3372" t="str">
            <v>M</v>
          </cell>
          <cell r="J3372" t="str">
            <v>COEFICIENTE DE REPRESENTATIVIDADE</v>
          </cell>
          <cell r="K3372">
            <v>95.87</v>
          </cell>
        </row>
        <row r="3373">
          <cell r="G3373">
            <v>96735</v>
          </cell>
          <cell r="H3373" t="str">
            <v>TUBO, PPR, DN 110, CLASSE PN 25,  INSTALADO EM RESERVAÇÃO DE ÁGUA DE EDIFICAÇÃO QUE POSSUA RESERVATÓRIO DE FIBRA/FIBROCIMENTO  FORNECIMENTO E INSTALAÇÃO. AF_06/2016</v>
          </cell>
          <cell r="I3373" t="str">
            <v>M</v>
          </cell>
          <cell r="J3373" t="str">
            <v>COEFICIENTE DE REPRESENTATIVIDADE</v>
          </cell>
          <cell r="K3373">
            <v>125.77</v>
          </cell>
        </row>
        <row r="3374">
          <cell r="G3374">
            <v>96794</v>
          </cell>
          <cell r="H3374" t="str">
            <v>TUBO, PEX, MONOCAMADA, DN 16, INSTALADO EM RAMAL OU SUB-RAMAL DE ÁGUA  FORNECIMENTO E INSTALAÇÃO. AF_06/2015</v>
          </cell>
          <cell r="I3374" t="str">
            <v>M</v>
          </cell>
          <cell r="J3374" t="str">
            <v>ATRIBUÍDO SÃO PAULO</v>
          </cell>
          <cell r="K3374">
            <v>8.73</v>
          </cell>
        </row>
        <row r="3375">
          <cell r="G3375">
            <v>96795</v>
          </cell>
          <cell r="H3375" t="str">
            <v>TUBO, PEX, MONOCAMADA, DN 20, INSTALADO EM RAMAL OU SUB-RAMAL DE ÁGUA  FORNECIMENTO E INSTALAÇÃO. AF_06/2015</v>
          </cell>
          <cell r="I3375" t="str">
            <v>M</v>
          </cell>
          <cell r="J3375" t="str">
            <v>ATRIBUÍDO SÃO PAULO</v>
          </cell>
          <cell r="K3375">
            <v>11.19</v>
          </cell>
        </row>
        <row r="3376">
          <cell r="G3376">
            <v>96796</v>
          </cell>
          <cell r="H3376" t="str">
            <v>TUBO, PEX, MONOCAMADA, DN 25, INSTALADO EM RAMAL OU SUB-RAMAL DE ÁGUA  FORNECIMENTO E INSTALAÇÃO. AF_06/2015</v>
          </cell>
          <cell r="I3376" t="str">
            <v>M</v>
          </cell>
          <cell r="J3376" t="str">
            <v>ATRIBUÍDO SÃO PAULO</v>
          </cell>
          <cell r="K3376">
            <v>15.88</v>
          </cell>
        </row>
        <row r="3377">
          <cell r="G3377">
            <v>96797</v>
          </cell>
          <cell r="H3377" t="str">
            <v>TUBO, PEX, MONOCAMADA, DN 32, INSTALADO EM RAMAL OU SUB-RAMAL DE ÁGUA  FORNECIMENTO E INSTALAÇÃO. AF_06/2015</v>
          </cell>
          <cell r="I3377" t="str">
            <v>M</v>
          </cell>
          <cell r="J3377" t="str">
            <v>ATRIBUÍDO SÃO PAULO</v>
          </cell>
          <cell r="K3377">
            <v>24.35</v>
          </cell>
        </row>
        <row r="3378">
          <cell r="G3378">
            <v>96798</v>
          </cell>
          <cell r="H3378" t="str">
            <v>TUBO, PEX, MONOCAMADA, DN 16, INSTALADO EM RAMAL DE DISTRIBUIÇÃO DE ÁGUA  FORNECIMENTO E INSTALAÇÃO. AF_06/2015</v>
          </cell>
          <cell r="I3378" t="str">
            <v>M</v>
          </cell>
          <cell r="J3378" t="str">
            <v>ATRIBUÍDO SÃO PAULO</v>
          </cell>
          <cell r="K3378">
            <v>8.84</v>
          </cell>
        </row>
        <row r="3379">
          <cell r="G3379">
            <v>96799</v>
          </cell>
          <cell r="H3379" t="str">
            <v>TUBO, PEX, MONOCAMADA, DN 20, INSTALADO EM RAMAL DE DISTRIBUIÇÃO DE ÁGUA  FORNECIMENTO E INSTALAÇÃO. AF_06/2015</v>
          </cell>
          <cell r="I3379" t="str">
            <v>M</v>
          </cell>
          <cell r="J3379" t="str">
            <v>ATRIBUÍDO SÃO PAULO</v>
          </cell>
          <cell r="K3379">
            <v>11.78</v>
          </cell>
        </row>
        <row r="3380">
          <cell r="G3380">
            <v>96800</v>
          </cell>
          <cell r="H3380" t="str">
            <v>TUBO, PEX, MONOCAMADA, DN 25, INSTALADO EM RAMAL DE DISTRIBUIÇÃO DE ÁGUA  FORNECIMENTO E INSTALAÇÃO. AF_06/2015</v>
          </cell>
          <cell r="I3380" t="str">
            <v>M</v>
          </cell>
          <cell r="J3380" t="str">
            <v>ATRIBUÍDO SÃO PAULO</v>
          </cell>
          <cell r="K3380">
            <v>17.11</v>
          </cell>
        </row>
        <row r="3381">
          <cell r="G3381">
            <v>96801</v>
          </cell>
          <cell r="H3381" t="str">
            <v>TUBO, PEX, MONOCAMADA, DN 32, INSTALADO EM RAMAL DE DISTRIBUIÇÃO DE ÁGUA  FORNECIMENTO E INSTALAÇÃO. AF_06/2015</v>
          </cell>
          <cell r="I3381" t="str">
            <v>M</v>
          </cell>
          <cell r="J3381" t="str">
            <v>ATRIBUÍDO SÃO PAULO</v>
          </cell>
          <cell r="K3381">
            <v>26.46</v>
          </cell>
        </row>
        <row r="3382">
          <cell r="G3382">
            <v>97327</v>
          </cell>
          <cell r="H3382" t="str">
            <v>TUBO EM COBRE FLEXÍVEL, DN 1/4, COM ISOLAMENTO, INSTALADO EM RAMAL DE ALIMENTAÇÃO DE AR CONDICIONADO COM CONDENSADORA INDIVIDUAL   FORNECIMENTO E INSTALAÇÃO. AF_12/2015</v>
          </cell>
          <cell r="I3382" t="str">
            <v>M</v>
          </cell>
          <cell r="J3382" t="str">
            <v>ATRIBUÍDO SÃO PAULO</v>
          </cell>
          <cell r="K3382">
            <v>29.34</v>
          </cell>
        </row>
        <row r="3383">
          <cell r="G3383">
            <v>97328</v>
          </cell>
          <cell r="H3383" t="str">
            <v>TUBO EM COBRE FLEXÍVEL, DN 3/8", COM ISOLAMENTO, INSTALADO EM RAMAL DE ALIMENTAÇÃO DE AR CONDICIONADO COM CONDENSADORA INDIVIDUAL  FORNECIMENTO E INSTALAÇÃO. AF_12/2015</v>
          </cell>
          <cell r="I3383" t="str">
            <v>M</v>
          </cell>
          <cell r="J3383" t="str">
            <v>ATRIBUÍDO SÃO PAULO</v>
          </cell>
          <cell r="K3383">
            <v>51.22</v>
          </cell>
        </row>
        <row r="3384">
          <cell r="G3384">
            <v>97329</v>
          </cell>
          <cell r="H3384" t="str">
            <v>TUBO EM COBRE FLEXÍVEL, DN 1/2", COM ISOLAMENTO, INSTALADO EM RAMAL DE ALIMENTAÇÃO DE AR CONDICIONADO COM CONDENSADORA INDIVIDUAL  FORNECIMENTO E INSTALAÇÃO. AF_12/2015</v>
          </cell>
          <cell r="I3384" t="str">
            <v>M</v>
          </cell>
          <cell r="J3384" t="str">
            <v>ATRIBUÍDO SÃO PAULO</v>
          </cell>
          <cell r="K3384">
            <v>64.400000000000006</v>
          </cell>
        </row>
        <row r="3385">
          <cell r="G3385">
            <v>97330</v>
          </cell>
          <cell r="H3385" t="str">
            <v>TUBO EM COBRE FLEXÍVEL, DN 5/8", COM ISOLAMENTO, INSTALADO EM RAMAL DE ALIMENTAÇÃO DE AR CONDICIONADO COM CONDENSADORA INDIVIDUAL  FORNECIMENTO E INSTALAÇÃO. AF_12/2015</v>
          </cell>
          <cell r="I3385" t="str">
            <v>M</v>
          </cell>
          <cell r="J3385" t="str">
            <v>ATRIBUÍDO SÃO PAULO</v>
          </cell>
          <cell r="K3385">
            <v>78.75</v>
          </cell>
        </row>
        <row r="3386">
          <cell r="G3386">
            <v>97331</v>
          </cell>
          <cell r="H3386" t="str">
            <v>TUBO EM COBRE FLEXÍVEL, DN 1/4", COM ISOLAMENTO, INSTALADO EM RAMAL DE ALIMENTAÇÃO DE AR CONDICIONADO COM CONDENSADORA CENTRAL  FORNECIMENTO E INSTALAÇÃO. AF_12/2015</v>
          </cell>
          <cell r="I3386" t="str">
            <v>M</v>
          </cell>
          <cell r="J3386" t="str">
            <v>ATRIBUÍDO SÃO PAULO</v>
          </cell>
          <cell r="K3386">
            <v>29.58</v>
          </cell>
        </row>
        <row r="3387">
          <cell r="G3387">
            <v>97332</v>
          </cell>
          <cell r="H3387" t="str">
            <v>TUBO EM COBRE FLEXÍVEL, DN 3/8", COM ISOLAMENTO, INSTALADO EM RAMAL DE ALIMENTAÇÃO DE AR CONDICIONADO COM CONDENSADORA CENTRAL  FORNECIMENTO E INSTALAÇÃO. AF_12/2015</v>
          </cell>
          <cell r="I3387" t="str">
            <v>M</v>
          </cell>
          <cell r="J3387" t="str">
            <v>ATRIBUÍDO SÃO PAULO</v>
          </cell>
          <cell r="K3387">
            <v>51.48</v>
          </cell>
        </row>
        <row r="3388">
          <cell r="G3388">
            <v>97333</v>
          </cell>
          <cell r="H3388" t="str">
            <v>TUBO EM COBRE FLEXÍVEL, DN 1/2", COM ISOLAMENTO, INSTALADO EM RAMAL DE ALIMENTAÇÃO DE AR CONDICIONADO COM CONDENSADORA CENTRAL  FORNECIMENTO E INSTALAÇÃO. AF_12/2015</v>
          </cell>
          <cell r="I3388" t="str">
            <v>M</v>
          </cell>
          <cell r="J3388" t="str">
            <v>ATRIBUÍDO SÃO PAULO</v>
          </cell>
          <cell r="K3388">
            <v>64.739999999999995</v>
          </cell>
        </row>
        <row r="3389">
          <cell r="G3389">
            <v>97334</v>
          </cell>
          <cell r="H3389" t="str">
            <v>TUBO EM COBRE FLEXÍVEL, DN 5/8, COM ISOLAMENTO, INSTALADO EM RAMAL DE ALIMENTAÇÃO DE AR CONDICIONADO COM CONDENSADORA CENTRAL   FORNECIMENTO E INSTALAÇÃO. AF_12/2015</v>
          </cell>
          <cell r="I3389" t="str">
            <v>M</v>
          </cell>
          <cell r="J3389" t="str">
            <v>ATRIBUÍDO SÃO PAULO</v>
          </cell>
          <cell r="K3389">
            <v>79.12</v>
          </cell>
        </row>
        <row r="3390">
          <cell r="G3390">
            <v>97335</v>
          </cell>
          <cell r="H3390" t="str">
            <v>TUBO EM COBRE RÍGIDO, DN 22 MM, CLASSE A, SEM ISOLAMENTO, INSTALADO EM PRUMADA  FORNECIMENTO E INSTALAÇÃO. AF_12/2015</v>
          </cell>
          <cell r="I3390" t="str">
            <v>M</v>
          </cell>
          <cell r="J3390" t="str">
            <v>ATRIBUÍDO SÃO PAULO</v>
          </cell>
          <cell r="K3390">
            <v>83.32</v>
          </cell>
        </row>
        <row r="3391">
          <cell r="G3391">
            <v>97336</v>
          </cell>
          <cell r="H3391" t="str">
            <v>TUBO EM COBRE RÍGIDO, DN 28 MM, CLASSE A, SEM ISOLAMENTO, INSTALADO EM PRUMADA  FORNECIMENTO E INSTALAÇÃO. AF_12/2015</v>
          </cell>
          <cell r="I3391" t="str">
            <v>M</v>
          </cell>
          <cell r="J3391" t="str">
            <v>ATRIBUÍDO SÃO PAULO</v>
          </cell>
          <cell r="K3391">
            <v>105.87</v>
          </cell>
        </row>
        <row r="3392">
          <cell r="G3392">
            <v>97337</v>
          </cell>
          <cell r="H3392" t="str">
            <v>TUBO EM COBRE RÍGIDO, DN 35 MM, CLASSE A, SEM ISOLAMENTO, INSTALADO EM PRUMADA  FORNECIMENTO E INSTALAÇÃO. AF_12/2015</v>
          </cell>
          <cell r="I3392" t="str">
            <v>M</v>
          </cell>
          <cell r="J3392" t="str">
            <v>ATRIBUÍDO SÃO PAULO</v>
          </cell>
          <cell r="K3392">
            <v>159.29</v>
          </cell>
        </row>
        <row r="3393">
          <cell r="G3393">
            <v>97338</v>
          </cell>
          <cell r="H3393" t="str">
            <v>TUBO EM COBRE RÍGIDO, DN 42 MM, CLASSE A, SEM ISOLAMENTO, INSTALADO EM PRUMADA  FORNECIMENTO E INSTALAÇÃO. AF_12/2015</v>
          </cell>
          <cell r="I3393" t="str">
            <v>M</v>
          </cell>
          <cell r="J3393" t="str">
            <v>ATRIBUÍDO SÃO PAULO</v>
          </cell>
          <cell r="K3393">
            <v>191.53</v>
          </cell>
        </row>
        <row r="3394">
          <cell r="G3394">
            <v>97339</v>
          </cell>
          <cell r="H3394" t="str">
            <v>TUBO EM COBRE RÍGIDO, DN 54 MM, CLASSE A, SEM ISOLAMENTO, INSTALADO EM PRUMADA  FORNECIMENTO E INSTALAÇÃO. AF_12/2015</v>
          </cell>
          <cell r="I3394" t="str">
            <v>M</v>
          </cell>
          <cell r="J3394" t="str">
            <v>ATRIBUÍDO SÃO PAULO</v>
          </cell>
          <cell r="K3394">
            <v>205.78</v>
          </cell>
        </row>
        <row r="3395">
          <cell r="G3395">
            <v>97340</v>
          </cell>
          <cell r="H3395" t="str">
            <v>TUBO EM COBRE RÍGIDO, DN 66 MM, CLASSE A, SEM ISOLAMENTO, INSTALADO EM PRUMADA  FORNECIMENTO E INSTALAÇÃO. AF_12/2015</v>
          </cell>
          <cell r="I3395" t="str">
            <v>M</v>
          </cell>
          <cell r="J3395" t="str">
            <v>ATRIBUÍDO SÃO PAULO</v>
          </cell>
          <cell r="K3395">
            <v>206.34</v>
          </cell>
        </row>
        <row r="3396">
          <cell r="G3396">
            <v>97341</v>
          </cell>
          <cell r="H3396" t="str">
            <v>TUBO EM COBRE RÍGIDO, DN 15 MM, CLASSE A, SEM ISOLAMENTO, INSTALADO EM RAMAL DE DISTRIBUIÇÃO  FORNECIMENTO E INSTALAÇÃO. AF_12/2015</v>
          </cell>
          <cell r="I3396" t="str">
            <v>M</v>
          </cell>
          <cell r="J3396" t="str">
            <v>ATRIBUÍDO SÃO PAULO</v>
          </cell>
          <cell r="K3396">
            <v>54.73</v>
          </cell>
        </row>
        <row r="3397">
          <cell r="G3397">
            <v>97342</v>
          </cell>
          <cell r="H3397" t="str">
            <v>TUBO EM COBRE RÍGIDO, DN 22 MM, CLASSE A, SEM ISOLAMENTO, INSTALADO EM RAMAL DE DISTRIBUIÇÃO FORNECIMENTO E INSTALAÇÃO. AF_12/2015</v>
          </cell>
          <cell r="I3397" t="str">
            <v>M</v>
          </cell>
          <cell r="J3397" t="str">
            <v>ATRIBUÍDO SÃO PAULO</v>
          </cell>
          <cell r="K3397">
            <v>86.59</v>
          </cell>
        </row>
        <row r="3398">
          <cell r="G3398">
            <v>97343</v>
          </cell>
          <cell r="H3398" t="str">
            <v>TUBO EM COBRE RÍGIDO, DN 28 MM, CLASSE A, SEM ISOLAMENTO, INSTALADO EM RAMAL DE DISTRIBUIÇÃO FORNECIMENTO E INSTALAÇÃO. AF_12/2015</v>
          </cell>
          <cell r="I3398" t="str">
            <v>M</v>
          </cell>
          <cell r="J3398" t="str">
            <v>ATRIBUÍDO SÃO PAULO</v>
          </cell>
          <cell r="K3398">
            <v>109.38</v>
          </cell>
        </row>
        <row r="3399">
          <cell r="G3399">
            <v>97344</v>
          </cell>
          <cell r="H3399" t="str">
            <v>TUBO EM COBRE RÍGIDO, DN 15 MM, CLASSE A, SEM ISOLAMENTO, INSTALADO EM RAMAL E SUB-RAMAL  FORNECIMENTO E INSTALAÇÃO. AF_12/2015</v>
          </cell>
          <cell r="I3399" t="str">
            <v>M</v>
          </cell>
          <cell r="J3399" t="str">
            <v>ATRIBUÍDO SÃO PAULO</v>
          </cell>
          <cell r="K3399">
            <v>61.92</v>
          </cell>
        </row>
        <row r="3400">
          <cell r="G3400">
            <v>97345</v>
          </cell>
          <cell r="H3400" t="str">
            <v>TUBO EM COBRE RÍGIDO, DN 22 MM, CLASSE A, SEM ISOLAMENTO, INSTALADO EM RAMAL E SUB-RAMAL  FORNECIMENTO E INSTALAÇÃO. AF_12/2015</v>
          </cell>
          <cell r="I3400" t="str">
            <v>M</v>
          </cell>
          <cell r="J3400" t="str">
            <v>ATRIBUÍDO SÃO PAULO</v>
          </cell>
          <cell r="K3400">
            <v>98.94</v>
          </cell>
        </row>
        <row r="3401">
          <cell r="G3401">
            <v>97346</v>
          </cell>
          <cell r="H3401" t="str">
            <v>TUBO EM COBRE RÍGIDO, DN 28 MM, CLASSE A, SEM ISOLAMENTO, INSTALADO EM RAMAL E SUB-RAMAL  FORNECIMENTO E INSTALAÇÃO. AF_12/2015</v>
          </cell>
          <cell r="I3401" t="str">
            <v>M</v>
          </cell>
          <cell r="J3401" t="str">
            <v>ATRIBUÍDO SÃO PAULO</v>
          </cell>
          <cell r="K3401">
            <v>126.21</v>
          </cell>
        </row>
        <row r="3402">
          <cell r="G3402">
            <v>97347</v>
          </cell>
          <cell r="H3402" t="str">
            <v>TUBO EM COBRE RÍGIDO, DN 22 MM, CLASSE I, SEM ISOLAMENTO, INSTALADO EM PRUMADA  FORNECIMENTO E INSTALAÇÃO. AF_12/2015</v>
          </cell>
          <cell r="I3402" t="str">
            <v>M</v>
          </cell>
          <cell r="J3402" t="str">
            <v>ATRIBUÍDO SÃO PAULO</v>
          </cell>
          <cell r="K3402">
            <v>100.5</v>
          </cell>
        </row>
        <row r="3403">
          <cell r="G3403">
            <v>97348</v>
          </cell>
          <cell r="H3403" t="str">
            <v>TUBO EM COBRE RÍGIDO, DN 28 MM, CLASSE I, SEM ISOLAMENTO, INSTALADO EM PRUMADA  FORNECIMENTO E INSTALAÇÃO. AF_12/2015</v>
          </cell>
          <cell r="I3403" t="str">
            <v>M</v>
          </cell>
          <cell r="J3403" t="str">
            <v>ATRIBUÍDO SÃO PAULO</v>
          </cell>
          <cell r="K3403">
            <v>138.94</v>
          </cell>
        </row>
        <row r="3404">
          <cell r="G3404">
            <v>97349</v>
          </cell>
          <cell r="H3404" t="str">
            <v>TUBO EM COBRE RÍGIDO, DN 35 MM, CLASSE I, SEM ISOLAMENTO, INSTALADO EM PRUMADA  FORNECIMENTO E INSTALAÇÃO. AF_12/2015</v>
          </cell>
          <cell r="I3404" t="str">
            <v>M</v>
          </cell>
          <cell r="J3404" t="str">
            <v>ATRIBUÍDO SÃO PAULO</v>
          </cell>
          <cell r="K3404">
            <v>200.45</v>
          </cell>
        </row>
        <row r="3405">
          <cell r="G3405">
            <v>97350</v>
          </cell>
          <cell r="H3405" t="str">
            <v>TUBO EM COBRE RÍGIDO, DN 42 MM, CLASSE I, SEM ISOLAMENTO, INSTALADO EM PRUMADA  FORNECIMENTO E INSTALAÇÃO. AF_12/2015</v>
          </cell>
          <cell r="I3405" t="str">
            <v>M</v>
          </cell>
          <cell r="J3405" t="str">
            <v>ATRIBUÍDO SÃO PAULO</v>
          </cell>
          <cell r="K3405">
            <v>243.43</v>
          </cell>
        </row>
        <row r="3406">
          <cell r="G3406">
            <v>97351</v>
          </cell>
          <cell r="H3406" t="str">
            <v>TUBO EM COBRE RÍGIDO, DN 54 MM, CLASSE I, SEM ISOLAMENTO, INSTALADO EM PRUMADA  FORNECIMENTO E INSTALAÇÃO. AF_12/2015</v>
          </cell>
          <cell r="I3406" t="str">
            <v>M</v>
          </cell>
          <cell r="J3406" t="str">
            <v>ATRIBUÍDO SÃO PAULO</v>
          </cell>
          <cell r="K3406">
            <v>336.76</v>
          </cell>
        </row>
        <row r="3407">
          <cell r="G3407">
            <v>97352</v>
          </cell>
          <cell r="H3407" t="str">
            <v>TUBO EM COBRE RÍGIDO, DN 66 MM, CLASSE I, SEM ISOLAMENTO, INSTALADO EM PRUMADA  FORNECIMENTO E INSTALAÇÃO. AF_12/2015</v>
          </cell>
          <cell r="I3407" t="str">
            <v>M</v>
          </cell>
          <cell r="J3407" t="str">
            <v>ATRIBUÍDO SÃO PAULO</v>
          </cell>
          <cell r="K3407">
            <v>436.55</v>
          </cell>
        </row>
        <row r="3408">
          <cell r="G3408">
            <v>97353</v>
          </cell>
          <cell r="H3408" t="str">
            <v>TUBO EM COBRE RÍGIDO, DN 15 MM, CLASSE I, SEM ISOLAMENTO, INSTALADO EM RAMAL DE DISTRIBUIÇÃO  FORNECIMENTO E INSTALAÇÃO. AF_12/2015</v>
          </cell>
          <cell r="I3408" t="str">
            <v>M</v>
          </cell>
          <cell r="J3408" t="str">
            <v>ATRIBUÍDO SÃO PAULO</v>
          </cell>
          <cell r="K3408">
            <v>64.900000000000006</v>
          </cell>
        </row>
        <row r="3409">
          <cell r="G3409">
            <v>97354</v>
          </cell>
          <cell r="H3409" t="str">
            <v>TUBO EM COBRE RÍGIDO, DN 22 MM, CLASSE I, SEM ISOLAMENTO, INSTALADO EM RAMAL DE DISTRIBUIÇÃO FORNECIMENTO E INSTALAÇÃO. AF_12/2015</v>
          </cell>
          <cell r="I3409" t="str">
            <v>M</v>
          </cell>
          <cell r="J3409" t="str">
            <v>ATRIBUÍDO SÃO PAULO</v>
          </cell>
          <cell r="K3409">
            <v>103.77</v>
          </cell>
        </row>
        <row r="3410">
          <cell r="G3410">
            <v>97355</v>
          </cell>
          <cell r="H3410" t="str">
            <v>TUBO EM COBRE RÍGIDO, DN 28 MM, CLASSE I, SEM ISOLAMENTO, INSTALADO EM RAMAL DE DISTRIBUIÇÃO FORNECIMENTO E INSTALAÇÃO. AF_12/2015</v>
          </cell>
          <cell r="I3410" t="str">
            <v>M</v>
          </cell>
          <cell r="J3410" t="str">
            <v>ATRIBUÍDO SÃO PAULO</v>
          </cell>
          <cell r="K3410">
            <v>142.44999999999999</v>
          </cell>
        </row>
        <row r="3411">
          <cell r="G3411">
            <v>97356</v>
          </cell>
          <cell r="H3411" t="str">
            <v>TUBO EM COBRE RÍGIDO, DN 15 MM, CLASSE I, SEM ISOLAMENTO, INSTALADO EM RAMAL E SUB-RAMAL  FORNECIMENTO E INSTALAÇÃO. AF_12/2015</v>
          </cell>
          <cell r="I3411" t="str">
            <v>M</v>
          </cell>
          <cell r="J3411" t="str">
            <v>ATRIBUÍDO SÃO PAULO</v>
          </cell>
          <cell r="K3411">
            <v>72.09</v>
          </cell>
        </row>
        <row r="3412">
          <cell r="G3412">
            <v>97357</v>
          </cell>
          <cell r="H3412" t="str">
            <v>TUBO EM COBRE RÍGIDO, DN 22 MM, CLASSE I, SEM ISOLAMENTO, INSTALADO EM RAMAL E SUB-RAMAL  FORNECIMENTO E INSTALAÇÃO. AF_12/2015</v>
          </cell>
          <cell r="I3412" t="str">
            <v>M</v>
          </cell>
          <cell r="J3412" t="str">
            <v>ATRIBUÍDO SÃO PAULO</v>
          </cell>
          <cell r="K3412">
            <v>116.12</v>
          </cell>
        </row>
        <row r="3413">
          <cell r="G3413">
            <v>97358</v>
          </cell>
          <cell r="H3413" t="str">
            <v>TUBO EM COBRE RÍGIDO, DN 28 MM, CLASSE I, SEM ISOLAMENTO, INSTALADO EM RAMAL E SUB-RAMAL  FORNECIMENTO E INSTALAÇÃO. AF_12/2015</v>
          </cell>
          <cell r="I3413" t="str">
            <v>M</v>
          </cell>
          <cell r="J3413" t="str">
            <v>ATRIBUÍDO SÃO PAULO</v>
          </cell>
          <cell r="K3413">
            <v>159.28</v>
          </cell>
        </row>
        <row r="3414">
          <cell r="G3414">
            <v>97498</v>
          </cell>
          <cell r="H3414" t="str">
            <v>TUBO DE AÇO GALVANIZADO COM COSTURA, CLASSE MÉDIA, DN 25 (1"), CONEXÃO ROSQUEADA, INSTALADO EM REDE DE ALIMENTAÇÃO PARA HIDRANTE - FORNECIMENTO E INSTALAÇÃO. AF_10/2020</v>
          </cell>
          <cell r="I3414" t="str">
            <v>M</v>
          </cell>
          <cell r="J3414" t="str">
            <v>COEFICIENTE DE REPRESENTATIVIDADE</v>
          </cell>
          <cell r="K3414">
            <v>56.67</v>
          </cell>
        </row>
        <row r="3415">
          <cell r="G3415">
            <v>97535</v>
          </cell>
          <cell r="H3415" t="str">
            <v>TUBO DE AÇO GALVANIZADO COM COSTURA, CLASSE MÉDIA, CONEXÃO ROSQUEADA, DN 25 (1"), INSTALADO EM REDE DE ALIMENTAÇÃO PARA SPRINKLER - FORNECIMENTO E INSTALAÇÃO. AF_10/2020</v>
          </cell>
          <cell r="I3415" t="str">
            <v>M</v>
          </cell>
          <cell r="J3415" t="str">
            <v>COEFICIENTE DE REPRESENTATIVIDADE</v>
          </cell>
          <cell r="K3415">
            <v>59.94</v>
          </cell>
        </row>
        <row r="3416">
          <cell r="G3416">
            <v>97536</v>
          </cell>
          <cell r="H3416" t="str">
            <v>TUBO DE AÇO GALVANIZADO COM COSTURA, CLASSE MÉDIA, CONEXÃO ROSQUEADA, DN 25 (1"), INSTALADO EM RAMAIS  E SUB-RAMAIS DE GÁS - FORNECIMENTO E INSTALAÇÃO. AF_10/2020</v>
          </cell>
          <cell r="I3416" t="str">
            <v>M</v>
          </cell>
          <cell r="J3416" t="str">
            <v>COEFICIENTE DE REPRESENTATIVIDADE</v>
          </cell>
          <cell r="K3416">
            <v>67.459999999999994</v>
          </cell>
        </row>
        <row r="3417">
          <cell r="G3417">
            <v>100788</v>
          </cell>
          <cell r="H3417" t="str">
            <v>KIT CAVALETE PARA GÁS - SEM MEDIDOR OU REGULADOR - ENTRADA INDIVIDUAL PRINCIPAL, EM AÇO GALVANIZADO DN 15 E 25 MM (1/2" E 1") - FORNECIMENTO E INSTALAÇÃO. AF_01/2020</v>
          </cell>
          <cell r="I3417" t="str">
            <v>UN</v>
          </cell>
          <cell r="J3417" t="str">
            <v>COEFICIENTE DE REPRESENTATIVIDADE</v>
          </cell>
          <cell r="K3417">
            <v>622.45000000000005</v>
          </cell>
        </row>
        <row r="3418">
          <cell r="G3418">
            <v>100791</v>
          </cell>
          <cell r="H3418" t="str">
            <v>TUBO, PEX, MULTICAMADA, DN 16, INSTALADO EM IMPLANTAÇÃO DE INSTALAÇÕES DE GÁS - FORNECIMENTO E INSTALAÇÃO. AF_01/2020</v>
          </cell>
          <cell r="I3418" t="str">
            <v>M</v>
          </cell>
          <cell r="J3418" t="str">
            <v>ATRIBUÍDO SÃO PAULO</v>
          </cell>
          <cell r="K3418">
            <v>17.78</v>
          </cell>
        </row>
        <row r="3419">
          <cell r="G3419">
            <v>100792</v>
          </cell>
          <cell r="H3419" t="str">
            <v>TUBO, PEX, MULTICAMADA, DN 20, INSTALADO EM IMPLANTAÇÃO DE INSTALAÇÕES DE GÁS - FORNECIMENTO E INSTALAÇÃO. AF_01/2020</v>
          </cell>
          <cell r="I3419" t="str">
            <v>M</v>
          </cell>
          <cell r="J3419" t="str">
            <v>ATRIBUÍDO SÃO PAULO</v>
          </cell>
          <cell r="K3419">
            <v>26.73</v>
          </cell>
        </row>
        <row r="3420">
          <cell r="G3420">
            <v>100793</v>
          </cell>
          <cell r="H3420" t="str">
            <v>TUBO, PEX, MULTICAMADA, DN 26, INSTALADO EM IMPLANTAÇÃO DE INSTALAÇÕES DE GÁS - FORNECIMENTO E INSTALAÇÃO. AF_01/2020</v>
          </cell>
          <cell r="I3420" t="str">
            <v>M</v>
          </cell>
          <cell r="J3420" t="str">
            <v>ATRIBUÍDO SÃO PAULO</v>
          </cell>
          <cell r="K3420">
            <v>35.79</v>
          </cell>
        </row>
        <row r="3421">
          <cell r="G3421">
            <v>100794</v>
          </cell>
          <cell r="H3421" t="str">
            <v>TUBO, PEX, MULTICAMADA, DN 32, INSTALADO EM IMPLANTAÇÃO DE INSTALAÇÕES DE GÁS - FORNECIMENTO E INSTALAÇÃO. AF_01/2020</v>
          </cell>
          <cell r="I3421" t="str">
            <v>M</v>
          </cell>
          <cell r="J3421" t="str">
            <v>ATRIBUÍDO SÃO PAULO</v>
          </cell>
          <cell r="K3421">
            <v>48.68</v>
          </cell>
        </row>
        <row r="3422">
          <cell r="G3422">
            <v>100799</v>
          </cell>
          <cell r="H3422" t="str">
            <v>TUBO, PEX, MULTICAMADA, COM TUBO LUVA, DN 16, INSTALADO EM IMPLANTAÇÃO DE INSTALAÇÕES DE GÁS - FORNECIMENTO E INSTALAÇÃO. AF_01/2020</v>
          </cell>
          <cell r="I3422" t="str">
            <v>M</v>
          </cell>
          <cell r="J3422" t="str">
            <v>ATRIBUÍDO SÃO PAULO</v>
          </cell>
          <cell r="K3422">
            <v>18.13</v>
          </cell>
        </row>
        <row r="3423">
          <cell r="G3423">
            <v>100800</v>
          </cell>
          <cell r="H3423" t="str">
            <v>TUBO, PEX, MULTICAMADA, COM TUBO LUVA, DN 20, INSTALADO EM IMPLANTAÇÃO DE INSTALAÇÕES DE GÁS - FORNECIMENTO E INSTALAÇÃO. AF_01/2020</v>
          </cell>
          <cell r="I3423" t="str">
            <v>M</v>
          </cell>
          <cell r="J3423" t="str">
            <v>ATRIBUÍDO SÃO PAULO</v>
          </cell>
          <cell r="K3423">
            <v>27.06</v>
          </cell>
        </row>
        <row r="3424">
          <cell r="G3424">
            <v>100801</v>
          </cell>
          <cell r="H3424" t="str">
            <v>TUBO, PEX, MULTICAMADA, COM TUBO LUVA, DN 26, INSTALADO EM IMPLANTAÇÃO DE INSTALAÇÕES DE GÁS - FORNECIMENTO E INSTALAÇÃO. AF_01/2020</v>
          </cell>
          <cell r="I3424" t="str">
            <v>M</v>
          </cell>
          <cell r="J3424" t="str">
            <v>ATRIBUÍDO SÃO PAULO</v>
          </cell>
          <cell r="K3424">
            <v>36.14</v>
          </cell>
        </row>
        <row r="3425">
          <cell r="G3425">
            <v>100802</v>
          </cell>
          <cell r="H3425" t="str">
            <v>TUBO, PEX, MULTICAMADA, COM TUBO LUVA, DN 32, INSTALADO EM IMPLANTAÇÃO DE INSTALAÇÕES DE GÁS - FORNECIMENTO E INSTALAÇÃO. AF_01/2020</v>
          </cell>
          <cell r="I3425" t="str">
            <v>M</v>
          </cell>
          <cell r="J3425" t="str">
            <v>ATRIBUÍDO SÃO PAULO</v>
          </cell>
          <cell r="K3425">
            <v>49.02</v>
          </cell>
        </row>
        <row r="3426">
          <cell r="G3426">
            <v>100803</v>
          </cell>
          <cell r="H3426" t="str">
            <v>TUBO, PEX, MULTICAMADA, DN 16, INSTALADO EM RAMAL INTERNO DE INSTALAÇÕES DE GÁS - FORNECIMENTO E INSTALAÇÃO. AF_01/2020</v>
          </cell>
          <cell r="I3426" t="str">
            <v>M</v>
          </cell>
          <cell r="J3426" t="str">
            <v>ATRIBUÍDO SÃO PAULO</v>
          </cell>
          <cell r="K3426">
            <v>17.09</v>
          </cell>
        </row>
        <row r="3427">
          <cell r="G3427">
            <v>100804</v>
          </cell>
          <cell r="H3427" t="str">
            <v>TUBO, PEX, MULTICAMADA, DN 20, INSTALADO EM RAMAL INTERNO DE INSTALAÇÕES DE GÁS - FORNECIMENTO E INSTALAÇÃO. AF_01/2020</v>
          </cell>
          <cell r="I3427" t="str">
            <v>M</v>
          </cell>
          <cell r="J3427" t="str">
            <v>ATRIBUÍDO SÃO PAULO</v>
          </cell>
          <cell r="K3427">
            <v>25.89</v>
          </cell>
        </row>
        <row r="3428">
          <cell r="G3428">
            <v>100805</v>
          </cell>
          <cell r="H3428" t="str">
            <v>TUBO, PEX, MULTICAMADA, DN 26, INSTALADO EM RAMAL INTERNO DE INSTALAÇÕES DE GÁS - FORNECIMENTO E INSTALAÇÃO. AF_01/2020</v>
          </cell>
          <cell r="I3428" t="str">
            <v>M</v>
          </cell>
          <cell r="J3428" t="str">
            <v>ATRIBUÍDO SÃO PAULO</v>
          </cell>
          <cell r="K3428">
            <v>34.81</v>
          </cell>
        </row>
        <row r="3429">
          <cell r="G3429">
            <v>100806</v>
          </cell>
          <cell r="H3429" t="str">
            <v>TUBO, PEX, MULTICAMADA, DN 32, INSTALADO EM RAMAL INTERNO DE INSTALAÇÕES DE GÁS - FORNECIMENTO E INSTALAÇÃO. AF_01/2020</v>
          </cell>
          <cell r="I3429" t="str">
            <v>M</v>
          </cell>
          <cell r="J3429" t="str">
            <v>ATRIBUÍDO SÃO PAULO</v>
          </cell>
          <cell r="K3429">
            <v>47.46</v>
          </cell>
        </row>
        <row r="3430">
          <cell r="G3430">
            <v>100807</v>
          </cell>
          <cell r="H3430" t="str">
            <v>TUBO, PEX, MULTICAMADA, COM TUBO LUVA, DN 16, INSTALADO EM RAMAL INTERNO DE INSTALAÇÕES DE GÁS - FORNECIMENTO E INSTALAÇÃO. AF_01/2020</v>
          </cell>
          <cell r="I3430" t="str">
            <v>M</v>
          </cell>
          <cell r="J3430" t="str">
            <v>ATRIBUÍDO SÃO PAULO</v>
          </cell>
          <cell r="K3430">
            <v>22.09</v>
          </cell>
        </row>
        <row r="3431">
          <cell r="G3431">
            <v>100808</v>
          </cell>
          <cell r="H3431" t="str">
            <v>TUBO, PEX, MULTICAMADA, COM TUBO LUVA, DN 20, INSTALADO EM RAMAL INTERNO DE INSTALAÇÕES DE GÁS - FORNECIMENTO E INSTALAÇÃO. AF_01/2020</v>
          </cell>
          <cell r="I3431" t="str">
            <v>M</v>
          </cell>
          <cell r="J3431" t="str">
            <v>ATRIBUÍDO SÃO PAULO</v>
          </cell>
          <cell r="K3431">
            <v>31.78</v>
          </cell>
        </row>
        <row r="3432">
          <cell r="G3432">
            <v>100809</v>
          </cell>
          <cell r="H3432" t="str">
            <v>TUBO, PEX, MULTICAMADA, COM TUBO LUVA, DN 26, INSTALADO EM RAMAL INTERNO DE INSTALAÇÕES DE GÁS - FORNECIMENTO E INSTALAÇÃO. AF_01/2020</v>
          </cell>
          <cell r="I3432" t="str">
            <v>M</v>
          </cell>
          <cell r="J3432" t="str">
            <v>ATRIBUÍDO SÃO PAULO</v>
          </cell>
          <cell r="K3432">
            <v>41.77</v>
          </cell>
        </row>
        <row r="3433">
          <cell r="G3433">
            <v>100810</v>
          </cell>
          <cell r="H3433" t="str">
            <v>TUBO, PEX, MULTICAMADA, COM TUBO LUVA, DN 32, INSTALADO EM RAMAL INTERNO DE INSTALAÇÕES DE GÁS - FORNECIMENTO E INSTALAÇÃO. AF_01/2020</v>
          </cell>
          <cell r="I3433" t="str">
            <v>M</v>
          </cell>
          <cell r="J3433" t="str">
            <v>ATRIBUÍDO SÃO PAULO</v>
          </cell>
          <cell r="K3433">
            <v>55.94</v>
          </cell>
        </row>
        <row r="3434">
          <cell r="G3434">
            <v>101918</v>
          </cell>
          <cell r="H3434" t="str">
            <v>TUBO DE AÇO GALVANIZADO COM COSTURA, CLASSE MÉDIA, DN 100 (4"), CONEXÃO ROSQUEADA, INSTALADO EM PRUMADAS - FORNECIMENTO E INSTALAÇÃO. AF_10/2020</v>
          </cell>
          <cell r="I3434" t="str">
            <v>M</v>
          </cell>
          <cell r="J3434" t="str">
            <v>COEFICIENTE DE REPRESENTATIVIDADE</v>
          </cell>
          <cell r="K3434">
            <v>269.63</v>
          </cell>
        </row>
        <row r="3435">
          <cell r="G3435">
            <v>101919</v>
          </cell>
          <cell r="H3435" t="str">
            <v>UNIÃO, EM FERRO GALVANIZADO, 4", CONEXÃO ROSQUEADA, INSTALADO EM PRUMADAS - FORNECIMENTO E INSTALAÇÃO. AF_10/2020</v>
          </cell>
          <cell r="I3435" t="str">
            <v>UN</v>
          </cell>
          <cell r="J3435" t="str">
            <v>COEFICIENTE DE REPRESENTATIVIDADE</v>
          </cell>
          <cell r="K3435">
            <v>386.04</v>
          </cell>
        </row>
        <row r="3436">
          <cell r="G3436">
            <v>101920</v>
          </cell>
          <cell r="H3436" t="str">
            <v>LUVA, EM FERRO GALVANIZADO, 4", CONEXÃO ROSQUEADA, INSTALADO EM PRUMADAS - FORNECIMENTO E INSTALAÇÃO. AF_10/2020</v>
          </cell>
          <cell r="I3436" t="str">
            <v>UN</v>
          </cell>
          <cell r="J3436" t="str">
            <v>COEFICIENTE DE REPRESENTATIVIDADE</v>
          </cell>
          <cell r="K3436">
            <v>177.66</v>
          </cell>
        </row>
        <row r="3437">
          <cell r="G3437">
            <v>101921</v>
          </cell>
          <cell r="H3437" t="str">
            <v>LUVA DE REDUÇÃO, EM FERRO GALVANIZADO, 4" X 2 1/2", CONEXÃO ROSQUEADA, INSTALADO EM PRUMADAS - FORNECIMENTO E INSTALAÇÃO. AF_10/2020</v>
          </cell>
          <cell r="I3437" t="str">
            <v>UN</v>
          </cell>
          <cell r="J3437" t="str">
            <v>COEFICIENTE DE REPRESENTATIVIDADE</v>
          </cell>
          <cell r="K3437">
            <v>204.49</v>
          </cell>
        </row>
        <row r="3438">
          <cell r="G3438">
            <v>101922</v>
          </cell>
          <cell r="H3438" t="str">
            <v>LUVA DE REDUÇÃO, EM FERRO GALVANIZADO, 4" X 2", CONEXÃO ROSQUEADA, INSTALADO EM PRUMADAS - FORNECIMENTO E INSTALAÇÃO. AF_10/2020</v>
          </cell>
          <cell r="I3438" t="str">
            <v>UN</v>
          </cell>
          <cell r="J3438" t="str">
            <v>COEFICIENTE DE REPRESENTATIVIDADE</v>
          </cell>
          <cell r="K3438">
            <v>204.49</v>
          </cell>
        </row>
        <row r="3439">
          <cell r="G3439">
            <v>101923</v>
          </cell>
          <cell r="H3439" t="str">
            <v>LUVA DE REDUÇÃO, EM FERRO GALVANIZADO, 4" X 3", CONEXÃO ROSQUEADA, INSTALADO EM PRUMADAS - FORNECIMENTO E INSTALAÇÃO. AF_10/2020</v>
          </cell>
          <cell r="I3439" t="str">
            <v>UN</v>
          </cell>
          <cell r="J3439" t="str">
            <v>COEFICIENTE DE REPRESENTATIVIDADE</v>
          </cell>
          <cell r="K3439">
            <v>204.49</v>
          </cell>
        </row>
        <row r="3440">
          <cell r="G3440">
            <v>101924</v>
          </cell>
          <cell r="H3440" t="str">
            <v>NIPLE, EM FERRO GALVANIZADO, 4", CONEXÃO ROSQUEADA, INSTALADO EM PRUMADAS - FORNECIMENTO E INSTALAÇÃO. AF_10/2020</v>
          </cell>
          <cell r="I3440" t="str">
            <v>UN</v>
          </cell>
          <cell r="J3440" t="str">
            <v>COEFICIENTE DE REPRESENTATIVIDADE</v>
          </cell>
          <cell r="K3440">
            <v>166.44</v>
          </cell>
        </row>
        <row r="3441">
          <cell r="G3441">
            <v>101925</v>
          </cell>
          <cell r="H3441" t="str">
            <v>JOELHO 90°, EM FERRO GALVANIZADO, 4", CONEXÃO ROSQUEADA, INSTALADO EM PRUMADAS - FORNECIMENTO E INSTALAÇÃO. AF_10/2020</v>
          </cell>
          <cell r="I3441" t="str">
            <v>UN</v>
          </cell>
          <cell r="J3441" t="str">
            <v>COEFICIENTE DE REPRESENTATIVIDADE</v>
          </cell>
          <cell r="K3441">
            <v>280.54000000000002</v>
          </cell>
        </row>
        <row r="3442">
          <cell r="G3442">
            <v>101926</v>
          </cell>
          <cell r="H3442" t="str">
            <v>TÊ, EM FERRO GALVANIZADO, 4", CONEXÃO ROSQUEADA, INSTALADO EM PRUMADAS - FORNECIMENTO E INSTALAÇÃO. AF_10/2020</v>
          </cell>
          <cell r="I3442" t="str">
            <v>UN</v>
          </cell>
          <cell r="J3442" t="str">
            <v>COEFICIENTE DE REPRESENTATIVIDADE</v>
          </cell>
          <cell r="K3442">
            <v>360.85</v>
          </cell>
        </row>
        <row r="3443">
          <cell r="G3443">
            <v>101927</v>
          </cell>
          <cell r="H3443" t="str">
            <v>TUBO DE AÇO GALVANIZADO COM COSTURA, CLASSE MÉDIA, DN 100 (4"), CONEXÃO ROSQUEADA, INSTALADO EM REDE DE ALIMENTAÇÃO PARA HIDRANTE - FORNECIMENTO E INSTALAÇÃO. AF_10/2020</v>
          </cell>
          <cell r="I3443" t="str">
            <v>M</v>
          </cell>
          <cell r="J3443" t="str">
            <v>COEFICIENTE DE REPRESENTATIVIDADE</v>
          </cell>
          <cell r="K3443">
            <v>259.43</v>
          </cell>
        </row>
        <row r="3444">
          <cell r="G3444">
            <v>101928</v>
          </cell>
          <cell r="H3444" t="str">
            <v>UNIÃO, EM FERRO GALVANIZADO, 4", CONEXÃO ROSQUEADA, INSTALADO EM REDE DE ALIMENTAÇÃO PARA HIDRANTE - FORNECIMENTO E INSTALAÇÃO. AF_10/2020</v>
          </cell>
          <cell r="I3444" t="str">
            <v>UN</v>
          </cell>
          <cell r="J3444" t="str">
            <v>COEFICIENTE DE REPRESENTATIVIDADE</v>
          </cell>
          <cell r="K3444">
            <v>389.94</v>
          </cell>
        </row>
        <row r="3445">
          <cell r="G3445">
            <v>101929</v>
          </cell>
          <cell r="H3445" t="str">
            <v>LUVA, EM FERRO GALVANIZADO, 4", CONEXÃO ROSQUEADA, INSTALADO EM REDE DE ALIMENTAÇÃO PARA HIDRANTE - FORNECIMENTO E INSTALAÇÃO. AF_10/2020</v>
          </cell>
          <cell r="I3445" t="str">
            <v>UN</v>
          </cell>
          <cell r="J3445" t="str">
            <v>COEFICIENTE DE REPRESENTATIVIDADE</v>
          </cell>
          <cell r="K3445">
            <v>181.56</v>
          </cell>
        </row>
        <row r="3446">
          <cell r="G3446">
            <v>101930</v>
          </cell>
          <cell r="H3446" t="str">
            <v>LUVA DE REDUÇÃO, EM FERRO GALVANIZADO, 4" X 2 1/2", CONEXÃO ROSQUEADA, INSTALADO EM REDE DE ALIMENTAÇÃO PARA HIDRANTE - FORNECIMENTO E INSTALAÇÃO. AF_10/2020</v>
          </cell>
          <cell r="I3446" t="str">
            <v>UN</v>
          </cell>
          <cell r="J3446" t="str">
            <v>COEFICIENTE DE REPRESENTATIVIDADE</v>
          </cell>
          <cell r="K3446">
            <v>208.39</v>
          </cell>
        </row>
        <row r="3447">
          <cell r="G3447">
            <v>101931</v>
          </cell>
          <cell r="H3447" t="str">
            <v>LUVA DE REDUÇÃO, EM FERRO GALVANIZADO, 4" X 2", CONEXÃO ROSQUEADA, INSTALADO EM REDE DE ALIMENTAÇÃO PARA HIDRANTE - FORNECIMENTO E INSTALAÇÃO. AF_10/2020</v>
          </cell>
          <cell r="I3447" t="str">
            <v>UN</v>
          </cell>
          <cell r="J3447" t="str">
            <v>COEFICIENTE DE REPRESENTATIVIDADE</v>
          </cell>
          <cell r="K3447">
            <v>208.39</v>
          </cell>
        </row>
        <row r="3448">
          <cell r="G3448">
            <v>101932</v>
          </cell>
          <cell r="H3448" t="str">
            <v>LUVA DE REDUÇÃO, EM FERRO GALVANIZADO, 4" X 3", CONEXÃO ROSQUEADA, INSTALADO EM REDE DE ALIMENTAÇÃO PARA HIDRANTE - FORNECIMENTO E INSTALAÇÃO. AF_10/2020</v>
          </cell>
          <cell r="I3448" t="str">
            <v>UN</v>
          </cell>
          <cell r="J3448" t="str">
            <v>COEFICIENTE DE REPRESENTATIVIDADE</v>
          </cell>
          <cell r="K3448">
            <v>208.39</v>
          </cell>
        </row>
        <row r="3449">
          <cell r="G3449">
            <v>101933</v>
          </cell>
          <cell r="H3449" t="str">
            <v>NIPLE, EM FERRO GALVANIZADO, 4", CONEXÃO ROSQUEADA, INSTALADO EM REDE DE ALIMENTAÇÃO PARA HIDRANTE - FORNECIMENTO E INSTALAÇÃO. AF_10/2020</v>
          </cell>
          <cell r="I3449" t="str">
            <v>UN</v>
          </cell>
          <cell r="J3449" t="str">
            <v>COEFICIENTE DE REPRESENTATIVIDADE</v>
          </cell>
          <cell r="K3449">
            <v>170.34</v>
          </cell>
        </row>
        <row r="3450">
          <cell r="G3450">
            <v>101934</v>
          </cell>
          <cell r="H3450" t="str">
            <v>JOELHO 90°, EM FERRO GALVANIZADO, 4", CONEXÃO ROSQUEADA, INSTALADO EM REDE DE ALIMENTAÇÃO PARA HIDRANTE - FORNECIMENTO E INSTALAÇÃO. AF_10/2020</v>
          </cell>
          <cell r="I3450" t="str">
            <v>UN</v>
          </cell>
          <cell r="J3450" t="str">
            <v>COEFICIENTE DE REPRESENTATIVIDADE</v>
          </cell>
          <cell r="K3450">
            <v>286.39</v>
          </cell>
        </row>
        <row r="3451">
          <cell r="G3451">
            <v>101935</v>
          </cell>
          <cell r="H3451" t="str">
            <v>TÊ, EM FERRO GALVANIZADO, 4", CONEXÃO ROSQUEADA, INSTALADO EM REDE DE ALIMENTAÇÃO PARA HIDRANTE - FORNECIMENTO E INSTALAÇÃO. AF_10/2020</v>
          </cell>
          <cell r="I3451" t="str">
            <v>UN</v>
          </cell>
          <cell r="J3451" t="str">
            <v>COEFICIENTE DE REPRESENTATIVIDADE</v>
          </cell>
          <cell r="K3451">
            <v>368.66</v>
          </cell>
        </row>
        <row r="3452">
          <cell r="G3452">
            <v>89358</v>
          </cell>
          <cell r="H3452" t="str">
            <v>JOELHO 90 GRAUS, PVC, SOLDÁVEL, DN 20MM, INSTALADO EM RAMAL OU SUB-RAMAL DE ÁGUA - FORNECIMENTO E INSTALAÇÃO. AF_12/2014</v>
          </cell>
          <cell r="I3452" t="str">
            <v>UN</v>
          </cell>
          <cell r="J3452" t="str">
            <v>COEFICIENTE DE REPRESENTATIVIDADE</v>
          </cell>
          <cell r="K3452">
            <v>5.8</v>
          </cell>
        </row>
        <row r="3453">
          <cell r="G3453">
            <v>89359</v>
          </cell>
          <cell r="H3453" t="str">
            <v>JOELHO 45 GRAUS, PVC, SOLDÁVEL, DN 20MM, INSTALADO EM RAMAL OU SUB-RAMAL DE ÁGUA - FORNECIMENTO E INSTALAÇÃO. AF_12/2014</v>
          </cell>
          <cell r="I3453" t="str">
            <v>UN</v>
          </cell>
          <cell r="J3453" t="str">
            <v>COEFICIENTE DE REPRESENTATIVIDADE</v>
          </cell>
          <cell r="K3453">
            <v>6.26</v>
          </cell>
        </row>
        <row r="3454">
          <cell r="G3454">
            <v>89360</v>
          </cell>
          <cell r="H3454" t="str">
            <v>CURVA 90 GRAUS, PVC, SOLDÁVEL, DN 20MM, INSTALADO EM RAMAL OU SUB-RAMAL DE ÁGUA - FORNECIMENTO E INSTALAÇÃO. AF_12/2014</v>
          </cell>
          <cell r="I3454" t="str">
            <v>UN</v>
          </cell>
          <cell r="J3454" t="str">
            <v>COEFICIENTE DE REPRESENTATIVIDADE</v>
          </cell>
          <cell r="K3454">
            <v>8.2100000000000009</v>
          </cell>
        </row>
        <row r="3455">
          <cell r="G3455">
            <v>89361</v>
          </cell>
          <cell r="H3455" t="str">
            <v>CURVA 45 GRAUS, PVC, SOLDÁVEL, DN 20MM, INSTALADO EM RAMAL OU SUB-RAMAL DE ÁGUA - FORNECIMENTO E INSTALAÇÃO. AF_12/2014</v>
          </cell>
          <cell r="I3455" t="str">
            <v>UN</v>
          </cell>
          <cell r="J3455" t="str">
            <v>COEFICIENTE DE REPRESENTATIVIDADE</v>
          </cell>
          <cell r="K3455">
            <v>7.45</v>
          </cell>
        </row>
        <row r="3456">
          <cell r="G3456">
            <v>89362</v>
          </cell>
          <cell r="H3456" t="str">
            <v>JOELHO 90 GRAUS, PVC, SOLDÁVEL, DN 25MM, INSTALADO EM RAMAL OU SUB-RAMAL DE ÁGUA - FORNECIMENTO E INSTALAÇÃO. AF_12/2014</v>
          </cell>
          <cell r="I3456" t="str">
            <v>UN</v>
          </cell>
          <cell r="J3456" t="str">
            <v>COEFICIENTE DE REPRESENTATIVIDADE</v>
          </cell>
          <cell r="K3456">
            <v>6.94</v>
          </cell>
        </row>
        <row r="3457">
          <cell r="G3457">
            <v>89363</v>
          </cell>
          <cell r="H3457" t="str">
            <v>JOELHO 45 GRAUS, PVC, SOLDÁVEL, DN 25MM, INSTALADO EM RAMAL OU SUB-RAMAL DE ÁGUA - FORNECIMENTO E INSTALAÇÃO. AF_12/2014</v>
          </cell>
          <cell r="I3457" t="str">
            <v>UN</v>
          </cell>
          <cell r="J3457" t="str">
            <v>COEFICIENTE DE REPRESENTATIVIDADE</v>
          </cell>
          <cell r="K3457">
            <v>7.94</v>
          </cell>
        </row>
        <row r="3458">
          <cell r="G3458">
            <v>89364</v>
          </cell>
          <cell r="H3458" t="str">
            <v>CURVA 90 GRAUS, PVC, SOLDÁVEL, DN 25MM, INSTALADO EM RAMAL OU SUB-RAMAL DE ÁGUA - FORNECIMENTO E INSTALAÇÃO. AF_12/2014</v>
          </cell>
          <cell r="I3458" t="str">
            <v>UN</v>
          </cell>
          <cell r="J3458" t="str">
            <v>COEFICIENTE DE REPRESENTATIVIDADE</v>
          </cell>
          <cell r="K3458">
            <v>9.99</v>
          </cell>
        </row>
        <row r="3459">
          <cell r="G3459">
            <v>89365</v>
          </cell>
          <cell r="H3459" t="str">
            <v>CURVA 45 GRAUS, PVC, SOLDÁVEL, DN 25MM, INSTALADO EM RAMAL OU SUB-RAMAL DE ÁGUA - FORNECIMENTO E INSTALAÇÃO. AF_12/2014</v>
          </cell>
          <cell r="I3459" t="str">
            <v>UN</v>
          </cell>
          <cell r="J3459" t="str">
            <v>COEFICIENTE DE REPRESENTATIVIDADE</v>
          </cell>
          <cell r="K3459">
            <v>9.07</v>
          </cell>
        </row>
        <row r="3460">
          <cell r="G3460">
            <v>89366</v>
          </cell>
          <cell r="H3460" t="str">
            <v>JOELHO 90 GRAUS COM BUCHA DE LATÃO, PVC, SOLDÁVEL, DN 25MM, X 3/4 INSTALADO EM RAMAL OU SUB-RAMAL DE ÁGUA - FORNECIMENTO E INSTALAÇÃO. AF_12/2014</v>
          </cell>
          <cell r="I3460" t="str">
            <v>UN</v>
          </cell>
          <cell r="J3460" t="str">
            <v>COEFICIENTE DE REPRESENTATIVIDADE</v>
          </cell>
          <cell r="K3460">
            <v>15.42</v>
          </cell>
        </row>
        <row r="3461">
          <cell r="G3461">
            <v>89367</v>
          </cell>
          <cell r="H3461" t="str">
            <v>JOELHO 90 GRAUS, PVC, SOLDÁVEL, DN 32MM, INSTALADO EM RAMAL OU SUB-RAMAL DE ÁGUA - FORNECIMENTO E INSTALAÇÃO. AF_12/2014</v>
          </cell>
          <cell r="I3461" t="str">
            <v>UN</v>
          </cell>
          <cell r="J3461" t="str">
            <v>COEFICIENTE DE REPRESENTATIVIDADE</v>
          </cell>
          <cell r="K3461">
            <v>10.119999999999999</v>
          </cell>
        </row>
        <row r="3462">
          <cell r="G3462">
            <v>89368</v>
          </cell>
          <cell r="H3462" t="str">
            <v>JOELHO 45 GRAUS, PVC, SOLDÁVEL, DN 32MM, INSTALADO EM RAMAL OU SUB-RAMAL DE ÁGUA - FORNECIMENTO E INSTALAÇÃO. AF_12/2014</v>
          </cell>
          <cell r="I3462" t="str">
            <v>UN</v>
          </cell>
          <cell r="J3462" t="str">
            <v>COEFICIENTE DE REPRESENTATIVIDADE</v>
          </cell>
          <cell r="K3462">
            <v>12.91</v>
          </cell>
        </row>
        <row r="3463">
          <cell r="G3463">
            <v>89369</v>
          </cell>
          <cell r="H3463" t="str">
            <v>CURVA 90 GRAUS, PVC, SOLDÁVEL, DN 32MM, INSTALADO EM RAMAL OU SUB-RAMAL DE ÁGUA - FORNECIMENTO E INSTALAÇÃO. AF_12/2014</v>
          </cell>
          <cell r="I3463" t="str">
            <v>UN</v>
          </cell>
          <cell r="J3463" t="str">
            <v>COEFICIENTE DE REPRESENTATIVIDADE</v>
          </cell>
          <cell r="K3463">
            <v>16.37</v>
          </cell>
        </row>
        <row r="3464">
          <cell r="G3464">
            <v>89370</v>
          </cell>
          <cell r="H3464" t="str">
            <v>CURVA 45 GRAUS, PVC, SOLDÁVEL, DN 32MM, INSTALADO EM RAMAL OU SUB-RAMAL DE ÁGUA - FORNECIMENTO E INSTALAÇÃO. AF_12/2014</v>
          </cell>
          <cell r="I3464" t="str">
            <v>UN</v>
          </cell>
          <cell r="J3464" t="str">
            <v>COEFICIENTE DE REPRESENTATIVIDADE</v>
          </cell>
          <cell r="K3464">
            <v>12.33</v>
          </cell>
        </row>
        <row r="3465">
          <cell r="G3465">
            <v>89371</v>
          </cell>
          <cell r="H3465" t="str">
            <v>LUVA, PVC, SOLDÁVEL, DN 20MM, INSTALADO EM RAMAL OU SUB-RAMAL DE ÁGUA - FORNECIMENTO E INSTALAÇÃO. AF_12/2014</v>
          </cell>
          <cell r="I3465" t="str">
            <v>UN</v>
          </cell>
          <cell r="J3465" t="str">
            <v>COEFICIENTE DE REPRESENTATIVIDADE</v>
          </cell>
          <cell r="K3465">
            <v>4.4800000000000004</v>
          </cell>
        </row>
        <row r="3466">
          <cell r="G3466">
            <v>89372</v>
          </cell>
          <cell r="H3466" t="str">
            <v>LUVA DE CORRER, PVC, SOLDÁVEL, DN 20MM, INSTALADO EM RAMAL OU SUB-RAMAL DE ÁGUA - FORNECIMENTO E INSTALAÇÃO. AF_12/2014</v>
          </cell>
          <cell r="I3466" t="str">
            <v>UN</v>
          </cell>
          <cell r="J3466" t="str">
            <v>COEFICIENTE DE REPRESENTATIVIDADE</v>
          </cell>
          <cell r="K3466">
            <v>13.68</v>
          </cell>
        </row>
        <row r="3467">
          <cell r="G3467">
            <v>89373</v>
          </cell>
          <cell r="H3467" t="str">
            <v>LUVA DE REDUÇÃO, PVC, SOLDÁVEL, DN 25MM X 20MM, INSTALADO EM RAMAL OU SUB-RAMAL DE ÁGUA - FORNECIMENTO E INSTALAÇÃO. AF_12/2014</v>
          </cell>
          <cell r="I3467" t="str">
            <v>UN</v>
          </cell>
          <cell r="J3467" t="str">
            <v>COEFICIENTE DE REPRESENTATIVIDADE</v>
          </cell>
          <cell r="K3467">
            <v>5.32</v>
          </cell>
        </row>
        <row r="3468">
          <cell r="G3468">
            <v>89374</v>
          </cell>
          <cell r="H3468" t="str">
            <v>LUVA COM BUCHA DE LATÃO, PVC, SOLDÁVEL, DN 20MM X 1/2, INSTALADO EM RAMAL OU SUB-RAMAL DE ÁGUA - FORNECIMENTO E INSTALAÇÃO. AF_12/2014</v>
          </cell>
          <cell r="I3468" t="str">
            <v>UN</v>
          </cell>
          <cell r="J3468" t="str">
            <v>COEFICIENTE DE REPRESENTATIVIDADE</v>
          </cell>
          <cell r="K3468">
            <v>10.31</v>
          </cell>
        </row>
        <row r="3469">
          <cell r="G3469">
            <v>89375</v>
          </cell>
          <cell r="H3469" t="str">
            <v>UNIÃO, PVC, SOLDÁVEL, DN 20MM, INSTALADO EM RAMAL OU SUB-RAMAL DE ÁGUA - FORNECIMENTO E INSTALAÇÃO. AF_12/2014</v>
          </cell>
          <cell r="I3469" t="str">
            <v>UN</v>
          </cell>
          <cell r="J3469" t="str">
            <v>COEFICIENTE DE REPRESENTATIVIDADE</v>
          </cell>
          <cell r="K3469">
            <v>13.32</v>
          </cell>
        </row>
        <row r="3470">
          <cell r="G3470">
            <v>89376</v>
          </cell>
          <cell r="H3470" t="str">
            <v>ADAPTADOR CURTO COM BOLSA E ROSCA PARA REGISTRO, PVC, SOLDÁVEL, DN 20MM X 1/2, INSTALADO EM RAMAL OU SUB-RAMAL DE ÁGUA - FORNECIMENTO E INSTALAÇÃO. AF_12/2014</v>
          </cell>
          <cell r="I3470" t="str">
            <v>UN</v>
          </cell>
          <cell r="J3470" t="str">
            <v>COEFICIENTE DE REPRESENTATIVIDADE</v>
          </cell>
          <cell r="K3470">
            <v>4.58</v>
          </cell>
        </row>
        <row r="3471">
          <cell r="G3471">
            <v>89377</v>
          </cell>
          <cell r="H3471" t="str">
            <v>CURVA DE TRANSPOSIÇÃO, PVC, SOLDÁVEL, DN 20MM, INSTALADO EM RAMAL OU SUB-RAMAL DE ÁGUA - FORNECIMENTO E INSTALAÇÃO. AF_12/2014</v>
          </cell>
          <cell r="I3471" t="str">
            <v>UN</v>
          </cell>
          <cell r="J3471" t="str">
            <v>COEFICIENTE DE REPRESENTATIVIDADE</v>
          </cell>
          <cell r="K3471">
            <v>9.02</v>
          </cell>
        </row>
        <row r="3472">
          <cell r="G3472">
            <v>89378</v>
          </cell>
          <cell r="H3472" t="str">
            <v>LUVA, PVC, SOLDÁVEL, DN 25MM, INSTALADO EM RAMAL OU SUB-RAMAL DE ÁGUA - FORNECIMENTO E INSTALAÇÃO. AF_12/2014</v>
          </cell>
          <cell r="I3472" t="str">
            <v>UN</v>
          </cell>
          <cell r="J3472" t="str">
            <v>COEFICIENTE DE REPRESENTATIVIDADE</v>
          </cell>
          <cell r="K3472">
            <v>5.32</v>
          </cell>
        </row>
        <row r="3473">
          <cell r="G3473">
            <v>89379</v>
          </cell>
          <cell r="H3473" t="str">
            <v>LUVA DE CORRER, PVC, SOLDÁVEL, DN 25MM, INSTALADO EM RAMAL OU SUB-RAMAL DE ÁGUA - FORNECIMENTO E INSTALAÇÃO. AF_12/2014</v>
          </cell>
          <cell r="I3473" t="str">
            <v>UN</v>
          </cell>
          <cell r="J3473" t="str">
            <v>COEFICIENTE DE REPRESENTATIVIDADE</v>
          </cell>
          <cell r="K3473">
            <v>17.579999999999998</v>
          </cell>
        </row>
        <row r="3474">
          <cell r="G3474">
            <v>89380</v>
          </cell>
          <cell r="H3474" t="str">
            <v>LUVA DE REDUÇÃO, PVC, SOLDÁVEL, DN 32MM X 25MM, INSTALADO EM RAMAL OU SUB-RAMAL DE ÁGUA - FORNECIMENTO E INSTALAÇÃO. AF_12/2014</v>
          </cell>
          <cell r="I3474" t="str">
            <v>UN</v>
          </cell>
          <cell r="J3474" t="str">
            <v>COEFICIENTE DE REPRESENTATIVIDADE</v>
          </cell>
          <cell r="K3474">
            <v>9.09</v>
          </cell>
        </row>
        <row r="3475">
          <cell r="G3475">
            <v>89381</v>
          </cell>
          <cell r="H3475" t="str">
            <v>LUVA COM BUCHA DE LATÃO, PVC, SOLDÁVEL, DN 25MM X 3/4, INSTALADO EM RAMAL OU SUB-RAMAL DE ÁGUA - FORNECIMENTO E INSTALAÇÃO. AF_12/2014</v>
          </cell>
          <cell r="I3475" t="str">
            <v>UN</v>
          </cell>
          <cell r="J3475" t="str">
            <v>COEFICIENTE DE REPRESENTATIVIDADE</v>
          </cell>
          <cell r="K3475">
            <v>13.08</v>
          </cell>
        </row>
        <row r="3476">
          <cell r="G3476">
            <v>89382</v>
          </cell>
          <cell r="H3476" t="str">
            <v>UNIÃO, PVC, SOLDÁVEL, DN 25MM, INSTALADO EM RAMAL OU SUB-RAMAL DE ÁGUA - FORNECIMENTO E INSTALAÇÃO. AF_12/2014</v>
          </cell>
          <cell r="I3476" t="str">
            <v>UN</v>
          </cell>
          <cell r="J3476" t="str">
            <v>COEFICIENTE DE REPRESENTATIVIDADE</v>
          </cell>
          <cell r="K3476">
            <v>15.88</v>
          </cell>
        </row>
        <row r="3477">
          <cell r="G3477">
            <v>89383</v>
          </cell>
          <cell r="H3477" t="str">
            <v>ADAPTADOR CURTO COM BOLSA E ROSCA PARA REGISTRO, PVC, SOLDÁVEL, DN 25MM X 3/4, INSTALADO EM RAMAL OU SUB-RAMAL DE ÁGUA - FORNECIMENTO E INSTALAÇÃO. AF_12/2014</v>
          </cell>
          <cell r="I3477" t="str">
            <v>UN</v>
          </cell>
          <cell r="J3477" t="str">
            <v>COEFICIENTE DE REPRESENTATIVIDADE</v>
          </cell>
          <cell r="K3477">
            <v>5.44</v>
          </cell>
        </row>
        <row r="3478">
          <cell r="G3478">
            <v>89384</v>
          </cell>
          <cell r="H3478" t="str">
            <v>CURVA DE TRANSPOSIÇÃO, PVC, SOLDÁVEL, DN 25MM, INSTALADO EM RAMAL OU SUB-RAMAL DE ÁGUA   FORNECIMENTO E INSTALAÇÃO. AF_12/2014</v>
          </cell>
          <cell r="I3478" t="str">
            <v>UN</v>
          </cell>
          <cell r="J3478" t="str">
            <v>COEFICIENTE DE REPRESENTATIVIDADE</v>
          </cell>
          <cell r="K3478">
            <v>13.28</v>
          </cell>
        </row>
        <row r="3479">
          <cell r="G3479">
            <v>89385</v>
          </cell>
          <cell r="H3479" t="str">
            <v>LUVA SOLDÁVEL E COM ROSCA, PVC, SOLDÁVEL, DN 25MM X 3/4, INSTALADO EM RAMAL OU SUB-RAMAL DE ÁGUA - FORNECIMENTO E INSTALAÇÃO. AF_12/2014</v>
          </cell>
          <cell r="I3479" t="str">
            <v>UN</v>
          </cell>
          <cell r="J3479" t="str">
            <v>COEFICIENTE DE REPRESENTATIVIDADE</v>
          </cell>
          <cell r="K3479">
            <v>6.42</v>
          </cell>
        </row>
        <row r="3480">
          <cell r="G3480">
            <v>89386</v>
          </cell>
          <cell r="H3480" t="str">
            <v>LUVA, PVC, SOLDÁVEL, DN 32MM, INSTALADO EM RAMAL OU SUB-RAMAL DE ÁGUA - FORNECIMENTO E INSTALAÇÃO. AF_12/2014</v>
          </cell>
          <cell r="I3480" t="str">
            <v>UN</v>
          </cell>
          <cell r="J3480" t="str">
            <v>COEFICIENTE DE REPRESENTATIVIDADE</v>
          </cell>
          <cell r="K3480">
            <v>7.75</v>
          </cell>
        </row>
        <row r="3481">
          <cell r="G3481">
            <v>89387</v>
          </cell>
          <cell r="H3481" t="str">
            <v>LUVA DE CORRER, PVC, SOLDÁVEL, DN 32MM, INSTALADO EM RAMAL OU SUB-RAMAL DE ÁGUA   FORNECIMENTO E INSTALAÇÃO. AF_12/2014</v>
          </cell>
          <cell r="I3481" t="str">
            <v>UN</v>
          </cell>
          <cell r="J3481" t="str">
            <v>COEFICIENTE DE REPRESENTATIVIDADE</v>
          </cell>
          <cell r="K3481">
            <v>37.020000000000003</v>
          </cell>
        </row>
        <row r="3482">
          <cell r="G3482">
            <v>89388</v>
          </cell>
          <cell r="H3482" t="str">
            <v>LUVA DE REDUÇÃO, PVC, SOLDÁVEL, DN 40MM X 32MM, INSTALADO EM RAMAL OU SUB-RAMAL DE ÁGUA - FORNECIMENTO E INSTALAÇÃO. AF_12/2014</v>
          </cell>
          <cell r="I3482" t="str">
            <v>UN</v>
          </cell>
          <cell r="J3482" t="str">
            <v>COEFICIENTE DE REPRESENTATIVIDADE</v>
          </cell>
          <cell r="K3482">
            <v>11.06</v>
          </cell>
        </row>
        <row r="3483">
          <cell r="G3483">
            <v>89389</v>
          </cell>
          <cell r="H3483" t="str">
            <v>LUVA SOLDÁVEL E COM ROSCA, PVC, SOLDÁVEL, DN 32MM X 1, INSTALADO EM RAMAL OU SUB-RAMAL DE ÁGUA - FORNECIMENTO E INSTALAÇÃO. AF_12/2014</v>
          </cell>
          <cell r="I3483" t="str">
            <v>UN</v>
          </cell>
          <cell r="J3483" t="str">
            <v>COEFICIENTE DE REPRESENTATIVIDADE</v>
          </cell>
          <cell r="K3483">
            <v>12.19</v>
          </cell>
        </row>
        <row r="3484">
          <cell r="G3484">
            <v>89390</v>
          </cell>
          <cell r="H3484" t="str">
            <v>UNIÃO, PVC, SOLDÁVEL, DN 32MM, INSTALADO EM RAMAL OU SUB-RAMAL DE ÁGUA - FORNECIMENTO E INSTALAÇÃO. AF_12/2014</v>
          </cell>
          <cell r="I3484" t="str">
            <v>UN</v>
          </cell>
          <cell r="J3484" t="str">
            <v>COEFICIENTE DE REPRESENTATIVIDADE</v>
          </cell>
          <cell r="K3484">
            <v>24.26</v>
          </cell>
        </row>
        <row r="3485">
          <cell r="G3485">
            <v>89391</v>
          </cell>
          <cell r="H3485" t="str">
            <v>ADAPTADOR CURTO COM BOLSA E ROSCA PARA REGISTRO, PVC, SOLDÁVEL, DN 32MM X 1, INSTALADO EM RAMAL OU SUB-RAMAL DE ÁGUA - FORNECIMENTO E INSTALAÇÃO. AF_12/2014</v>
          </cell>
          <cell r="I3485" t="str">
            <v>UN</v>
          </cell>
          <cell r="J3485" t="str">
            <v>COEFICIENTE DE REPRESENTATIVIDADE</v>
          </cell>
          <cell r="K3485">
            <v>7.62</v>
          </cell>
        </row>
        <row r="3486">
          <cell r="G3486">
            <v>89392</v>
          </cell>
          <cell r="H3486" t="str">
            <v>CURVA DE TRANSPOSIÇÃO, PVC, SOLDÁVEL, DN 32MM, INSTALADO EM RAMAL OU SUB-RAMAL DE ÁGUA   FORNECIMENTO E INSTALAÇÃO. AF_12/2014</v>
          </cell>
          <cell r="I3486" t="str">
            <v>UN</v>
          </cell>
          <cell r="J3486" t="str">
            <v>COEFICIENTE DE REPRESENTATIVIDADE</v>
          </cell>
          <cell r="K3486">
            <v>29.29</v>
          </cell>
        </row>
        <row r="3487">
          <cell r="G3487">
            <v>89393</v>
          </cell>
          <cell r="H3487" t="str">
            <v>TE, PVC, SOLDÁVEL, DN 20MM, INSTALADO EM RAMAL OU SUB-RAMAL DE ÁGUA - FORNECIMENTO E INSTALAÇÃO. AF_12/2014</v>
          </cell>
          <cell r="I3487" t="str">
            <v>UN</v>
          </cell>
          <cell r="J3487" t="str">
            <v>COEFICIENTE DE REPRESENTATIVIDADE</v>
          </cell>
          <cell r="K3487">
            <v>8.18</v>
          </cell>
        </row>
        <row r="3488">
          <cell r="G3488">
            <v>89394</v>
          </cell>
          <cell r="H3488" t="str">
            <v>TÊ COM BUCHA DE LATÃO NA BOLSA CENTRAL, PVC, SOLDÁVEL, DN 20MM X 1/2, INSTALADO EM RAMAL OU SUB-RAMAL DE ÁGUA - FORNECIMENTO E INSTALAÇÃO. AF_12/2014</v>
          </cell>
          <cell r="I3488" t="str">
            <v>UN</v>
          </cell>
          <cell r="J3488" t="str">
            <v>COEFICIENTE DE REPRESENTATIVIDADE</v>
          </cell>
          <cell r="K3488">
            <v>19.66</v>
          </cell>
        </row>
        <row r="3489">
          <cell r="G3489">
            <v>89395</v>
          </cell>
          <cell r="H3489" t="str">
            <v>TE, PVC, SOLDÁVEL, DN 25MM, INSTALADO EM RAMAL OU SUB-RAMAL DE ÁGUA - FORNECIMENTO E INSTALAÇÃO. AF_12/2014</v>
          </cell>
          <cell r="I3489" t="str">
            <v>UN</v>
          </cell>
          <cell r="J3489" t="str">
            <v>COEFICIENTE DE REPRESENTATIVIDADE</v>
          </cell>
          <cell r="K3489">
            <v>9.81</v>
          </cell>
        </row>
        <row r="3490">
          <cell r="G3490">
            <v>89396</v>
          </cell>
          <cell r="H3490" t="str">
            <v>TÊ COM BUCHA DE LATÃO NA BOLSA CENTRAL, PVC, SOLDÁVEL, DN 25MM X 1/2, INSTALADO EM RAMAL OU SUB-RAMAL DE ÁGUA - FORNECIMENTO E INSTALAÇÃO. AF_12/2014</v>
          </cell>
          <cell r="I3490" t="str">
            <v>UN</v>
          </cell>
          <cell r="J3490" t="str">
            <v>COEFICIENTE DE REPRESENTATIVIDADE</v>
          </cell>
          <cell r="K3490">
            <v>19.64</v>
          </cell>
        </row>
        <row r="3491">
          <cell r="G3491">
            <v>89397</v>
          </cell>
          <cell r="H3491" t="str">
            <v>TÊ DE REDUÇÃO, PVC, SOLDÁVEL, DN 25MM X 20MM, INSTALADO EM RAMAL OU SUB-RAMAL DE ÁGUA - FORNECIMENTO E INSTALAÇÃO. AF_12/2014</v>
          </cell>
          <cell r="I3491" t="str">
            <v>UN</v>
          </cell>
          <cell r="J3491" t="str">
            <v>COEFICIENTE DE REPRESENTATIVIDADE</v>
          </cell>
          <cell r="K3491">
            <v>12.44</v>
          </cell>
        </row>
        <row r="3492">
          <cell r="G3492">
            <v>89398</v>
          </cell>
          <cell r="H3492" t="str">
            <v>TE, PVC, SOLDÁVEL, DN 32MM, INSTALADO EM RAMAL OU SUB-RAMAL DE ÁGUA - FORNECIMENTO E INSTALAÇÃO. AF_12/2014</v>
          </cell>
          <cell r="I3492" t="str">
            <v>UN</v>
          </cell>
          <cell r="J3492" t="str">
            <v>COEFICIENTE DE REPRESENTATIVIDADE</v>
          </cell>
          <cell r="K3492">
            <v>15.32</v>
          </cell>
        </row>
        <row r="3493">
          <cell r="G3493">
            <v>89399</v>
          </cell>
          <cell r="H3493" t="str">
            <v>TÊ COM BUCHA DE LATÃO NA BOLSA CENTRAL, PVC, SOLDÁVEL, DN 32MM X 3/4, INSTALADO EM RAMAL OU SUB-RAMAL DE ÁGUA - FORNECIMENTO E INSTALAÇÃO. AF_12/2014</v>
          </cell>
          <cell r="I3493" t="str">
            <v>UN</v>
          </cell>
          <cell r="J3493" t="str">
            <v>COEFICIENTE DE REPRESENTATIVIDADE</v>
          </cell>
          <cell r="K3493">
            <v>32</v>
          </cell>
        </row>
        <row r="3494">
          <cell r="G3494">
            <v>89400</v>
          </cell>
          <cell r="H3494" t="str">
            <v>TÊ DE REDUÇÃO, PVC, SOLDÁVEL, DN 32MM X 25MM, INSTALADO EM RAMAL OU SUB-RAMAL DE ÁGUA - FORNECIMENTO E INSTALAÇÃO. AF_12/2014</v>
          </cell>
          <cell r="I3494" t="str">
            <v>UN</v>
          </cell>
          <cell r="J3494" t="str">
            <v>COEFICIENTE DE REPRESENTATIVIDADE</v>
          </cell>
          <cell r="K3494">
            <v>17.920000000000002</v>
          </cell>
        </row>
        <row r="3495">
          <cell r="G3495">
            <v>89404</v>
          </cell>
          <cell r="H3495" t="str">
            <v>JOELHO 90 GRAUS, PVC, SOLDÁVEL, DN 20MM, INSTALADO EM RAMAL DE DISTRIBUIÇÃO DE ÁGUA - FORNECIMENTO E INSTALAÇÃO. AF_12/2014</v>
          </cell>
          <cell r="I3495" t="str">
            <v>UN</v>
          </cell>
          <cell r="J3495" t="str">
            <v>COEFICIENTE DE REPRESENTATIVIDADE</v>
          </cell>
          <cell r="K3495">
            <v>4.01</v>
          </cell>
        </row>
        <row r="3496">
          <cell r="G3496">
            <v>89405</v>
          </cell>
          <cell r="H3496" t="str">
            <v>JOELHO 45 GRAUS, PVC, SOLDÁVEL, DN 20MM, INSTALADO EM RAMAL DE DISTRIBUIÇÃO DE ÁGUA - FORNECIMENTO E INSTALAÇÃO. AF_12/2014</v>
          </cell>
          <cell r="I3496" t="str">
            <v>UN</v>
          </cell>
          <cell r="J3496" t="str">
            <v>COEFICIENTE DE REPRESENTATIVIDADE</v>
          </cell>
          <cell r="K3496">
            <v>4.47</v>
          </cell>
        </row>
        <row r="3497">
          <cell r="G3497">
            <v>89406</v>
          </cell>
          <cell r="H3497" t="str">
            <v>CURVA 90 GRAUS, PVC, SOLDÁVEL, DN 20MM, INSTALADO EM RAMAL DE DISTRIBUIÇÃO DE ÁGUA - FORNECIMENTO E INSTALAÇÃO. AF_12/2014</v>
          </cell>
          <cell r="I3497" t="str">
            <v>UN</v>
          </cell>
          <cell r="J3497" t="str">
            <v>COEFICIENTE DE REPRESENTATIVIDADE</v>
          </cell>
          <cell r="K3497">
            <v>6.42</v>
          </cell>
        </row>
        <row r="3498">
          <cell r="G3498">
            <v>89407</v>
          </cell>
          <cell r="H3498" t="str">
            <v>CURVA 45 GRAUS, PVC, SOLDÁVEL, DN 20MM, INSTALADO EM RAMAL DE DISTRIBUIÇÃO DE ÁGUA - FORNECIMENTO E INSTALAÇÃO. AF_12/2014</v>
          </cell>
          <cell r="I3498" t="str">
            <v>UN</v>
          </cell>
          <cell r="J3498" t="str">
            <v>COEFICIENTE DE REPRESENTATIVIDADE</v>
          </cell>
          <cell r="K3498">
            <v>5.66</v>
          </cell>
        </row>
        <row r="3499">
          <cell r="G3499">
            <v>89408</v>
          </cell>
          <cell r="H3499" t="str">
            <v>JOELHO 90 GRAUS, PVC, SOLDÁVEL, DN 25MM, INSTALADO EM RAMAL DE DISTRIBUIÇÃO DE ÁGUA - FORNECIMENTO E INSTALAÇÃO. AF_12/2014</v>
          </cell>
          <cell r="I3499" t="str">
            <v>UN</v>
          </cell>
          <cell r="J3499" t="str">
            <v>COEFICIENTE DE REPRESENTATIVIDADE</v>
          </cell>
          <cell r="K3499">
            <v>4.88</v>
          </cell>
        </row>
        <row r="3500">
          <cell r="G3500">
            <v>89409</v>
          </cell>
          <cell r="H3500" t="str">
            <v>JOELHO 45 GRAUS, PVC, SOLDÁVEL, DN 25MM, INSTALADO EM RAMAL DE DISTRIBUIÇÃO DE ÁGUA - FORNECIMENTO E INSTALAÇÃO. AF_12/2014</v>
          </cell>
          <cell r="I3500" t="str">
            <v>UN</v>
          </cell>
          <cell r="J3500" t="str">
            <v>COEFICIENTE DE REPRESENTATIVIDADE</v>
          </cell>
          <cell r="K3500">
            <v>5.88</v>
          </cell>
        </row>
        <row r="3501">
          <cell r="G3501">
            <v>89410</v>
          </cell>
          <cell r="H3501" t="str">
            <v>CURVA 90 GRAUS, PVC, SOLDÁVEL, DN 25MM, INSTALADO EM RAMAL DE DISTRIBUIÇÃO DE ÁGUA - FORNECIMENTO E INSTALAÇÃO. AF_12/2014</v>
          </cell>
          <cell r="I3501" t="str">
            <v>UN</v>
          </cell>
          <cell r="J3501" t="str">
            <v>COEFICIENTE DE REPRESENTATIVIDADE</v>
          </cell>
          <cell r="K3501">
            <v>7.93</v>
          </cell>
        </row>
        <row r="3502">
          <cell r="G3502">
            <v>89411</v>
          </cell>
          <cell r="H3502" t="str">
            <v>CURVA 45 GRAUS, PVC, SOLDÁVEL, DN 25MM, INSTALADO EM RAMAL DE DISTRIBUIÇÃO DE ÁGUA - FORNECIMENTO E INSTALAÇÃO. AF_12/2014</v>
          </cell>
          <cell r="I3502" t="str">
            <v>UN</v>
          </cell>
          <cell r="J3502" t="str">
            <v>COEFICIENTE DE REPRESENTATIVIDADE</v>
          </cell>
          <cell r="K3502">
            <v>7.01</v>
          </cell>
        </row>
        <row r="3503">
          <cell r="G3503">
            <v>89412</v>
          </cell>
          <cell r="H3503" t="str">
            <v>JOELHO 90 GRAUS, PVC, SOLDÁVEL, DN 25MM, X 3/4 INSTALADO EM RAMAL DE DISTRIBUIÇÃO DE ÁGUA - FORNECIMENTO E INSTALAÇÃO. AF_12/2014</v>
          </cell>
          <cell r="I3503" t="str">
            <v>UN</v>
          </cell>
          <cell r="J3503" t="str">
            <v>COEFICIENTE DE REPRESENTATIVIDADE</v>
          </cell>
          <cell r="K3503">
            <v>8.26</v>
          </cell>
        </row>
        <row r="3504">
          <cell r="G3504">
            <v>89413</v>
          </cell>
          <cell r="H3504" t="str">
            <v>JOELHO 90 GRAUS, PVC, SOLDÁVEL, DN 32MM, INSTALADO EM RAMAL DE DISTRIBUIÇÃO DE ÁGUA - FORNECIMENTO E INSTALAÇÃO. AF_12/2014</v>
          </cell>
          <cell r="I3504" t="str">
            <v>UN</v>
          </cell>
          <cell r="J3504" t="str">
            <v>COEFICIENTE DE REPRESENTATIVIDADE</v>
          </cell>
          <cell r="K3504">
            <v>7.64</v>
          </cell>
        </row>
        <row r="3505">
          <cell r="G3505">
            <v>89414</v>
          </cell>
          <cell r="H3505" t="str">
            <v>JOELHO 45 GRAUS, PVC, SOLDÁVEL, DN 32MM, INSTALADO EM RAMAL DE DISTRIBUIÇÃO DE ÁGUA - FORNECIMENTO E INSTALAÇÃO. AF_12/2014</v>
          </cell>
          <cell r="I3505" t="str">
            <v>UN</v>
          </cell>
          <cell r="J3505" t="str">
            <v>COEFICIENTE DE REPRESENTATIVIDADE</v>
          </cell>
          <cell r="K3505">
            <v>10.43</v>
          </cell>
        </row>
        <row r="3506">
          <cell r="G3506">
            <v>89415</v>
          </cell>
          <cell r="H3506" t="str">
            <v>CURVA 90 GRAUS, PVC, SOLDÁVEL, DN 32MM, INSTALADO EM RAMAL DE DISTRIBUIÇÃO DE ÁGUA - FORNECIMENTO E INSTALAÇÃO. AF_12/2014</v>
          </cell>
          <cell r="I3506" t="str">
            <v>UN</v>
          </cell>
          <cell r="J3506" t="str">
            <v>COEFICIENTE DE REPRESENTATIVIDADE</v>
          </cell>
          <cell r="K3506">
            <v>13.89</v>
          </cell>
        </row>
        <row r="3507">
          <cell r="G3507">
            <v>89416</v>
          </cell>
          <cell r="H3507" t="str">
            <v>CURVA 45 GRAUS, PVC, SOLDÁVEL, DN 32MM, INSTALADO EM RAMAL DE DISTRIBUIÇÃO DE ÁGUA - FORNECIMENTO E INSTALAÇÃO. AF_12/2014</v>
          </cell>
          <cell r="I3507" t="str">
            <v>UN</v>
          </cell>
          <cell r="J3507" t="str">
            <v>COEFICIENTE DE REPRESENTATIVIDADE</v>
          </cell>
          <cell r="K3507">
            <v>9.85</v>
          </cell>
        </row>
        <row r="3508">
          <cell r="G3508">
            <v>89417</v>
          </cell>
          <cell r="H3508" t="str">
            <v>LUVA, PVC, SOLDÁVEL, DN 20MM, INSTALADO EM RAMAL DE DISTRIBUIÇÃO DE ÁGUA - FORNECIMENTO E INSTALAÇÃO. AF_12/2014</v>
          </cell>
          <cell r="I3508" t="str">
            <v>UN</v>
          </cell>
          <cell r="J3508" t="str">
            <v>COEFICIENTE DE REPRESENTATIVIDADE</v>
          </cell>
          <cell r="K3508">
            <v>3.3</v>
          </cell>
        </row>
        <row r="3509">
          <cell r="G3509">
            <v>89418</v>
          </cell>
          <cell r="H3509" t="str">
            <v>LUVA DE CORRER, PVC, SOLDÁVEL, DN 20MM, INSTALADO EM RAMAL DE DISTRIBUIÇÃO DE ÁGUA - FORNECIMENTO E INSTALAÇÃO. AF_12/2014</v>
          </cell>
          <cell r="I3509" t="str">
            <v>UN</v>
          </cell>
          <cell r="J3509" t="str">
            <v>COEFICIENTE DE REPRESENTATIVIDADE</v>
          </cell>
          <cell r="K3509">
            <v>12.5</v>
          </cell>
        </row>
        <row r="3510">
          <cell r="G3510">
            <v>89419</v>
          </cell>
          <cell r="H3510" t="str">
            <v>LUVA DE REDUÇÃO, PVC, SOLDÁVEL, DN 25MM X 20MM, INSTALADO EM RAMAL DE DISTRIBUIÇÃO DE ÁGUA - FORNECIMENTO E INSTALAÇÃO. AF_12/2014</v>
          </cell>
          <cell r="I3510" t="str">
            <v>UN</v>
          </cell>
          <cell r="J3510" t="str">
            <v>COEFICIENTE DE REPRESENTATIVIDADE</v>
          </cell>
          <cell r="K3510">
            <v>4.1399999999999997</v>
          </cell>
        </row>
        <row r="3511">
          <cell r="G3511">
            <v>89420</v>
          </cell>
          <cell r="H3511" t="str">
            <v>LUVA COM BUCHA DE LATÃO, PVC, SOLDÁVEL, DN 20MM X 1/2, INSTALADO EM RAMAL DE DISTRIBUIÇÃO DE ÁGUA - FORNECIMENTO E INSTALAÇÃO. AF_12/2014</v>
          </cell>
          <cell r="I3511" t="str">
            <v>UN</v>
          </cell>
          <cell r="J3511" t="str">
            <v>COEFICIENTE DE REPRESENTATIVIDADE</v>
          </cell>
          <cell r="K3511">
            <v>9.1300000000000008</v>
          </cell>
        </row>
        <row r="3512">
          <cell r="G3512">
            <v>89421</v>
          </cell>
          <cell r="H3512" t="str">
            <v>UNIÃO, PVC, SOLDÁVEL, DN 20MM, INSTALADO EM RAMAL DE DISTRIBUIÇÃO DE ÁGUA - FORNECIMENTO E INSTALAÇÃO. AF_12/2014</v>
          </cell>
          <cell r="I3512" t="str">
            <v>UN</v>
          </cell>
          <cell r="J3512" t="str">
            <v>COEFICIENTE DE REPRESENTATIVIDADE</v>
          </cell>
          <cell r="K3512">
            <v>12.14</v>
          </cell>
        </row>
        <row r="3513">
          <cell r="G3513">
            <v>89422</v>
          </cell>
          <cell r="H3513" t="str">
            <v>ADAPTADOR CURTO COM BOLSA E ROSCA PARA REGISTRO, PVC, SOLDÁVEL, DN 20MM X 1/2, INSTALADO EM RAMAL DE DISTRIBUIÇÃO DE ÁGUA - FORNECIMENTO E INSTALAÇÃO. AF_12/2014</v>
          </cell>
          <cell r="I3513" t="str">
            <v>UN</v>
          </cell>
          <cell r="J3513" t="str">
            <v>COEFICIENTE DE REPRESENTATIVIDADE</v>
          </cell>
          <cell r="K3513">
            <v>3.4</v>
          </cell>
        </row>
        <row r="3514">
          <cell r="G3514">
            <v>89423</v>
          </cell>
          <cell r="H3514" t="str">
            <v>CURVA DE TRANSPOSIÇÃO, PVC, SOLDÁVEL, DN 20MM, INSTALADO EM RAMAL DE DISTRIBUIÇÃO DE ÁGUA   FORNECIMENTO E INSTALAÇÃO. AF_12/2014</v>
          </cell>
          <cell r="I3514" t="str">
            <v>UN</v>
          </cell>
          <cell r="J3514" t="str">
            <v>COEFICIENTE DE REPRESENTATIVIDADE</v>
          </cell>
          <cell r="K3514">
            <v>8.32</v>
          </cell>
        </row>
        <row r="3515">
          <cell r="G3515">
            <v>89424</v>
          </cell>
          <cell r="H3515" t="str">
            <v>LUVA, PVC, SOLDÁVEL, DN 25MM, INSTALADO EM RAMAL DE DISTRIBUIÇÃO DE ÁGUA - FORNECIMENTO E INSTALAÇÃO. AF_12/2014</v>
          </cell>
          <cell r="I3515" t="str">
            <v>UN</v>
          </cell>
          <cell r="J3515" t="str">
            <v>COEFICIENTE DE REPRESENTATIVIDADE</v>
          </cell>
          <cell r="K3515">
            <v>3.93</v>
          </cell>
        </row>
        <row r="3516">
          <cell r="G3516">
            <v>89425</v>
          </cell>
          <cell r="H3516" t="str">
            <v>LUVA DE CORRER, PVC, SOLDÁVEL, DN 25MM, INSTALADO EM RAMAL DE DISTRIBUIÇÃO DE ÁGUA - FORNECIMENTO E INSTALAÇÃO. AF_12/2014</v>
          </cell>
          <cell r="I3516" t="str">
            <v>UN</v>
          </cell>
          <cell r="J3516" t="str">
            <v>COEFICIENTE DE REPRESENTATIVIDADE</v>
          </cell>
          <cell r="K3516">
            <v>16.190000000000001</v>
          </cell>
        </row>
        <row r="3517">
          <cell r="G3517">
            <v>89426</v>
          </cell>
          <cell r="H3517" t="str">
            <v>LUVA DE REDUÇÃO, PVC, SOLDÁVEL, DN 32MM X 25MM, INSTALADO EM RAMAL DE DISTRIBUIÇÃO DE ÁGUA - FORNECIMENTO E INSTALAÇÃO. AF_12/2014</v>
          </cell>
          <cell r="I3517" t="str">
            <v>UN</v>
          </cell>
          <cell r="J3517" t="str">
            <v>COEFICIENTE DE REPRESENTATIVIDADE</v>
          </cell>
          <cell r="K3517">
            <v>7.7</v>
          </cell>
        </row>
        <row r="3518">
          <cell r="G3518">
            <v>89427</v>
          </cell>
          <cell r="H3518" t="str">
            <v>LUVA COM BUCHA DE LATÃO, PVC, SOLDÁVEL, DN 25MM X 3/4, INSTALADO EM RAMAL DE DISTRIBUIÇÃO DE ÁGUA - FORNECIMENTO E INSTALAÇÃO. AF_12/2014</v>
          </cell>
          <cell r="I3518" t="str">
            <v>UN</v>
          </cell>
          <cell r="J3518" t="str">
            <v>COEFICIENTE DE REPRESENTATIVIDADE</v>
          </cell>
          <cell r="K3518">
            <v>11.69</v>
          </cell>
        </row>
        <row r="3519">
          <cell r="G3519">
            <v>89428</v>
          </cell>
          <cell r="H3519" t="str">
            <v>UNIÃO, PVC, SOLDÁVEL, DN 25MM, INSTALADO EM RAMAL DE DISTRIBUIÇÃO DE ÁGUA - FORNECIMENTO E INSTALAÇÃO. AF_12/2014</v>
          </cell>
          <cell r="I3519" t="str">
            <v>UN</v>
          </cell>
          <cell r="J3519" t="str">
            <v>COEFICIENTE DE REPRESENTATIVIDADE</v>
          </cell>
          <cell r="K3519">
            <v>14.49</v>
          </cell>
        </row>
        <row r="3520">
          <cell r="G3520">
            <v>89429</v>
          </cell>
          <cell r="H3520" t="str">
            <v>ADAPTADOR CURTO COM BOLSA E ROSCA PARA REGISTRO, PVC, SOLDÁVEL, DN 25MM X 3/4, INSTALADO EM RAMAL DE DISTRIBUIÇÃO DE ÁGUA - FORNECIMENTO E INSTALAÇÃO. AF_12/2014</v>
          </cell>
          <cell r="I3520" t="str">
            <v>UN</v>
          </cell>
          <cell r="J3520" t="str">
            <v>COEFICIENTE DE REPRESENTATIVIDADE</v>
          </cell>
          <cell r="K3520">
            <v>4.05</v>
          </cell>
        </row>
        <row r="3521">
          <cell r="G3521">
            <v>89430</v>
          </cell>
          <cell r="H3521" t="str">
            <v>CURVA DE TRANSPOSIÇÃO, PVC, SOLDÁVEL, DN 25MM, INSTALADO EM RAMAL DE DISTRIBUIÇÃO DE ÁGUA   FORNECIMENTO E INSTALAÇÃO. AF_12/2014</v>
          </cell>
          <cell r="I3521" t="str">
            <v>UN</v>
          </cell>
          <cell r="J3521" t="str">
            <v>COEFICIENTE DE REPRESENTATIVIDADE</v>
          </cell>
          <cell r="K3521">
            <v>11.89</v>
          </cell>
        </row>
        <row r="3522">
          <cell r="G3522">
            <v>89431</v>
          </cell>
          <cell r="H3522" t="str">
            <v>LUVA, PVC, SOLDÁVEL, DN 32MM, INSTALADO EM RAMAL DE DISTRIBUIÇÃO DE ÁGUA - FORNECIMENTO E INSTALAÇÃO. AF_12/2014</v>
          </cell>
          <cell r="I3522" t="str">
            <v>UN</v>
          </cell>
          <cell r="J3522" t="str">
            <v>COEFICIENTE DE REPRESENTATIVIDADE</v>
          </cell>
          <cell r="K3522">
            <v>6.08</v>
          </cell>
        </row>
        <row r="3523">
          <cell r="G3523">
            <v>89432</v>
          </cell>
          <cell r="H3523" t="str">
            <v>LUVA DE CORRER, PVC, SOLDÁVEL, DN 32MM, INSTALADO EM RAMAL DE DISTRIBUIÇÃO DE ÁGUA   FORNECIMENTO E INSTALAÇÃO. AF_12/2014</v>
          </cell>
          <cell r="I3523" t="str">
            <v>UN</v>
          </cell>
          <cell r="J3523" t="str">
            <v>COEFICIENTE DE REPRESENTATIVIDADE</v>
          </cell>
          <cell r="K3523">
            <v>35.35</v>
          </cell>
        </row>
        <row r="3524">
          <cell r="G3524">
            <v>89433</v>
          </cell>
          <cell r="H3524" t="str">
            <v>LUVA DE REDUÇÃO, PVC, SOLDÁVEL, DN 40MM X 32MM, INSTALADO EM RAMAL DE DISTRIBUIÇÃO DE ÁGUA - FORNECIMENTO E INSTALAÇÃO. AF_12/2014</v>
          </cell>
          <cell r="I3524" t="str">
            <v>UN</v>
          </cell>
          <cell r="J3524" t="str">
            <v>COEFICIENTE DE REPRESENTATIVIDADE</v>
          </cell>
          <cell r="K3524">
            <v>9.39</v>
          </cell>
        </row>
        <row r="3525">
          <cell r="G3525">
            <v>89434</v>
          </cell>
          <cell r="H3525" t="str">
            <v>LUVA SOLDÁVEL E COM ROSCA, PVC, SOLDÁVEL, DN 32MM X 1, INSTALADO EM RAMAL DE DISTRIBUIÇÃO DE ÁGUA - FORNECIMENTO E INSTALAÇÃO. AF_12/2014</v>
          </cell>
          <cell r="I3525" t="str">
            <v>UN</v>
          </cell>
          <cell r="J3525" t="str">
            <v>COEFICIENTE DE REPRESENTATIVIDADE</v>
          </cell>
          <cell r="K3525">
            <v>10.52</v>
          </cell>
        </row>
        <row r="3526">
          <cell r="G3526">
            <v>89435</v>
          </cell>
          <cell r="H3526" t="str">
            <v>UNIÃO, PVC, SOLDÁVEL, DN 32MM, INSTALADO EM RAMAL DE DISTRIBUIÇÃO DE ÁGUA - FORNECIMENTO E INSTALAÇÃO. AF_12/2014</v>
          </cell>
          <cell r="I3526" t="str">
            <v>UN</v>
          </cell>
          <cell r="J3526" t="str">
            <v>COEFICIENTE DE REPRESENTATIVIDADE</v>
          </cell>
          <cell r="K3526">
            <v>22.59</v>
          </cell>
        </row>
        <row r="3527">
          <cell r="G3527">
            <v>89436</v>
          </cell>
          <cell r="H3527" t="str">
            <v>ADAPTADOR CURTO COM BOLSA E ROSCA PARA REGISTRO, PVC, SOLDÁVEL, DN 32MM X 1, INSTALADO EM RAMAL DE DISTRIBUIÇÃO DE ÁGUA - FORNECIMENTO E INSTALAÇÃO. AF_12/2014</v>
          </cell>
          <cell r="I3527" t="str">
            <v>UN</v>
          </cell>
          <cell r="J3527" t="str">
            <v>COEFICIENTE DE REPRESENTATIVIDADE</v>
          </cell>
          <cell r="K3527">
            <v>5.95</v>
          </cell>
        </row>
        <row r="3528">
          <cell r="G3528">
            <v>89437</v>
          </cell>
          <cell r="H3528" t="str">
            <v>CURVA DE TRANSPOSIÇÃO, PVC, SOLDÁVEL, DN 32MM, INSTALADO EM RAMAL DE DISTRIBUIÇÃO DE ÁGUA   FORNECIMENTO E INSTALAÇÃO. AF_12/2014</v>
          </cell>
          <cell r="I3528" t="str">
            <v>UN</v>
          </cell>
          <cell r="J3528" t="str">
            <v>COEFICIENTE DE REPRESENTATIVIDADE</v>
          </cell>
          <cell r="K3528">
            <v>27.62</v>
          </cell>
        </row>
        <row r="3529">
          <cell r="G3529">
            <v>89438</v>
          </cell>
          <cell r="H3529" t="str">
            <v>TE, PVC, SOLDÁVEL, DN 20MM, INSTALADO EM RAMAL DE DISTRIBUIÇÃO DE ÁGUA - FORNECIMENTO E INSTALAÇÃO. AF_12/2014</v>
          </cell>
          <cell r="I3529" t="str">
            <v>UN</v>
          </cell>
          <cell r="J3529" t="str">
            <v>COEFICIENTE DE REPRESENTATIVIDADE</v>
          </cell>
          <cell r="K3529">
            <v>5.8</v>
          </cell>
        </row>
        <row r="3530">
          <cell r="G3530">
            <v>89439</v>
          </cell>
          <cell r="H3530" t="str">
            <v>TÊ SOLDÁVEL E COM ROSCA NA BOLSA CENTRAL, PVC, SOLDÁVEL, DN 20MM X 1/2, INSTALADO EM RAMAL DE DISTRIBUIÇÃO DE ÁGUA - FORNECIMENTO E INSTALAÇÃO. AF_12/2014</v>
          </cell>
          <cell r="I3530" t="str">
            <v>UN</v>
          </cell>
          <cell r="J3530" t="str">
            <v>COEFICIENTE DE REPRESENTATIVIDADE</v>
          </cell>
          <cell r="K3530">
            <v>8.43</v>
          </cell>
        </row>
        <row r="3531">
          <cell r="G3531">
            <v>89440</v>
          </cell>
          <cell r="H3531" t="str">
            <v>TE, PVC, SOLDÁVEL, DN 25MM, INSTALADO EM RAMAL DE DISTRIBUIÇÃO DE ÁGUA - FORNECIMENTO E INSTALAÇÃO. AF_12/2014</v>
          </cell>
          <cell r="I3531" t="str">
            <v>UN</v>
          </cell>
          <cell r="J3531" t="str">
            <v>COEFICIENTE DE REPRESENTATIVIDADE</v>
          </cell>
          <cell r="K3531">
            <v>7.05</v>
          </cell>
        </row>
        <row r="3532">
          <cell r="G3532">
            <v>89441</v>
          </cell>
          <cell r="H3532" t="str">
            <v>TÊ COM BUCHA DE LATÃO NA BOLSA CENTRAL, PVC, SOLDÁVEL, DN 25MM X 1/2, INSTALADO EM RAMAL DE DISTRIBUIÇÃO DE ÁGUA - FORNECIMENTO E INSTALAÇÃO. AF_12/2014</v>
          </cell>
          <cell r="I3532" t="str">
            <v>UN</v>
          </cell>
          <cell r="J3532" t="str">
            <v>COEFICIENTE DE REPRESENTATIVIDADE</v>
          </cell>
          <cell r="K3532">
            <v>16.88</v>
          </cell>
        </row>
        <row r="3533">
          <cell r="G3533">
            <v>89442</v>
          </cell>
          <cell r="H3533" t="str">
            <v>TÊ DE REDUÇÃO, PVC, SOLDÁVEL, DN 25MM X 20MM, INSTALADO EM RAMAL DE DISTRIBUIÇÃO DE ÁGUA - FORNECIMENTO E INSTALAÇÃO. AF_12/2014</v>
          </cell>
          <cell r="I3533" t="str">
            <v>UN</v>
          </cell>
          <cell r="J3533" t="str">
            <v>COEFICIENTE DE REPRESENTATIVIDADE</v>
          </cell>
          <cell r="K3533">
            <v>9.68</v>
          </cell>
        </row>
        <row r="3534">
          <cell r="G3534">
            <v>89443</v>
          </cell>
          <cell r="H3534" t="str">
            <v>TE, PVC, SOLDÁVEL, DN 32MM, INSTALADO EM RAMAL DE DISTRIBUIÇÃO DE ÁGUA - FORNECIMENTO E INSTALAÇÃO. AF_12/2014</v>
          </cell>
          <cell r="I3534" t="str">
            <v>UN</v>
          </cell>
          <cell r="J3534" t="str">
            <v>COEFICIENTE DE REPRESENTATIVIDADE</v>
          </cell>
          <cell r="K3534">
            <v>12.03</v>
          </cell>
        </row>
        <row r="3535">
          <cell r="G3535">
            <v>89444</v>
          </cell>
          <cell r="H3535" t="str">
            <v>TÊ COM BUCHA DE LATÃO NA BOLSA CENTRAL, PVC, SOLDÁVEL, DN 32MM X 3/4, INSTALADO EM RAMAL DE DISTRIBUIÇÃO DE ÁGUA - FORNECIMENTO E INSTALAÇÃO. AF_12/2014</v>
          </cell>
          <cell r="I3535" t="str">
            <v>UN</v>
          </cell>
          <cell r="J3535" t="str">
            <v>COEFICIENTE DE REPRESENTATIVIDADE</v>
          </cell>
          <cell r="K3535">
            <v>28.71</v>
          </cell>
        </row>
        <row r="3536">
          <cell r="G3536">
            <v>89445</v>
          </cell>
          <cell r="H3536" t="str">
            <v>TÊ DE REDUÇÃO, PVC, SOLDÁVEL, DN 32MM X 25MM, INSTALADO EM RAMAL DE DISTRIBUIÇÃO DE ÁGUA - FORNECIMENTO E INSTALAÇÃO. AF_12/2014</v>
          </cell>
          <cell r="I3536" t="str">
            <v>UN</v>
          </cell>
          <cell r="J3536" t="str">
            <v>COEFICIENTE DE REPRESENTATIVIDADE</v>
          </cell>
          <cell r="K3536">
            <v>14.63</v>
          </cell>
        </row>
        <row r="3537">
          <cell r="G3537">
            <v>89481</v>
          </cell>
          <cell r="H3537" t="str">
            <v>JOELHO 90 GRAUS, PVC, SOLDÁVEL, DN 25MM, INSTALADO EM PRUMADA DE ÁGUA - FORNECIMENTO E INSTALAÇÃO. AF_12/2014</v>
          </cell>
          <cell r="I3537" t="str">
            <v>UN</v>
          </cell>
          <cell r="J3537" t="str">
            <v>COEFICIENTE DE REPRESENTATIVIDADE</v>
          </cell>
          <cell r="K3537">
            <v>3.82</v>
          </cell>
        </row>
        <row r="3538">
          <cell r="G3538">
            <v>89485</v>
          </cell>
          <cell r="H3538" t="str">
            <v>JOELHO 45 GRAUS, PVC, SOLDÁVEL, DN 25MM, INSTALADO EM PRUMADA DE ÁGUA - FORNECIMENTO E INSTALAÇÃO. AF_12/2014</v>
          </cell>
          <cell r="I3538" t="str">
            <v>UN</v>
          </cell>
          <cell r="J3538" t="str">
            <v>COEFICIENTE DE REPRESENTATIVIDADE</v>
          </cell>
          <cell r="K3538">
            <v>4.82</v>
          </cell>
        </row>
        <row r="3539">
          <cell r="G3539">
            <v>89489</v>
          </cell>
          <cell r="H3539" t="str">
            <v>CURVA 90 GRAUS, PVC, SOLDÁVEL, DN 25MM, INSTALADO EM PRUMADA DE ÁGUA - FORNECIMENTO E INSTALAÇÃO. AF_12/2014</v>
          </cell>
          <cell r="I3539" t="str">
            <v>UN</v>
          </cell>
          <cell r="J3539" t="str">
            <v>COEFICIENTE DE REPRESENTATIVIDADE</v>
          </cell>
          <cell r="K3539">
            <v>6.87</v>
          </cell>
        </row>
        <row r="3540">
          <cell r="G3540">
            <v>89490</v>
          </cell>
          <cell r="H3540" t="str">
            <v>CURVA 45 GRAUS, PVC, SOLDÁVEL, DN 25MM, INSTALADO EM PRUMADA DE ÁGUA - FORNECIMENTO E INSTALAÇÃO. AF_12/2014</v>
          </cell>
          <cell r="I3540" t="str">
            <v>UN</v>
          </cell>
          <cell r="J3540" t="str">
            <v>COEFICIENTE DE REPRESENTATIVIDADE</v>
          </cell>
          <cell r="K3540">
            <v>5.95</v>
          </cell>
        </row>
        <row r="3541">
          <cell r="G3541">
            <v>89492</v>
          </cell>
          <cell r="H3541" t="str">
            <v>JOELHO 90 GRAUS, PVC, SOLDÁVEL, DN 32MM, INSTALADO EM PRUMADA DE ÁGUA - FORNECIMENTO E INSTALAÇÃO. AF_12/2014</v>
          </cell>
          <cell r="I3541" t="str">
            <v>UN</v>
          </cell>
          <cell r="J3541" t="str">
            <v>COEFICIENTE DE REPRESENTATIVIDADE</v>
          </cell>
          <cell r="K3541">
            <v>6.45</v>
          </cell>
        </row>
        <row r="3542">
          <cell r="G3542">
            <v>89493</v>
          </cell>
          <cell r="H3542" t="str">
            <v>JOELHO 45 GRAUS, PVC, SOLDÁVEL, DN 32MM, INSTALADO EM PRUMADA DE ÁGUA - FORNECIMENTO E INSTALAÇÃO. AF_12/2014</v>
          </cell>
          <cell r="I3542" t="str">
            <v>UN</v>
          </cell>
          <cell r="J3542" t="str">
            <v>COEFICIENTE DE REPRESENTATIVIDADE</v>
          </cell>
          <cell r="K3542">
            <v>9.24</v>
          </cell>
        </row>
        <row r="3543">
          <cell r="G3543">
            <v>89494</v>
          </cell>
          <cell r="H3543" t="str">
            <v>CURVA 90 GRAUS, PVC, SOLDÁVEL, DN 32MM, INSTALADO EM PRUMADA DE ÁGUA - FORNECIMENTO E INSTALAÇÃO. AF_12/2014</v>
          </cell>
          <cell r="I3543" t="str">
            <v>UN</v>
          </cell>
          <cell r="J3543" t="str">
            <v>COEFICIENTE DE REPRESENTATIVIDADE</v>
          </cell>
          <cell r="K3543">
            <v>12.7</v>
          </cell>
        </row>
        <row r="3544">
          <cell r="G3544">
            <v>89496</v>
          </cell>
          <cell r="H3544" t="str">
            <v>CURVA 45 GRAUS, PVC, SOLDÁVEL, DN 32MM, INSTALADO EM PRUMADA DE ÁGUA - FORNECIMENTO E INSTALAÇÃO. AF_12/2014</v>
          </cell>
          <cell r="I3544" t="str">
            <v>UN</v>
          </cell>
          <cell r="J3544" t="str">
            <v>COEFICIENTE DE REPRESENTATIVIDADE</v>
          </cell>
          <cell r="K3544">
            <v>8.66</v>
          </cell>
        </row>
        <row r="3545">
          <cell r="G3545">
            <v>89497</v>
          </cell>
          <cell r="H3545" t="str">
            <v>JOELHO 90 GRAUS, PVC, SOLDÁVEL, DN 40MM, INSTALADO EM PRUMADA DE ÁGUA - FORNECIMENTO E INSTALAÇÃO. AF_12/2014</v>
          </cell>
          <cell r="I3545" t="str">
            <v>UN</v>
          </cell>
          <cell r="J3545" t="str">
            <v>COEFICIENTE DE REPRESENTATIVIDADE</v>
          </cell>
          <cell r="K3545">
            <v>11.24</v>
          </cell>
        </row>
        <row r="3546">
          <cell r="G3546">
            <v>89498</v>
          </cell>
          <cell r="H3546" t="str">
            <v>JOELHO 45 GRAUS, PVC, SOLDÁVEL, DN 40MM, INSTALADO EM PRUMADA DE ÁGUA - FORNECIMENTO E INSTALAÇÃO. AF_12/2014</v>
          </cell>
          <cell r="I3546" t="str">
            <v>UN</v>
          </cell>
          <cell r="J3546" t="str">
            <v>COEFICIENTE DE REPRESENTATIVIDADE</v>
          </cell>
          <cell r="K3546">
            <v>12.52</v>
          </cell>
        </row>
        <row r="3547">
          <cell r="G3547">
            <v>89499</v>
          </cell>
          <cell r="H3547" t="str">
            <v>CURVA 90 GRAUS, PVC, SOLDÁVEL, DN 40MM, INSTALADO EM PRUMADA DE ÁGUA - FORNECIMENTO E INSTALAÇÃO. AF_12/2014</v>
          </cell>
          <cell r="I3547" t="str">
            <v>UN</v>
          </cell>
          <cell r="J3547" t="str">
            <v>COEFICIENTE DE REPRESENTATIVIDADE</v>
          </cell>
          <cell r="K3547">
            <v>20.64</v>
          </cell>
        </row>
        <row r="3548">
          <cell r="G3548">
            <v>89500</v>
          </cell>
          <cell r="H3548" t="str">
            <v>CURVA 45 GRAUS, PVC, SOLDÁVEL, DN 40MM, INSTALADO EM PRUMADA DE ÁGUA - FORNECIMENTO E INSTALAÇÃO. AF_12/2014</v>
          </cell>
          <cell r="I3548" t="str">
            <v>UN</v>
          </cell>
          <cell r="J3548" t="str">
            <v>COEFICIENTE DE REPRESENTATIVIDADE</v>
          </cell>
          <cell r="K3548">
            <v>12.76</v>
          </cell>
        </row>
        <row r="3549">
          <cell r="G3549">
            <v>89501</v>
          </cell>
          <cell r="H3549" t="str">
            <v>JOELHO 90 GRAUS, PVC, SOLDÁVEL, DN 50MM, INSTALADO EM PRUMADA DE ÁGUA - FORNECIMENTO E INSTALAÇÃO. AF_12/2014</v>
          </cell>
          <cell r="I3549" t="str">
            <v>UN</v>
          </cell>
          <cell r="J3549" t="str">
            <v>COEFICIENTE DE REPRESENTATIVIDADE</v>
          </cell>
          <cell r="K3549">
            <v>13.24</v>
          </cell>
        </row>
        <row r="3550">
          <cell r="G3550">
            <v>89502</v>
          </cell>
          <cell r="H3550" t="str">
            <v>JOELHO 45 GRAUS, PVC, SOLDÁVEL, DN 50MM, INSTALADO EM PRUMADA DE ÁGUA - FORNECIMENTO E INSTALAÇÃO. AF_12/2014</v>
          </cell>
          <cell r="I3550" t="str">
            <v>UN</v>
          </cell>
          <cell r="J3550" t="str">
            <v>COEFICIENTE DE REPRESENTATIVIDADE</v>
          </cell>
          <cell r="K3550">
            <v>15.54</v>
          </cell>
        </row>
        <row r="3551">
          <cell r="G3551">
            <v>89503</v>
          </cell>
          <cell r="H3551" t="str">
            <v>CURVA 90 GRAUS, PVC, SOLDÁVEL, DN 50MM, INSTALADO EM PRUMADA DE ÁGUA - FORNECIMENTO E INSTALAÇÃO. AF_12/2014</v>
          </cell>
          <cell r="I3551" t="str">
            <v>UN</v>
          </cell>
          <cell r="J3551" t="str">
            <v>COEFICIENTE DE REPRESENTATIVIDADE</v>
          </cell>
          <cell r="K3551">
            <v>25.61</v>
          </cell>
        </row>
        <row r="3552">
          <cell r="G3552">
            <v>89504</v>
          </cell>
          <cell r="H3552" t="str">
            <v>CURVA 45 GRAUS, PVC, SOLDÁVEL, DN 50MM, INSTALADO EM PRUMADA DE ÁGUA - FORNECIMENTO E INSTALAÇÃO. AF_12/2014</v>
          </cell>
          <cell r="I3552" t="str">
            <v>UN</v>
          </cell>
          <cell r="J3552" t="str">
            <v>COEFICIENTE DE REPRESENTATIVIDADE</v>
          </cell>
          <cell r="K3552">
            <v>21.96</v>
          </cell>
        </row>
        <row r="3553">
          <cell r="G3553">
            <v>89505</v>
          </cell>
          <cell r="H3553" t="str">
            <v>JOELHO 90 GRAUS, PVC, SOLDÁVEL, DN 60MM, INSTALADO EM PRUMADA DE ÁGUA - FORNECIMENTO E INSTALAÇÃO. AF_12/2014</v>
          </cell>
          <cell r="I3553" t="str">
            <v>UN</v>
          </cell>
          <cell r="J3553" t="str">
            <v>COEFICIENTE DE REPRESENTATIVIDADE</v>
          </cell>
          <cell r="K3553">
            <v>39.11</v>
          </cell>
        </row>
        <row r="3554">
          <cell r="G3554">
            <v>89506</v>
          </cell>
          <cell r="H3554" t="str">
            <v>JOELHO 45 GRAUS, PVC, SOLDÁVEL, DN 60MM, INSTALADO EM PRUMADA DE ÁGUA - FORNECIMENTO E INSTALAÇÃO. AF_12/2014</v>
          </cell>
          <cell r="I3554" t="str">
            <v>UN</v>
          </cell>
          <cell r="J3554" t="str">
            <v>COEFICIENTE DE REPRESENTATIVIDADE</v>
          </cell>
          <cell r="K3554">
            <v>44.61</v>
          </cell>
        </row>
        <row r="3555">
          <cell r="G3555">
            <v>89507</v>
          </cell>
          <cell r="H3555" t="str">
            <v>CURVA 90 GRAUS, PVC, SOLDÁVEL, DN 60MM, INSTALADO EM PRUMADA DE ÁGUA - FORNECIMENTO E INSTALAÇÃO. AF_12/2014</v>
          </cell>
          <cell r="I3555" t="str">
            <v>UN</v>
          </cell>
          <cell r="J3555" t="str">
            <v>COEFICIENTE DE REPRESENTATIVIDADE</v>
          </cell>
          <cell r="K3555">
            <v>56.06</v>
          </cell>
        </row>
        <row r="3556">
          <cell r="G3556">
            <v>89510</v>
          </cell>
          <cell r="H3556" t="str">
            <v>CURVA 45 GRAUS, PVC, SOLDÁVEL, DN 60MM, INSTALADO EM PRUMADA DE ÁGUA - FORNECIMENTO E INSTALAÇÃO. AF_12/2014</v>
          </cell>
          <cell r="I3556" t="str">
            <v>UN</v>
          </cell>
          <cell r="J3556" t="str">
            <v>COEFICIENTE DE REPRESENTATIVIDADE</v>
          </cell>
          <cell r="K3556">
            <v>35.049999999999997</v>
          </cell>
        </row>
        <row r="3557">
          <cell r="G3557">
            <v>89513</v>
          </cell>
          <cell r="H3557" t="str">
            <v>JOELHO 90 GRAUS, PVC, SOLDÁVEL, DN 75MM, INSTALADO EM PRUMADA DE ÁGUA - FORNECIMENTO E INSTALAÇÃO. AF_12/2014</v>
          </cell>
          <cell r="I3557" t="str">
            <v>UN</v>
          </cell>
          <cell r="J3557" t="str">
            <v>COEFICIENTE DE REPRESENTATIVIDADE</v>
          </cell>
          <cell r="K3557">
            <v>129.5</v>
          </cell>
        </row>
        <row r="3558">
          <cell r="G3558">
            <v>89514</v>
          </cell>
          <cell r="H3558" t="str">
            <v>JOELHO 90 GRAUS, PVC, SERIE R, ÁGUA PLUVIAL, DN 40 MM, JUNTA SOLDÁVEL, FORNECIDO E INSTALADO EM RAMAL DE ENCAMINHAMENTO. AF_12/2014</v>
          </cell>
          <cell r="I3558" t="str">
            <v>UN</v>
          </cell>
          <cell r="J3558" t="str">
            <v>COEFICIENTE DE REPRESENTATIVIDADE</v>
          </cell>
          <cell r="K3558">
            <v>10.199999999999999</v>
          </cell>
        </row>
        <row r="3559">
          <cell r="G3559">
            <v>89515</v>
          </cell>
          <cell r="H3559" t="str">
            <v>JOELHO 45 GRAUS, PVC, SOLDÁVEL, DN 75MM, INSTALADO EM PRUMADA DE ÁGUA - FORNECIMENTO E INSTALAÇÃO. AF_12/2014</v>
          </cell>
          <cell r="I3559" t="str">
            <v>UN</v>
          </cell>
          <cell r="J3559" t="str">
            <v>COEFICIENTE DE REPRESENTATIVIDADE</v>
          </cell>
          <cell r="K3559">
            <v>96.01</v>
          </cell>
        </row>
        <row r="3560">
          <cell r="G3560">
            <v>89516</v>
          </cell>
          <cell r="H3560" t="str">
            <v>JOELHO 45 GRAUS, PVC, SERIE R, ÁGUA PLUVIAL, DN 40 MM, JUNTA SOLDÁVEL, FORNECIDO E INSTALADO EM RAMAL DE ENCAMINHAMENTO. AF_12/2014</v>
          </cell>
          <cell r="I3560" t="str">
            <v>UN</v>
          </cell>
          <cell r="J3560" t="str">
            <v>COEFICIENTE DE REPRESENTATIVIDADE</v>
          </cell>
          <cell r="K3560">
            <v>8.6199999999999992</v>
          </cell>
        </row>
        <row r="3561">
          <cell r="G3561">
            <v>89517</v>
          </cell>
          <cell r="H3561" t="str">
            <v>CURVA 90 GRAUS, PVC, SOLDÁVEL, DN 75MM, INSTALADO EM PRUMADA DE ÁGUA - FORNECIMENTO E INSTALAÇÃO. AF_12/2014</v>
          </cell>
          <cell r="I3561" t="str">
            <v>UN</v>
          </cell>
          <cell r="J3561" t="str">
            <v>COEFICIENTE DE REPRESENTATIVIDADE</v>
          </cell>
          <cell r="K3561">
            <v>79.72</v>
          </cell>
        </row>
        <row r="3562">
          <cell r="G3562">
            <v>89518</v>
          </cell>
          <cell r="H3562" t="str">
            <v>JOELHO 90 GRAUS, PVC, SERIE R, ÁGUA PLUVIAL, DN 50 MM, JUNTA ELÁSTICA, FORNECIDO E INSTALADO EM RAMAL DE ENCAMINHAMENTO. AF_12/2014</v>
          </cell>
          <cell r="I3562" t="str">
            <v>UN</v>
          </cell>
          <cell r="J3562" t="str">
            <v>COEFICIENTE DE REPRESENTATIVIDADE</v>
          </cell>
          <cell r="K3562">
            <v>14.68</v>
          </cell>
        </row>
        <row r="3563">
          <cell r="G3563">
            <v>89519</v>
          </cell>
          <cell r="H3563" t="str">
            <v>CURVA 45 GRAUS, PVC, SOLDÁVEL, DN 75MM, INSTALADO EM PRUMADA DE ÁGUA - FORNECIMENTO E INSTALAÇÃO. AF_12/2014</v>
          </cell>
          <cell r="I3563" t="str">
            <v>UN</v>
          </cell>
          <cell r="J3563" t="str">
            <v>COEFICIENTE DE REPRESENTATIVIDADE</v>
          </cell>
          <cell r="K3563">
            <v>51.6</v>
          </cell>
        </row>
        <row r="3564">
          <cell r="G3564">
            <v>89520</v>
          </cell>
          <cell r="H3564" t="str">
            <v>JOELHO 45 GRAUS, PVC, SERIE R, ÁGUA PLUVIAL, DN 50 MM, JUNTA ELÁSTICA, FORNECIDO E INSTALADO EM RAMAL DE ENCAMINHAMENTO. AF_12/2014</v>
          </cell>
          <cell r="I3564" t="str">
            <v>UN</v>
          </cell>
          <cell r="J3564" t="str">
            <v>COEFICIENTE DE REPRESENTATIVIDADE</v>
          </cell>
          <cell r="K3564">
            <v>12.6</v>
          </cell>
        </row>
        <row r="3565">
          <cell r="G3565">
            <v>89521</v>
          </cell>
          <cell r="H3565" t="str">
            <v>JOELHO 90 GRAUS, PVC, SOLDÁVEL, DN 85MM, INSTALADO EM PRUMADA DE ÁGUA - FORNECIMENTO E INSTALAÇÃO. AF_12/2014</v>
          </cell>
          <cell r="I3565" t="str">
            <v>UN</v>
          </cell>
          <cell r="J3565" t="str">
            <v>COEFICIENTE DE REPRESENTATIVIDADE</v>
          </cell>
          <cell r="K3565">
            <v>152.86000000000001</v>
          </cell>
        </row>
        <row r="3566">
          <cell r="G3566">
            <v>89522</v>
          </cell>
          <cell r="H3566" t="str">
            <v>JOELHO 90 GRAUS, PVC, SERIE R, ÁGUA PLUVIAL, DN 75 MM, JUNTA ELÁSTICA, FORNECIDO E INSTALADO EM RAMAL DE ENCAMINHAMENTO. AF_12/2014</v>
          </cell>
          <cell r="I3566" t="str">
            <v>UN</v>
          </cell>
          <cell r="J3566" t="str">
            <v>COEFICIENTE DE REPRESENTATIVIDADE</v>
          </cell>
          <cell r="K3566">
            <v>30.54</v>
          </cell>
        </row>
        <row r="3567">
          <cell r="G3567">
            <v>89523</v>
          </cell>
          <cell r="H3567" t="str">
            <v>JOELHO 45 GRAUS, PVC, SOLDÁVEL, DN 85MM, INSTALADO EM PRUMADA DE ÁGUA - FORNECIMENTO E INSTALAÇÃO. AF_12/2014</v>
          </cell>
          <cell r="I3567" t="str">
            <v>UN</v>
          </cell>
          <cell r="J3567" t="str">
            <v>COEFICIENTE DE REPRESENTATIVIDADE</v>
          </cell>
          <cell r="K3567">
            <v>113.43</v>
          </cell>
        </row>
        <row r="3568">
          <cell r="G3568">
            <v>89524</v>
          </cell>
          <cell r="H3568" t="str">
            <v>JOELHO 45 GRAUS, PVC, SERIE R, ÁGUA PLUVIAL, DN 75 MM, JUNTA ELÁSTICA, FORNECIDO E INSTALADO EM RAMAL DE ENCAMINHAMENTO. AF_12/2014</v>
          </cell>
          <cell r="I3568" t="str">
            <v>UN</v>
          </cell>
          <cell r="J3568" t="str">
            <v>COEFICIENTE DE REPRESENTATIVIDADE</v>
          </cell>
          <cell r="K3568">
            <v>26.56</v>
          </cell>
        </row>
        <row r="3569">
          <cell r="G3569">
            <v>89525</v>
          </cell>
          <cell r="H3569" t="str">
            <v>CURVA 90 GRAUS, PVC, SOLDÁVEL, DN 85MM, INSTALADO EM PRUMADA DE ÁGUA - FORNECIMENTO E INSTALAÇÃO. AF_12/2014</v>
          </cell>
          <cell r="I3569" t="str">
            <v>UN</v>
          </cell>
          <cell r="J3569" t="str">
            <v>COEFICIENTE DE REPRESENTATIVIDADE</v>
          </cell>
          <cell r="K3569">
            <v>111.43</v>
          </cell>
        </row>
        <row r="3570">
          <cell r="G3570">
            <v>89526</v>
          </cell>
          <cell r="H3570" t="str">
            <v>CURVA 87 GRAUS E 30 MINUTOS, PVC, SERIE R, ÁGUA PLUVIAL, DN 75 MM, JUNTA ELÁSTICA, FORNECIDO E INSTALADO EM RAMAL DE ENCAMINHAMENTO. AF_12/2014</v>
          </cell>
          <cell r="I3570" t="str">
            <v>UN</v>
          </cell>
          <cell r="J3570" t="str">
            <v>COEFICIENTE DE REPRESENTATIVIDADE</v>
          </cell>
          <cell r="K3570">
            <v>41.06</v>
          </cell>
        </row>
        <row r="3571">
          <cell r="G3571">
            <v>89527</v>
          </cell>
          <cell r="H3571" t="str">
            <v>CURVA 45 GRAUS, PVC, SOLDÁVEL, DN 85MM, INSTALADO EM PRUMADA DE ÁGUA - FORNECIMENTO E INSTALAÇÃO. AF_12/2014</v>
          </cell>
          <cell r="I3571" t="str">
            <v>UN</v>
          </cell>
          <cell r="J3571" t="str">
            <v>COEFICIENTE DE REPRESENTATIVIDADE</v>
          </cell>
          <cell r="K3571">
            <v>83.76</v>
          </cell>
        </row>
        <row r="3572">
          <cell r="G3572">
            <v>89528</v>
          </cell>
          <cell r="H3572" t="str">
            <v>LUVA, PVC, SOLDÁVEL, DN 25MM, INSTALADO EM PRUMADA DE ÁGUA - FORNECIMENTO E INSTALAÇÃO. AF_12/2014</v>
          </cell>
          <cell r="I3572" t="str">
            <v>UN</v>
          </cell>
          <cell r="J3572" t="str">
            <v>COEFICIENTE DE REPRESENTATIVIDADE</v>
          </cell>
          <cell r="K3572">
            <v>3.22</v>
          </cell>
        </row>
        <row r="3573">
          <cell r="G3573">
            <v>89529</v>
          </cell>
          <cell r="H3573" t="str">
            <v>JOELHO 90 GRAUS, PVC, SERIE R, ÁGUA PLUVIAL, DN 100 MM, JUNTA ELÁSTICA, FORNECIDO E INSTALADO EM RAMAL DE ENCAMINHAMENTO. AF_12/2014</v>
          </cell>
          <cell r="I3573" t="str">
            <v>UN</v>
          </cell>
          <cell r="J3573" t="str">
            <v>COEFICIENTE DE REPRESENTATIVIDADE</v>
          </cell>
          <cell r="K3573">
            <v>46.03</v>
          </cell>
        </row>
        <row r="3574">
          <cell r="G3574">
            <v>89530</v>
          </cell>
          <cell r="H3574" t="str">
            <v>LUVA DE CORRER, PVC, SOLDÁVEL, DN 25MM, INSTALADO EM PRUMADA DE ÁGUA - FORNECIMENTO E INSTALAÇÃO. AF_12/2014</v>
          </cell>
          <cell r="I3574" t="str">
            <v>UN</v>
          </cell>
          <cell r="J3574" t="str">
            <v>COEFICIENTE DE REPRESENTATIVIDADE</v>
          </cell>
          <cell r="K3574">
            <v>15.48</v>
          </cell>
        </row>
        <row r="3575">
          <cell r="G3575">
            <v>89531</v>
          </cell>
          <cell r="H3575" t="str">
            <v>JOELHO 45 GRAUS, PVC, SERIE R, ÁGUA PLUVIAL, DN 100 MM, JUNTA ELÁSTICA, FORNECIDO E INSTALADO EM RAMAL DE ENCAMINHAMENTO. AF_12/2014</v>
          </cell>
          <cell r="I3575" t="str">
            <v>UN</v>
          </cell>
          <cell r="J3575" t="str">
            <v>COEFICIENTE DE REPRESENTATIVIDADE</v>
          </cell>
          <cell r="K3575">
            <v>36.35</v>
          </cell>
        </row>
        <row r="3576">
          <cell r="G3576">
            <v>89532</v>
          </cell>
          <cell r="H3576" t="str">
            <v>LUVA DE REDUÇÃO, PVC, SOLDÁVEL, DN 32MM X 25MM, INSTALADO EM PRUMADA DE ÁGUA - FORNECIMENTO E INSTALAÇÃO. AF_12/2014</v>
          </cell>
          <cell r="I3576" t="str">
            <v>UN</v>
          </cell>
          <cell r="J3576" t="str">
            <v>COEFICIENTE DE REPRESENTATIVIDADE</v>
          </cell>
          <cell r="K3576">
            <v>6.99</v>
          </cell>
        </row>
        <row r="3577">
          <cell r="G3577">
            <v>89533</v>
          </cell>
          <cell r="H3577" t="str">
            <v>JOELHO 45 GRAUS PARA PÉ DE COLUNA, PVC, SERIE R, ÁGUA PLUVIAL, DN 100 MM, JUNTA ELÁSTICA, FORNECIDO E INSTALADO EM RAMAL DE ENCAMINHAMENTO. AF_12/2014</v>
          </cell>
          <cell r="I3577" t="str">
            <v>UN</v>
          </cell>
          <cell r="J3577" t="str">
            <v>COEFICIENTE DE REPRESENTATIVIDADE</v>
          </cell>
          <cell r="K3577">
            <v>36.35</v>
          </cell>
        </row>
        <row r="3578">
          <cell r="G3578">
            <v>89534</v>
          </cell>
          <cell r="H3578" t="str">
            <v>LUVA SOLDÁVEL E COM ROSCA, PVC, SOLDÁVEL, DN 25MM X 3/4, INSTALADO EM PRUMADA DE ÁGUA - FORNECIMENTO E INSTALAÇÃO. AF_12/2014</v>
          </cell>
          <cell r="I3578" t="str">
            <v>UN</v>
          </cell>
          <cell r="J3578" t="str">
            <v>COEFICIENTE DE REPRESENTATIVIDADE</v>
          </cell>
          <cell r="K3578">
            <v>4.32</v>
          </cell>
        </row>
        <row r="3579">
          <cell r="G3579">
            <v>89535</v>
          </cell>
          <cell r="H3579" t="str">
            <v>CURVA 87 GRAUS E 30 MINUTOS, PVC, SERIE R, ÁGUA PLUVIAL, DN 100 MM, JUNTA ELÁSTICA, FORNECIDO E INSTALADO EM RAMAL DE ENCAMINHAMENTO. AF_12/2014</v>
          </cell>
          <cell r="I3579" t="str">
            <v>UN</v>
          </cell>
          <cell r="J3579" t="str">
            <v>COEFICIENTE DE REPRESENTATIVIDADE</v>
          </cell>
          <cell r="K3579">
            <v>61.22</v>
          </cell>
        </row>
        <row r="3580">
          <cell r="G3580">
            <v>89536</v>
          </cell>
          <cell r="H3580" t="str">
            <v>UNIÃO, PVC, SOLDÁVEL, DN 25MM, INSTALADO EM PRUMADA DE ÁGUA - FORNECIMENTO E INSTALAÇÃO. AF_12/2014</v>
          </cell>
          <cell r="I3580" t="str">
            <v>UN</v>
          </cell>
          <cell r="J3580" t="str">
            <v>COEFICIENTE DE REPRESENTATIVIDADE</v>
          </cell>
          <cell r="K3580">
            <v>13.78</v>
          </cell>
        </row>
        <row r="3581">
          <cell r="G3581">
            <v>89538</v>
          </cell>
          <cell r="H3581" t="str">
            <v>ADAPTADOR CURTO COM BOLSA E ROSCA PARA REGISTRO, PVC, SOLDÁVEL, DN 25MM X 3/4, INSTALADO EM PRUMADA DE ÁGUA - FORNECIMENTO E INSTALAÇÃO. AF_12/2014</v>
          </cell>
          <cell r="I3581" t="str">
            <v>UN</v>
          </cell>
          <cell r="J3581" t="str">
            <v>COEFICIENTE DE REPRESENTATIVIDADE</v>
          </cell>
          <cell r="K3581">
            <v>3.34</v>
          </cell>
        </row>
        <row r="3582">
          <cell r="G3582">
            <v>89539</v>
          </cell>
          <cell r="H3582" t="str">
            <v>CURVAR 45 GRAUS, PVC, SERIE R, ÁGUA PLUVIAL, DN 100 MM, JUNTA ELÁSTICA, FORNECIDO E INSTALADO EM RAMAL DE ENCAMINHAMENTO. AF_12/2014</v>
          </cell>
          <cell r="I3582" t="str">
            <v>UN</v>
          </cell>
          <cell r="J3582" t="str">
            <v>COEFICIENTE DE REPRESENTATIVIDADE</v>
          </cell>
          <cell r="K3582">
            <v>39.049999999999997</v>
          </cell>
        </row>
        <row r="3583">
          <cell r="G3583">
            <v>89540</v>
          </cell>
          <cell r="H3583" t="str">
            <v>CURVA DE TRANSPOSIÇÃO, PVC, SOLDÁVEL, DN 25MM, INSTALADO EM PRUMADA DE ÁGUA  - FORNECIMENTO E INSTALAÇÃO. AF_12/2014</v>
          </cell>
          <cell r="I3583" t="str">
            <v>UN</v>
          </cell>
          <cell r="J3583" t="str">
            <v>COEFICIENTE DE REPRESENTATIVIDADE</v>
          </cell>
          <cell r="K3583">
            <v>11.18</v>
          </cell>
        </row>
        <row r="3584">
          <cell r="G3584">
            <v>89541</v>
          </cell>
          <cell r="H3584" t="str">
            <v>LUVA, PVC, SOLDÁVEL, DN 32MM, INSTALADO EM PRUMADA DE ÁGUA - FORNECIMENTO E INSTALAÇÃO. AF_12/2014</v>
          </cell>
          <cell r="I3584" t="str">
            <v>UN</v>
          </cell>
          <cell r="J3584" t="str">
            <v>COEFICIENTE DE REPRESENTATIVIDADE</v>
          </cell>
          <cell r="K3584">
            <v>5.3</v>
          </cell>
        </row>
        <row r="3585">
          <cell r="G3585">
            <v>89542</v>
          </cell>
          <cell r="H3585" t="str">
            <v>LUVA DE CORRER, PVC, SOLDÁVEL, DN 32MM, INSTALADO EM PRUMADA DE ÁGUA - FORNECIMENTO E INSTALAÇÃO. AF_12/2014</v>
          </cell>
          <cell r="I3585" t="str">
            <v>UN</v>
          </cell>
          <cell r="J3585" t="str">
            <v>COEFICIENTE DE REPRESENTATIVIDADE</v>
          </cell>
          <cell r="K3585">
            <v>34.57</v>
          </cell>
        </row>
        <row r="3586">
          <cell r="G3586">
            <v>89544</v>
          </cell>
          <cell r="H3586" t="str">
            <v>LUVA SIMPLES, PVC, SERIE R, ÁGUA PLUVIAL, DN 40 MM, JUNTA SOLDÁVEL, FORNECIDO E INSTALADO EM RAMAL DE ENCAMINHAMENTO. AF_12/2014</v>
          </cell>
          <cell r="I3586" t="str">
            <v>UN</v>
          </cell>
          <cell r="J3586" t="str">
            <v>COEFICIENTE DE REPRESENTATIVIDADE</v>
          </cell>
          <cell r="K3586">
            <v>9.1</v>
          </cell>
        </row>
        <row r="3587">
          <cell r="G3587">
            <v>89545</v>
          </cell>
          <cell r="H3587" t="str">
            <v>LUVA SIMPLES, PVC, SERIE R, ÁGUA PLUVIAL, DN 50 MM, JUNTA ELÁSTICA, FORNECIDO E INSTALADO EM RAMAL DE ENCAMINHAMENTO. AF_12/2014</v>
          </cell>
          <cell r="I3587" t="str">
            <v>UN</v>
          </cell>
          <cell r="J3587" t="str">
            <v>COEFICIENTE DE REPRESENTATIVIDADE</v>
          </cell>
          <cell r="K3587">
            <v>13.55</v>
          </cell>
        </row>
        <row r="3588">
          <cell r="G3588">
            <v>89546</v>
          </cell>
          <cell r="H3588" t="str">
            <v>BUCHA DE REDUÇÃO LONGA, PVC, SERIE R, ÁGUA PLUVIAL, DN 50 X 40 MM, JUNTA ELÁSTICA, FORNECIDO E INSTALADO EM RAMAL DE ENCAMINHAMENTO. AF_12/2014</v>
          </cell>
          <cell r="I3588" t="str">
            <v>UN</v>
          </cell>
          <cell r="J3588" t="str">
            <v>COEFICIENTE DE REPRESENTATIVIDADE</v>
          </cell>
          <cell r="K3588">
            <v>11.46</v>
          </cell>
        </row>
        <row r="3589">
          <cell r="G3589">
            <v>89547</v>
          </cell>
          <cell r="H3589" t="str">
            <v>LUVA SIMPLES, PVC, SERIE R, ÁGUA PLUVIAL, DN 75 MM, JUNTA ELÁSTICA, FORNECIDO E INSTALADO EM RAMAL DE ENCAMINHAMENTO. AF_12/2014</v>
          </cell>
          <cell r="I3589" t="str">
            <v>UN</v>
          </cell>
          <cell r="J3589" t="str">
            <v>COEFICIENTE DE REPRESENTATIVIDADE</v>
          </cell>
          <cell r="K3589">
            <v>20.04</v>
          </cell>
        </row>
        <row r="3590">
          <cell r="G3590">
            <v>89548</v>
          </cell>
          <cell r="H3590" t="str">
            <v>LUVA DE CORRER, PVC, SERIE R, ÁGUA PLUVIAL, DN 75 MM, JUNTA ELÁSTICA, FORNECIDO E INSTALADO EM RAMAL DE ENCAMINHAMENTO. AF_12/2014</v>
          </cell>
          <cell r="I3590" t="str">
            <v>UN</v>
          </cell>
          <cell r="J3590" t="str">
            <v>COEFICIENTE DE REPRESENTATIVIDADE</v>
          </cell>
          <cell r="K3590">
            <v>22.02</v>
          </cell>
        </row>
        <row r="3591">
          <cell r="G3591">
            <v>89549</v>
          </cell>
          <cell r="H3591" t="str">
            <v>REDUÇÃO EXCÊNTRICA, PVC, SERIE R, ÁGUA PLUVIAL, DN 75 X 50 MM, JUNTA ELÁSTICA, FORNECIDO E INSTALADO EM RAMAL DE ENCAMINHAMENTO. AF_12/2014</v>
          </cell>
          <cell r="I3591" t="str">
            <v>UN</v>
          </cell>
          <cell r="J3591" t="str">
            <v>COEFICIENTE DE REPRESENTATIVIDADE</v>
          </cell>
          <cell r="K3591">
            <v>14.74</v>
          </cell>
        </row>
        <row r="3592">
          <cell r="G3592">
            <v>89550</v>
          </cell>
          <cell r="H3592" t="str">
            <v>TÊ DE INSPEÇÃO, PVC, SERIE R, ÁGUA PLUVIAL, DN 75 MM, JUNTA ELÁSTICA, FORNECIDO E INSTALADO EM RAMAL DE ENCAMINHAMENTO. AF_12/2014</v>
          </cell>
          <cell r="I3592" t="str">
            <v>UN</v>
          </cell>
          <cell r="J3592" t="str">
            <v>COEFICIENTE DE REPRESENTATIVIDADE</v>
          </cell>
          <cell r="K3592">
            <v>41.77</v>
          </cell>
        </row>
        <row r="3593">
          <cell r="G3593">
            <v>89551</v>
          </cell>
          <cell r="H3593" t="str">
            <v>LUVA SOLDÁVEL E COM ROSCA, PVC, SOLDÁVEL, DN 32MM X 1, INSTALADO EM PRUMADA DE ÁGUA - FORNECIMENTO E INSTALAÇÃO. AF_12/2014</v>
          </cell>
          <cell r="I3593" t="str">
            <v>UN</v>
          </cell>
          <cell r="J3593" t="str">
            <v>COEFICIENTE DE REPRESENTATIVIDADE</v>
          </cell>
          <cell r="K3593">
            <v>9.74</v>
          </cell>
        </row>
        <row r="3594">
          <cell r="G3594">
            <v>89552</v>
          </cell>
          <cell r="H3594" t="str">
            <v>UNIÃO, PVC, SOLDÁVEL, DN 32MM, INSTALADO EM PRUMADA DE ÁGUA - FORNECIMENTO E INSTALAÇÃO. AF_12/2014</v>
          </cell>
          <cell r="I3594" t="str">
            <v>UN</v>
          </cell>
          <cell r="J3594" t="str">
            <v>COEFICIENTE DE REPRESENTATIVIDADE</v>
          </cell>
          <cell r="K3594">
            <v>21.81</v>
          </cell>
        </row>
        <row r="3595">
          <cell r="G3595">
            <v>89553</v>
          </cell>
          <cell r="H3595" t="str">
            <v>ADAPTADOR CURTO COM BOLSA E ROSCA PARA REGISTRO, PVC, SOLDÁVEL, DN 32MM X 1, INSTALADO EM PRUMADA DE ÁGUA - FORNECIMENTO E INSTALAÇÃO. AF_12/2014</v>
          </cell>
          <cell r="I3595" t="str">
            <v>UN</v>
          </cell>
          <cell r="J3595" t="str">
            <v>COEFICIENTE DE REPRESENTATIVIDADE</v>
          </cell>
          <cell r="K3595">
            <v>5.17</v>
          </cell>
        </row>
        <row r="3596">
          <cell r="G3596">
            <v>89554</v>
          </cell>
          <cell r="H3596" t="str">
            <v>LUVA SIMPLES, PVC, SERIE R, ÁGUA PLUVIAL, DN 100 MM, JUNTA ELÁSTICA, FORNECIDO E INSTALADO EM RAMAL DE ENCAMINHAMENTO. AF_12/2014</v>
          </cell>
          <cell r="I3596" t="str">
            <v>UN</v>
          </cell>
          <cell r="J3596" t="str">
            <v>COEFICIENTE DE REPRESENTATIVIDADE</v>
          </cell>
          <cell r="K3596">
            <v>24.54</v>
          </cell>
        </row>
        <row r="3597">
          <cell r="G3597">
            <v>89555</v>
          </cell>
          <cell r="H3597" t="str">
            <v>CURVA DE TRANSPOSIÇÃO, PVC, SOLDÁVEL, DN 32MM, INSTALADO EM PRUMADA DE ÁGUA   FORNECIMENTO E INSTALAÇÃO. AF_12/2014</v>
          </cell>
          <cell r="I3597" t="str">
            <v>UN</v>
          </cell>
          <cell r="J3597" t="str">
            <v>COEFICIENTE DE REPRESENTATIVIDADE</v>
          </cell>
          <cell r="K3597">
            <v>26.84</v>
          </cell>
        </row>
        <row r="3598">
          <cell r="G3598">
            <v>89556</v>
          </cell>
          <cell r="H3598" t="str">
            <v>LUVA DE CORRER, PVC, SERIE R, ÁGUA PLUVIAL, DN 100 MM, JUNTA ELÁSTICA, FORNECIDO E INSTALADO EM RAMAL DE ENCAMINHAMENTO. AF_12/2014</v>
          </cell>
          <cell r="I3598" t="str">
            <v>UN</v>
          </cell>
          <cell r="J3598" t="str">
            <v>COEFICIENTE DE REPRESENTATIVIDADE</v>
          </cell>
          <cell r="K3598">
            <v>38.090000000000003</v>
          </cell>
        </row>
        <row r="3599">
          <cell r="G3599">
            <v>89557</v>
          </cell>
          <cell r="H3599" t="str">
            <v>REDUÇÃO EXCÊNTRICA, PVC, SERIE R, ÁGUA PLUVIAL, DN 100 X 75 MM, JUNTA ELÁSTICA, FORNECIDO E INSTALADO EM RAMAL DE ENCAMINHAMENTO. AF_12/2014</v>
          </cell>
          <cell r="I3599" t="str">
            <v>UN</v>
          </cell>
          <cell r="J3599" t="str">
            <v>COEFICIENTE DE REPRESENTATIVIDADE</v>
          </cell>
          <cell r="K3599">
            <v>29.19</v>
          </cell>
        </row>
        <row r="3600">
          <cell r="G3600">
            <v>89558</v>
          </cell>
          <cell r="H3600" t="str">
            <v>LUVA, PVC, SOLDÁVEL, DN 40MM, INSTALADO EM PRUMADA DE ÁGUA - FORNECIMENTO E INSTALAÇÃO. AF_12/2014</v>
          </cell>
          <cell r="I3600" t="str">
            <v>UN</v>
          </cell>
          <cell r="J3600" t="str">
            <v>COEFICIENTE DE REPRESENTATIVIDADE</v>
          </cell>
          <cell r="K3600">
            <v>8.59</v>
          </cell>
        </row>
        <row r="3601">
          <cell r="G3601">
            <v>89559</v>
          </cell>
          <cell r="H3601" t="str">
            <v>TÊ DE INSPEÇÃO, PVC, SERIE R, ÁGUA PLUVIAL, DN 100 MM, JUNTA ELÁSTICA, FORNECIDO E INSTALADO EM RAMAL DE ENCAMINHAMENTO. AF_12/2014</v>
          </cell>
          <cell r="I3601" t="str">
            <v>UN</v>
          </cell>
          <cell r="J3601" t="str">
            <v>COEFICIENTE DE REPRESENTATIVIDADE</v>
          </cell>
          <cell r="K3601">
            <v>70.37</v>
          </cell>
        </row>
        <row r="3602">
          <cell r="G3602">
            <v>89561</v>
          </cell>
          <cell r="H3602" t="str">
            <v>JUNÇÃO SIMPLES, PVC, SERIE R, ÁGUA PLUVIAL, DN 40 MM, JUNTA SOLDÁVEL, FORNECIDO E INSTALADO EM RAMAL DE ENCAMINHAMENTO. AF_12/2014</v>
          </cell>
          <cell r="I3602" t="str">
            <v>UN</v>
          </cell>
          <cell r="J3602" t="str">
            <v>COEFICIENTE DE REPRESENTATIVIDADE</v>
          </cell>
          <cell r="K3602">
            <v>12.92</v>
          </cell>
        </row>
        <row r="3603">
          <cell r="G3603">
            <v>89562</v>
          </cell>
          <cell r="H3603" t="str">
            <v>LUVA DE REDUÇÃO, PVC, SOLDÁVEL, DN 40MM X 32MM, INSTALADO EM PRUMADA DE ÁGUA - FORNECIMENTO E INSTALAÇÃO. AF_12/2014</v>
          </cell>
          <cell r="I3603" t="str">
            <v>UN</v>
          </cell>
          <cell r="J3603" t="str">
            <v>COEFICIENTE DE REPRESENTATIVIDADE</v>
          </cell>
          <cell r="K3603">
            <v>9.3000000000000007</v>
          </cell>
        </row>
        <row r="3604">
          <cell r="G3604">
            <v>89563</v>
          </cell>
          <cell r="H3604" t="str">
            <v>JUNÇÃO SIMPLES, PVC, SERIE R, ÁGUA PLUVIAL, DN 50 MM, JUNTA ELÁSTICA, FORNECIDO E INSTALADO EM RAMAL DE ENCAMINHAMENTO. AF_12/2014</v>
          </cell>
          <cell r="I3604" t="str">
            <v>UN</v>
          </cell>
          <cell r="J3604" t="str">
            <v>COEFICIENTE DE REPRESENTATIVIDADE</v>
          </cell>
          <cell r="K3604">
            <v>21.52</v>
          </cell>
        </row>
        <row r="3605">
          <cell r="G3605">
            <v>89564</v>
          </cell>
          <cell r="H3605" t="str">
            <v>LUVA COM ROSCA, PVC, SOLDÁVEL, DN 40MM X 1.1/4, INSTALADO EM PRUMADA DE ÁGUA - FORNECIMENTO E INSTALAÇÃO. AF_12/2014</v>
          </cell>
          <cell r="I3605" t="str">
            <v>UN</v>
          </cell>
          <cell r="J3605" t="str">
            <v>COEFICIENTE DE REPRESENTATIVIDADE</v>
          </cell>
          <cell r="K3605">
            <v>18.86</v>
          </cell>
        </row>
        <row r="3606">
          <cell r="G3606">
            <v>89565</v>
          </cell>
          <cell r="H3606" t="str">
            <v>JUNÇÃO SIMPLES, PVC, SERIE R, ÁGUA PLUVIAL, DN 75 X 75 MM, JUNTA ELÁSTICA, FORNECIDO E INSTALADO EM RAMAL DE ENCAMINHAMENTO. AF_12/2014</v>
          </cell>
          <cell r="I3606" t="str">
            <v>UN</v>
          </cell>
          <cell r="J3606" t="str">
            <v>COEFICIENTE DE REPRESENTATIVIDADE</v>
          </cell>
          <cell r="K3606">
            <v>56.17</v>
          </cell>
        </row>
        <row r="3607">
          <cell r="G3607">
            <v>89566</v>
          </cell>
          <cell r="H3607" t="str">
            <v>TÊ, PVC, SERIE R, ÁGUA PLUVIAL, DN 75 MM, JUNTA ELÁSTICA, FORNECIDO E INSTALADO EM RAMAL DE ENCAMINHAMENTO. AF_12/2014</v>
          </cell>
          <cell r="I3607" t="str">
            <v>UN</v>
          </cell>
          <cell r="J3607" t="str">
            <v>COEFICIENTE DE REPRESENTATIVIDADE</v>
          </cell>
          <cell r="K3607">
            <v>47.59</v>
          </cell>
        </row>
        <row r="3608">
          <cell r="G3608">
            <v>89567</v>
          </cell>
          <cell r="H3608" t="str">
            <v>JUNÇÃO SIMPLES, PVC, SERIE R, ÁGUA PLUVIAL, DN 100 X 100 MM, JUNTA ELÁSTICA, FORNECIDO E INSTALADO EM RAMAL DE ENCAMINHAMENTO. AF_12/2014</v>
          </cell>
          <cell r="I3608" t="str">
            <v>UN</v>
          </cell>
          <cell r="J3608" t="str">
            <v>COEFICIENTE DE REPRESENTATIVIDADE</v>
          </cell>
          <cell r="K3608">
            <v>84.53</v>
          </cell>
        </row>
        <row r="3609">
          <cell r="G3609">
            <v>89568</v>
          </cell>
          <cell r="H3609" t="str">
            <v>UNIÃO, PVC, SOLDÁVEL, DN 40MM, INSTALADO EM PRUMADA DE ÁGUA - FORNECIMENTO E INSTALAÇÃO. AF_12/2014</v>
          </cell>
          <cell r="I3609" t="str">
            <v>UN</v>
          </cell>
          <cell r="J3609" t="str">
            <v>COEFICIENTE DE REPRESENTATIVIDADE</v>
          </cell>
          <cell r="K3609">
            <v>40.520000000000003</v>
          </cell>
        </row>
        <row r="3610">
          <cell r="G3610">
            <v>89569</v>
          </cell>
          <cell r="H3610" t="str">
            <v>JUNÇÃO SIMPLES, PVC, SERIE R, ÁGUA PLUVIAL, DN 100 X 75 MM, JUNTA ELÁSTICA, FORNECIDO E INSTALADO EM RAMAL DE ENCAMINHAMENTO. AF_12/2014</v>
          </cell>
          <cell r="I3610" t="str">
            <v>UN</v>
          </cell>
          <cell r="J3610" t="str">
            <v>COEFICIENTE DE REPRESENTATIVIDADE</v>
          </cell>
          <cell r="K3610">
            <v>79.62</v>
          </cell>
        </row>
        <row r="3611">
          <cell r="G3611">
            <v>89570</v>
          </cell>
          <cell r="H3611" t="str">
            <v>ADAPTADOR CURTO COM BOLSA E ROSCA PARA REGISTRO, PVC, SOLDÁVEL, DN 40MM X 1.1/2, INSTALADO EM PRUMADA DE ÁGUA - FORNECIMENTO E INSTALAÇÃO. AF_12/2014</v>
          </cell>
          <cell r="I3611" t="str">
            <v>UN</v>
          </cell>
          <cell r="J3611" t="str">
            <v>COEFICIENTE DE REPRESENTATIVIDADE</v>
          </cell>
          <cell r="K3611">
            <v>12.65</v>
          </cell>
        </row>
        <row r="3612">
          <cell r="G3612">
            <v>89571</v>
          </cell>
          <cell r="H3612" t="str">
            <v>TÊ, PVC, SERIE R, ÁGUA PLUVIAL, DN 100 X 100 MM, JUNTA ELÁSTICA, FORNECIDO E INSTALADO EM RAMAL DE ENCAMINHAMENTO. AF_12/2014</v>
          </cell>
          <cell r="I3612" t="str">
            <v>UN</v>
          </cell>
          <cell r="J3612" t="str">
            <v>COEFICIENTE DE REPRESENTATIVIDADE</v>
          </cell>
          <cell r="K3612">
            <v>77</v>
          </cell>
        </row>
        <row r="3613">
          <cell r="G3613">
            <v>89572</v>
          </cell>
          <cell r="H3613" t="str">
            <v>ADAPTADOR CURTO COM BOLSA E ROSCA PARA REGISTRO, PVC, SOLDÁVEL, DN 40MM X 1.1/4, INSTALADO EM PRUMADA DE ÁGUA - FORNECIMENTO E INSTALAÇÃO. AF_12/2014</v>
          </cell>
          <cell r="I3613" t="str">
            <v>UN</v>
          </cell>
          <cell r="J3613" t="str">
            <v>COEFICIENTE DE REPRESENTATIVIDADE</v>
          </cell>
          <cell r="K3613">
            <v>8</v>
          </cell>
        </row>
        <row r="3614">
          <cell r="G3614">
            <v>89573</v>
          </cell>
          <cell r="H3614" t="str">
            <v>TÊ, PVC, SERIE R, ÁGUA PLUVIAL, DN 100 X 75 MM, JUNTA ELÁSTICA, FORNECIDO E INSTALADO EM RAMAL DE ENCAMINHAMENTO. AF_12/2014</v>
          </cell>
          <cell r="I3614" t="str">
            <v>UN</v>
          </cell>
          <cell r="J3614" t="str">
            <v>COEFICIENTE DE REPRESENTATIVIDADE</v>
          </cell>
          <cell r="K3614">
            <v>69.430000000000007</v>
          </cell>
        </row>
        <row r="3615">
          <cell r="G3615">
            <v>89574</v>
          </cell>
          <cell r="H3615" t="str">
            <v>JUNÇÃO DUPLA, PVC, SERIE R, ÁGUA PLUVIAL, DN 100 X 100 X 100 MM, JUNTA ELÁSTICA, FORNECIDO E INSTALADO EM RAMAL DE ENCAMINHAMENTO. AF_12/2014</v>
          </cell>
          <cell r="I3615" t="str">
            <v>UN</v>
          </cell>
          <cell r="J3615" t="str">
            <v>COEFICIENTE DE REPRESENTATIVIDADE</v>
          </cell>
          <cell r="K3615">
            <v>139.75</v>
          </cell>
        </row>
        <row r="3616">
          <cell r="G3616">
            <v>89575</v>
          </cell>
          <cell r="H3616" t="str">
            <v>LUVA, PVC, SOLDÁVEL, DN 50MM, INSTALADO EM PRUMADA DE ÁGUA - FORNECIMENTO E INSTALAÇÃO. AF_12/2014</v>
          </cell>
          <cell r="I3616" t="str">
            <v>UN</v>
          </cell>
          <cell r="J3616" t="str">
            <v>COEFICIENTE DE REPRESENTATIVIDADE</v>
          </cell>
          <cell r="K3616">
            <v>10.71</v>
          </cell>
        </row>
        <row r="3617">
          <cell r="G3617">
            <v>89577</v>
          </cell>
          <cell r="H3617" t="str">
            <v>LUVA DE CORRER, PVC, SOLDÁVEL, DN 50MM, INSTALADO EM PRUMADA DE ÁGUA - FORNECIMENTO E INSTALAÇÃO. AF_12/2014</v>
          </cell>
          <cell r="I3617" t="str">
            <v>UN</v>
          </cell>
          <cell r="J3617" t="str">
            <v>COEFICIENTE DE REPRESENTATIVIDADE</v>
          </cell>
          <cell r="K3617">
            <v>40.79</v>
          </cell>
        </row>
        <row r="3618">
          <cell r="G3618">
            <v>89579</v>
          </cell>
          <cell r="H3618" t="str">
            <v>LUVA DE REDUÇÃO, PVC, SOLDÁVEL, DN 50MM X 25MM, INSTALADO EM PRUMADA DE ÁGUA   FORNECIMENTO E INSTALAÇÃO. AF_12/2014</v>
          </cell>
          <cell r="I3618" t="str">
            <v>UN</v>
          </cell>
          <cell r="J3618" t="str">
            <v>COEFICIENTE DE REPRESENTATIVIDADE</v>
          </cell>
          <cell r="K3618">
            <v>11.05</v>
          </cell>
        </row>
        <row r="3619">
          <cell r="G3619">
            <v>89581</v>
          </cell>
          <cell r="H3619" t="str">
            <v>JOELHO 90 GRAUS, PVC, SERIE R, ÁGUA PLUVIAL, DN 75 MM, JUNTA ELÁSTICA, FORNECIDO E INSTALADO EM CONDUTORES VERTICAIS DE ÁGUAS PLUVIAIS. AF_12/2014</v>
          </cell>
          <cell r="I3619" t="str">
            <v>UN</v>
          </cell>
          <cell r="J3619" t="str">
            <v>COEFICIENTE DE REPRESENTATIVIDADE</v>
          </cell>
          <cell r="K3619">
            <v>29.19</v>
          </cell>
        </row>
        <row r="3620">
          <cell r="G3620">
            <v>89582</v>
          </cell>
          <cell r="H3620" t="str">
            <v>JOELHO 45 GRAUS, PVC, SERIE R, ÁGUA PLUVIAL, DN 75 MM, JUNTA ELÁSTICA, FORNECIDO E INSTALADO EM CONDUTORES VERTICAIS DE ÁGUAS PLUVIAIS. AF_12/2014</v>
          </cell>
          <cell r="I3620" t="str">
            <v>UN</v>
          </cell>
          <cell r="J3620" t="str">
            <v>COEFICIENTE DE REPRESENTATIVIDADE</v>
          </cell>
          <cell r="K3620">
            <v>25.21</v>
          </cell>
        </row>
        <row r="3621">
          <cell r="G3621">
            <v>89583</v>
          </cell>
          <cell r="H3621" t="str">
            <v>CURVA 87 GRAUS E 30 MINUTOS, PVC, SERIE R, ÁGUA PLUVIAL, DN 75 MM, JUNTA ELÁSTICA, FORNECIDO E INSTALADO EM CONDUTORES VERTICAIS DE ÁGUAS PLUVIAIS. AF_12/2014</v>
          </cell>
          <cell r="I3621" t="str">
            <v>UN</v>
          </cell>
          <cell r="J3621" t="str">
            <v>COEFICIENTE DE REPRESENTATIVIDADE</v>
          </cell>
          <cell r="K3621">
            <v>39.71</v>
          </cell>
        </row>
        <row r="3622">
          <cell r="G3622">
            <v>89584</v>
          </cell>
          <cell r="H3622" t="str">
            <v>JOELHO 90 GRAUS, PVC, SERIE R, ÁGUA PLUVIAL, DN 100 MM, JUNTA ELÁSTICA, FORNECIDO E INSTALADO EM CONDUTORES VERTICAIS DE ÁGUAS PLUVIAIS. AF_12/2014</v>
          </cell>
          <cell r="I3622" t="str">
            <v>UN</v>
          </cell>
          <cell r="J3622" t="str">
            <v>COEFICIENTE DE REPRESENTATIVIDADE</v>
          </cell>
          <cell r="K3622">
            <v>44.67</v>
          </cell>
        </row>
        <row r="3623">
          <cell r="G3623">
            <v>89585</v>
          </cell>
          <cell r="H3623" t="str">
            <v>JOELHO 45 GRAUS, PVC, SERIE R, ÁGUA PLUVIAL, DN 100 MM, JUNTA ELÁSTICA, FORNECIDO E INSTALADO EM CONDUTORES VERTICAIS DE ÁGUAS PLUVIAIS. AF_12/2014</v>
          </cell>
          <cell r="I3623" t="str">
            <v>UN</v>
          </cell>
          <cell r="J3623" t="str">
            <v>COEFICIENTE DE REPRESENTATIVIDADE</v>
          </cell>
          <cell r="K3623">
            <v>34.99</v>
          </cell>
        </row>
        <row r="3624">
          <cell r="G3624">
            <v>89586</v>
          </cell>
          <cell r="H3624" t="str">
            <v>JOELHO 45 GRAUS PARA PÉ DE COLUNA, PVC, SERIE R, ÁGUA PLUVIAL, DN 100 MM, JUNTA ELÁSTICA, FORNECIDO E INSTALADO EM CONDUTORES VERTICAIS DE ÁGUAS PLUVIAIS. AF_12/2014</v>
          </cell>
          <cell r="I3624" t="str">
            <v>UN</v>
          </cell>
          <cell r="J3624" t="str">
            <v>COEFICIENTE DE REPRESENTATIVIDADE</v>
          </cell>
          <cell r="K3624">
            <v>34.99</v>
          </cell>
        </row>
        <row r="3625">
          <cell r="G3625">
            <v>89587</v>
          </cell>
          <cell r="H3625" t="str">
            <v>CURVA 87 GRAUS E 30 MINUTOS, PVC, SERIE R, ÁGUA PLUVIAL, DN 100 MM, JUNTA ELÁSTICA, FORNECIDO E INSTALADO EM CONDUTORES VERTICAIS DE ÁGUAS PLUVIAIS. AF_12/2014</v>
          </cell>
          <cell r="I3625" t="str">
            <v>UN</v>
          </cell>
          <cell r="J3625" t="str">
            <v>COEFICIENTE DE REPRESENTATIVIDADE</v>
          </cell>
          <cell r="K3625">
            <v>59.86</v>
          </cell>
        </row>
        <row r="3626">
          <cell r="G3626">
            <v>89589</v>
          </cell>
          <cell r="H3626" t="str">
            <v>CURVAR 45 GRAUS, PVC, SERIE R, ÁGUA PLUVIAL, DN 100 MM, JUNTA ELÁSTICA, FORNECIDO E INSTALADO EM CONDUTORES VERTICAIS DE ÁGUAS PLUVIAIS. AF_12/2014</v>
          </cell>
          <cell r="I3626" t="str">
            <v>UN</v>
          </cell>
          <cell r="J3626" t="str">
            <v>COEFICIENTE DE REPRESENTATIVIDADE</v>
          </cell>
          <cell r="K3626">
            <v>37.69</v>
          </cell>
        </row>
        <row r="3627">
          <cell r="G3627">
            <v>89590</v>
          </cell>
          <cell r="H3627" t="str">
            <v>JOELHO 90 GRAUS, PVC, SERIE R, ÁGUA PLUVIAL, DN 150 MM, JUNTA ELÁSTICA, FORNECIDO E INSTALADO EM CONDUTORES VERTICAIS DE ÁGUAS PLUVIAIS. AF_12/2014</v>
          </cell>
          <cell r="I3627" t="str">
            <v>UN</v>
          </cell>
          <cell r="J3627" t="str">
            <v>COEFICIENTE DE REPRESENTATIVIDADE</v>
          </cell>
          <cell r="K3627">
            <v>143.65</v>
          </cell>
        </row>
        <row r="3628">
          <cell r="G3628">
            <v>89591</v>
          </cell>
          <cell r="H3628" t="str">
            <v>JOELHO 45 GRAUS, PVC, SERIE R, ÁGUA PLUVIAL, DN 150 MM, JUNTA ELÁSTICA, FORNECIDO E INSTALADO EM CONDUTORES VERTICAIS DE ÁGUAS PLUVIAIS. AF_12/2014</v>
          </cell>
          <cell r="I3628" t="str">
            <v>UN</v>
          </cell>
          <cell r="J3628" t="str">
            <v>COEFICIENTE DE REPRESENTATIVIDADE</v>
          </cell>
          <cell r="K3628">
            <v>115.84</v>
          </cell>
        </row>
        <row r="3629">
          <cell r="G3629">
            <v>89592</v>
          </cell>
          <cell r="H3629" t="str">
            <v>CURVA 87 GRAUS E 30 MINUTOS, PVC, SERIE R, ÁGUA PLUVIAL, DN 150 MM, JUNTA ELÁSTICA, FORNECIDO E INSTALADO EM CONDUTORES VERTICAIS DE ÁGUAS PLUVIAIS. AF_12/2014</v>
          </cell>
          <cell r="I3629" t="str">
            <v>UN</v>
          </cell>
          <cell r="J3629" t="str">
            <v>COEFICIENTE DE REPRESENTATIVIDADE</v>
          </cell>
          <cell r="K3629">
            <v>196.7</v>
          </cell>
        </row>
        <row r="3630">
          <cell r="G3630">
            <v>89593</v>
          </cell>
          <cell r="H3630" t="str">
            <v>LUVA COM ROSCA, PVC, SOLDÁVEL, DN 50MM X 1.1/2, INSTALADO EM PRUMADA DE ÁGUA - FORNECIMENTO E INSTALAÇÃO. AF_12/2014</v>
          </cell>
          <cell r="I3630" t="str">
            <v>UN</v>
          </cell>
          <cell r="J3630" t="str">
            <v>COEFICIENTE DE REPRESENTATIVIDADE</v>
          </cell>
          <cell r="K3630">
            <v>36.630000000000003</v>
          </cell>
        </row>
        <row r="3631">
          <cell r="G3631">
            <v>89594</v>
          </cell>
          <cell r="H3631" t="str">
            <v>UNIÃO, PVC, SOLDÁVEL, DN 50MM, INSTALADO EM PRUMADA DE ÁGUA - FORNECIMENTO E INSTALAÇÃO. AF_12/2014</v>
          </cell>
          <cell r="I3631" t="str">
            <v>UN</v>
          </cell>
          <cell r="J3631" t="str">
            <v>COEFICIENTE DE REPRESENTATIVIDADE</v>
          </cell>
          <cell r="K3631">
            <v>44.82</v>
          </cell>
        </row>
        <row r="3632">
          <cell r="G3632">
            <v>89595</v>
          </cell>
          <cell r="H3632" t="str">
            <v>ADAPTADOR CURTO COM BOLSA E ROSCA PARA REGISTRO, PVC, SOLDÁVEL, DN 50MM X 1.1/4, INSTALADO EM PRUMADA DE ÁGUA - FORNECIMENTO E INSTALAÇÃO. AF_12/2014</v>
          </cell>
          <cell r="I3632" t="str">
            <v>UN</v>
          </cell>
          <cell r="J3632" t="str">
            <v>COEFICIENTE DE REPRESENTATIVIDADE</v>
          </cell>
          <cell r="K3632">
            <v>15.29</v>
          </cell>
        </row>
        <row r="3633">
          <cell r="G3633">
            <v>89596</v>
          </cell>
          <cell r="H3633" t="str">
            <v>ADAPTADOR CURTO COM BOLSA E ROSCA PARA REGISTRO, PVC, SOLDÁVEL, DN 50MM X 1.1/2, INSTALADO EM PRUMADA DE ÁGUA - FORNECIMENTO E INSTALAÇÃO. AF_12/2014</v>
          </cell>
          <cell r="I3633" t="str">
            <v>UN</v>
          </cell>
          <cell r="J3633" t="str">
            <v>COEFICIENTE DE REPRESENTATIVIDADE</v>
          </cell>
          <cell r="K3633">
            <v>10.47</v>
          </cell>
        </row>
        <row r="3634">
          <cell r="G3634">
            <v>89597</v>
          </cell>
          <cell r="H3634" t="str">
            <v>LUVA, PVC, SOLDÁVEL, DN 60MM, INSTALADO EM PRUMADA DE ÁGUA - FORNECIMENTO E INSTALAÇÃO. AF_12/2014</v>
          </cell>
          <cell r="I3634" t="str">
            <v>UN</v>
          </cell>
          <cell r="J3634" t="str">
            <v>COEFICIENTE DE REPRESENTATIVIDADE</v>
          </cell>
          <cell r="K3634">
            <v>21.56</v>
          </cell>
        </row>
        <row r="3635">
          <cell r="G3635">
            <v>89598</v>
          </cell>
          <cell r="H3635" t="str">
            <v>LUVA DE CORRER, PVC, SOLDÁVEL, DN 60MM, INSTALADO EM PRUMADA DE ÁGUA   FORNECIMENTO E INSTALAÇÃO. AF_12/2014</v>
          </cell>
          <cell r="I3635" t="str">
            <v>UN</v>
          </cell>
          <cell r="J3635" t="str">
            <v>COEFICIENTE DE REPRESENTATIVIDADE</v>
          </cell>
          <cell r="K3635">
            <v>62.3</v>
          </cell>
        </row>
        <row r="3636">
          <cell r="G3636">
            <v>89599</v>
          </cell>
          <cell r="H3636" t="str">
            <v>LUVA SIMPLES, PVC, SERIE R, ÁGUA PLUVIAL, DN 75 MM, JUNTA ELÁSTICA, FORNECIDO E INSTALADO EM CONDUTORES VERTICAIS DE ÁGUAS PLUVIAIS. AF_12/2014</v>
          </cell>
          <cell r="I3636" t="str">
            <v>UN</v>
          </cell>
          <cell r="J3636" t="str">
            <v>COEFICIENTE DE REPRESENTATIVIDADE</v>
          </cell>
          <cell r="K3636">
            <v>19.02</v>
          </cell>
        </row>
        <row r="3637">
          <cell r="G3637">
            <v>89600</v>
          </cell>
          <cell r="H3637" t="str">
            <v>LUVA DE CORRER, PVC, SERIE R, ÁGUA PLUVIAL, DN 75 MM, JUNTA ELÁSTICA, FORNECIDO E INSTALADO EM CONDUTORES VERTICAIS DE ÁGUAS PLUVIAIS. AF_12/2014</v>
          </cell>
          <cell r="I3637" t="str">
            <v>UN</v>
          </cell>
          <cell r="J3637" t="str">
            <v>COEFICIENTE DE REPRESENTATIVIDADE</v>
          </cell>
          <cell r="K3637">
            <v>21</v>
          </cell>
        </row>
        <row r="3638">
          <cell r="G3638">
            <v>89605</v>
          </cell>
          <cell r="H3638" t="str">
            <v>LUVA DE REDUÇÃO, PVC, SOLDÁVEL, DN 60MM X 50MM, INSTALADO EM PRUMADA DE ÁGUA - FORNECIMENTO E INSTALAÇÃO. AF_12/2014</v>
          </cell>
          <cell r="I3638" t="str">
            <v>UN</v>
          </cell>
          <cell r="J3638" t="str">
            <v>COEFICIENTE DE REPRESENTATIVIDADE</v>
          </cell>
          <cell r="K3638">
            <v>20.96</v>
          </cell>
        </row>
        <row r="3639">
          <cell r="G3639">
            <v>89609</v>
          </cell>
          <cell r="H3639" t="str">
            <v>UNIÃO, PVC, SOLDÁVEL, DN 60MM, INSTALADO EM PRUMADA DE ÁGUA - FORNECIMENTO E INSTALAÇÃO. AF_12/2014</v>
          </cell>
          <cell r="I3639" t="str">
            <v>UN</v>
          </cell>
          <cell r="J3639" t="str">
            <v>COEFICIENTE DE REPRESENTATIVIDADE</v>
          </cell>
          <cell r="K3639">
            <v>106.9</v>
          </cell>
        </row>
        <row r="3640">
          <cell r="G3640">
            <v>89610</v>
          </cell>
          <cell r="H3640" t="str">
            <v>ADAPTADOR CURTO COM BOLSA E ROSCA PARA REGISTRO, PVC, SOLDÁVEL, DN 60MM X 2, INSTALADO EM PRUMADA DE ÁGUA - FORNECIMENTO E INSTALAÇÃO. AF_12/2014</v>
          </cell>
          <cell r="I3640" t="str">
            <v>UN</v>
          </cell>
          <cell r="J3640" t="str">
            <v>COEFICIENTE DE REPRESENTATIVIDADE</v>
          </cell>
          <cell r="K3640">
            <v>21.58</v>
          </cell>
        </row>
        <row r="3641">
          <cell r="G3641">
            <v>89611</v>
          </cell>
          <cell r="H3641" t="str">
            <v>LUVA, PVC, SOLDÁVEL, DN 75MM, INSTALADO EM PRUMADA DE ÁGUA - FORNECIMENTO E INSTALAÇÃO. AF_12/2014</v>
          </cell>
          <cell r="I3641" t="str">
            <v>UN</v>
          </cell>
          <cell r="J3641" t="str">
            <v>COEFICIENTE DE REPRESENTATIVIDADE</v>
          </cell>
          <cell r="K3641">
            <v>35.89</v>
          </cell>
        </row>
        <row r="3642">
          <cell r="G3642">
            <v>89612</v>
          </cell>
          <cell r="H3642" t="str">
            <v>UNIÃO, PVC, SOLDÁVEL, DN 75MM, INSTALADO EM PRUMADA DE ÁGUA - FORNECIMENTO E INSTALAÇÃO. AF_12/2014</v>
          </cell>
          <cell r="I3642" t="str">
            <v>UN</v>
          </cell>
          <cell r="J3642" t="str">
            <v>COEFICIENTE DE REPRESENTATIVIDADE</v>
          </cell>
          <cell r="K3642">
            <v>212.43</v>
          </cell>
        </row>
        <row r="3643">
          <cell r="G3643">
            <v>89613</v>
          </cell>
          <cell r="H3643" t="str">
            <v>ADAPTADOR CURTO COM BOLSA E ROSCA PARA REGISTRO, PVC, SOLDÁVEL, DN 75MM X 2.1/2, INSTALADO EM PRUMADA DE ÁGUA - FORNECIMENTO E INSTALAÇÃO. AF_12/2014</v>
          </cell>
          <cell r="I3643" t="str">
            <v>UN</v>
          </cell>
          <cell r="J3643" t="str">
            <v>COEFICIENTE DE REPRESENTATIVIDADE</v>
          </cell>
          <cell r="K3643">
            <v>31.48</v>
          </cell>
        </row>
        <row r="3644">
          <cell r="G3644">
            <v>89614</v>
          </cell>
          <cell r="H3644" t="str">
            <v>LUVA, PVC, SOLDÁVEL, DN 85MM, INSTALADO EM PRUMADA DE ÁGUA - FORNECIMENTO E INSTALAÇÃO. AF_12/2014</v>
          </cell>
          <cell r="I3644" t="str">
            <v>UN</v>
          </cell>
          <cell r="J3644" t="str">
            <v>COEFICIENTE DE REPRESENTATIVIDADE</v>
          </cell>
          <cell r="K3644">
            <v>72.11</v>
          </cell>
        </row>
        <row r="3645">
          <cell r="G3645">
            <v>89615</v>
          </cell>
          <cell r="H3645" t="str">
            <v>UNIÃO, PVC, SOLDÁVEL, DN 85MM, INSTALADO EM PRUMADA DE ÁGUA - FORNECIMENTO E INSTALAÇÃO. AF_12/2014</v>
          </cell>
          <cell r="I3645" t="str">
            <v>UN</v>
          </cell>
          <cell r="J3645" t="str">
            <v>COEFICIENTE DE REPRESENTATIVIDADE</v>
          </cell>
          <cell r="K3645">
            <v>323.2</v>
          </cell>
        </row>
        <row r="3646">
          <cell r="G3646">
            <v>89616</v>
          </cell>
          <cell r="H3646" t="str">
            <v>ADAPTADOR CURTO COM BOLSA E ROSCA PARA REGISTRO, PVC, SOLDÁVEL, DN 85MM X 3, INSTALADO EM PRUMADA DE ÁGUA - FORNECIMENTO E INSTALAÇÃO. AF_12/2014</v>
          </cell>
          <cell r="I3646" t="str">
            <v>UN</v>
          </cell>
          <cell r="J3646" t="str">
            <v>COEFICIENTE DE REPRESENTATIVIDADE</v>
          </cell>
          <cell r="K3646">
            <v>47.33</v>
          </cell>
        </row>
        <row r="3647">
          <cell r="G3647">
            <v>89617</v>
          </cell>
          <cell r="H3647" t="str">
            <v>TE, PVC, SOLDÁVEL, DN 25MM, INSTALADO EM PRUMADA DE ÁGUA - FORNECIMENTO E INSTALAÇÃO. AF_12/2014</v>
          </cell>
          <cell r="I3647" t="str">
            <v>UN</v>
          </cell>
          <cell r="J3647" t="str">
            <v>COEFICIENTE DE REPRESENTATIVIDADE</v>
          </cell>
          <cell r="K3647">
            <v>5.65</v>
          </cell>
        </row>
        <row r="3648">
          <cell r="G3648">
            <v>89618</v>
          </cell>
          <cell r="H3648" t="str">
            <v>TÊ COM BUCHA DE LATÃO NA BOLSA CENTRAL, PVC, SOLDÁVEL, DN 25MM X 1/2, INSTALADO EM PRUMADA DE ÁGUA - FORNECIMENTO E INSTALAÇÃO. AF_12/2014</v>
          </cell>
          <cell r="I3648" t="str">
            <v>UN</v>
          </cell>
          <cell r="J3648" t="str">
            <v>COEFICIENTE DE REPRESENTATIVIDADE</v>
          </cell>
          <cell r="K3648">
            <v>15.48</v>
          </cell>
        </row>
        <row r="3649">
          <cell r="G3649">
            <v>89619</v>
          </cell>
          <cell r="H3649" t="str">
            <v>TÊ DE REDUÇÃO, PVC, SOLDÁVEL, DN 25MM X 20MM, INSTALADO EM PRUMADA DE ÁGUA - FORNECIMENTO E INSTALAÇÃO. AF_12/2014</v>
          </cell>
          <cell r="I3649" t="str">
            <v>UN</v>
          </cell>
          <cell r="J3649" t="str">
            <v>COEFICIENTE DE REPRESENTATIVIDADE</v>
          </cell>
          <cell r="K3649">
            <v>8.2799999999999994</v>
          </cell>
        </row>
        <row r="3650">
          <cell r="G3650">
            <v>89620</v>
          </cell>
          <cell r="H3650" t="str">
            <v>TE, PVC, SOLDÁVEL, DN 32MM, INSTALADO EM PRUMADA DE ÁGUA - FORNECIMENTO E INSTALAÇÃO. AF_12/2014</v>
          </cell>
          <cell r="I3650" t="str">
            <v>UN</v>
          </cell>
          <cell r="J3650" t="str">
            <v>COEFICIENTE DE REPRESENTATIVIDADE</v>
          </cell>
          <cell r="K3650">
            <v>10.46</v>
          </cell>
        </row>
        <row r="3651">
          <cell r="G3651">
            <v>89621</v>
          </cell>
          <cell r="H3651" t="str">
            <v>TÊ COM BUCHA DE LATÃO NA BOLSA CENTRAL, PVC, SOLDÁVEL, DN 32MM X 3/4, INSTALADO EM PRUMADA DE ÁGUA - FORNECIMENTO E INSTALAÇÃO. AF_12/2014</v>
          </cell>
          <cell r="I3651" t="str">
            <v>UN</v>
          </cell>
          <cell r="J3651" t="str">
            <v>COEFICIENTE DE REPRESENTATIVIDADE</v>
          </cell>
          <cell r="K3651">
            <v>27.14</v>
          </cell>
        </row>
        <row r="3652">
          <cell r="G3652">
            <v>89622</v>
          </cell>
          <cell r="H3652" t="str">
            <v>TÊ DE REDUÇÃO, PVC, SOLDÁVEL, DN 32MM X 25MM, INSTALADO EM PRUMADA DE ÁGUA - FORNECIMENTO E INSTALAÇÃO. AF_12/2014</v>
          </cell>
          <cell r="I3652" t="str">
            <v>UN</v>
          </cell>
          <cell r="J3652" t="str">
            <v>COEFICIENTE DE REPRESENTATIVIDADE</v>
          </cell>
          <cell r="K3652">
            <v>13.06</v>
          </cell>
        </row>
        <row r="3653">
          <cell r="G3653">
            <v>89623</v>
          </cell>
          <cell r="H3653" t="str">
            <v>TE, PVC, SOLDÁVEL, DN 40MM, INSTALADO EM PRUMADA DE ÁGUA - FORNECIMENTO E INSTALAÇÃO. AF_12/2014</v>
          </cell>
          <cell r="I3653" t="str">
            <v>UN</v>
          </cell>
          <cell r="J3653" t="str">
            <v>COEFICIENTE DE REPRESENTATIVIDADE</v>
          </cell>
          <cell r="K3653">
            <v>18.04</v>
          </cell>
        </row>
        <row r="3654">
          <cell r="G3654">
            <v>89624</v>
          </cell>
          <cell r="H3654" t="str">
            <v>TÊ DE REDUÇÃO, PVC, SOLDÁVEL, DN 40MM X 32MM, INSTALADO EM PRUMADA DE ÁGUA - FORNECIMENTO E INSTALAÇÃO. AF_12/2014</v>
          </cell>
          <cell r="I3654" t="str">
            <v>UN</v>
          </cell>
          <cell r="J3654" t="str">
            <v>COEFICIENTE DE REPRESENTATIVIDADE</v>
          </cell>
          <cell r="K3654">
            <v>19.350000000000001</v>
          </cell>
        </row>
        <row r="3655">
          <cell r="G3655">
            <v>89625</v>
          </cell>
          <cell r="H3655" t="str">
            <v>TE, PVC, SOLDÁVEL, DN 50MM, INSTALADO EM PRUMADA DE ÁGUA - FORNECIMENTO E INSTALAÇÃO. AF_12/2014</v>
          </cell>
          <cell r="I3655" t="str">
            <v>UN</v>
          </cell>
          <cell r="J3655" t="str">
            <v>COEFICIENTE DE REPRESENTATIVIDADE</v>
          </cell>
          <cell r="K3655">
            <v>21.41</v>
          </cell>
        </row>
        <row r="3656">
          <cell r="G3656">
            <v>89626</v>
          </cell>
          <cell r="H3656" t="str">
            <v>TÊ DE REDUÇÃO, PVC, SOLDÁVEL, DN 50MM X 40MM, INSTALADO EM PRUMADA DE ÁGUA - FORNECIMENTO E INSTALAÇÃO. AF_12/2014</v>
          </cell>
          <cell r="I3656" t="str">
            <v>UN</v>
          </cell>
          <cell r="J3656" t="str">
            <v>COEFICIENTE DE REPRESENTATIVIDADE</v>
          </cell>
          <cell r="K3656">
            <v>31.52</v>
          </cell>
        </row>
        <row r="3657">
          <cell r="G3657">
            <v>89627</v>
          </cell>
          <cell r="H3657" t="str">
            <v>TÊ DE REDUÇÃO, PVC, SOLDÁVEL, DN 50MM X 25MM, INSTALADO EM PRUMADA DE ÁGUA - FORNECIMENTO E INSTALAÇÃO. AF_12/2014</v>
          </cell>
          <cell r="I3657" t="str">
            <v>UN</v>
          </cell>
          <cell r="J3657" t="str">
            <v>COEFICIENTE DE REPRESENTATIVIDADE</v>
          </cell>
          <cell r="K3657">
            <v>19.89</v>
          </cell>
        </row>
        <row r="3658">
          <cell r="G3658">
            <v>89628</v>
          </cell>
          <cell r="H3658" t="str">
            <v>TE, PVC, SOLDÁVEL, DN 60MM, INSTALADO EM PRUMADA DE ÁGUA - FORNECIMENTO E INSTALAÇÃO. AF_12/2014</v>
          </cell>
          <cell r="I3658" t="str">
            <v>UN</v>
          </cell>
          <cell r="J3658" t="str">
            <v>COEFICIENTE DE REPRESENTATIVIDADE</v>
          </cell>
          <cell r="K3658">
            <v>49.51</v>
          </cell>
        </row>
        <row r="3659">
          <cell r="G3659">
            <v>89629</v>
          </cell>
          <cell r="H3659" t="str">
            <v>TE, PVC, SOLDÁVEL, DN 75MM, INSTALADO EM PRUMADA DE ÁGUA - FORNECIMENTO E INSTALAÇÃO. AF_12/2014</v>
          </cell>
          <cell r="I3659" t="str">
            <v>UN</v>
          </cell>
          <cell r="J3659" t="str">
            <v>COEFICIENTE DE REPRESENTATIVIDADE</v>
          </cell>
          <cell r="K3659">
            <v>93.32</v>
          </cell>
        </row>
        <row r="3660">
          <cell r="G3660">
            <v>89630</v>
          </cell>
          <cell r="H3660" t="str">
            <v>TE DE REDUÇÃO, PVC, SOLDÁVEL, DN 75MM X 50MM, INSTALADO EM PRUMADA DE ÁGUA - FORNECIMENTO E INSTALAÇÃO. AF_12/2014</v>
          </cell>
          <cell r="I3660" t="str">
            <v>UN</v>
          </cell>
          <cell r="J3660" t="str">
            <v>COEFICIENTE DE REPRESENTATIVIDADE</v>
          </cell>
          <cell r="K3660">
            <v>79.55</v>
          </cell>
        </row>
        <row r="3661">
          <cell r="G3661">
            <v>89631</v>
          </cell>
          <cell r="H3661" t="str">
            <v>TE, PVC, SOLDÁVEL, DN 85MM, INSTALADO EM PRUMADA DE ÁGUA - FORNECIMENTO E INSTALAÇÃO. AF_12/2014</v>
          </cell>
          <cell r="I3661" t="str">
            <v>UN</v>
          </cell>
          <cell r="J3661" t="str">
            <v>COEFICIENTE DE REPRESENTATIVIDADE</v>
          </cell>
          <cell r="K3661">
            <v>145.68</v>
          </cell>
        </row>
        <row r="3662">
          <cell r="G3662">
            <v>89632</v>
          </cell>
          <cell r="H3662" t="str">
            <v>TE DE REDUÇÃO, PVC, SOLDÁVEL, DN 85MM X 60MM, INSTALADO EM PRUMADA DE ÁGUA - FORNECIMENTO E INSTALAÇÃO. AF_12/2014</v>
          </cell>
          <cell r="I3662" t="str">
            <v>UN</v>
          </cell>
          <cell r="J3662" t="str">
            <v>COEFICIENTE DE REPRESENTATIVIDADE</v>
          </cell>
          <cell r="K3662">
            <v>117.49</v>
          </cell>
        </row>
        <row r="3663">
          <cell r="G3663">
            <v>89637</v>
          </cell>
          <cell r="H3663" t="str">
            <v>JOELHO 90 GRAUS, CPVC, SOLDÁVEL, DN 15MM, INSTALADO EM RAMAL OU SUB-RAMAL DE ÁGUA - FORNECIMENTO E INSTALAÇÃO. AF_12/2014</v>
          </cell>
          <cell r="I3663" t="str">
            <v>UN</v>
          </cell>
          <cell r="J3663" t="str">
            <v>COEFICIENTE DE REPRESENTATIVIDADE</v>
          </cell>
          <cell r="K3663">
            <v>7.78</v>
          </cell>
        </row>
        <row r="3664">
          <cell r="G3664">
            <v>89638</v>
          </cell>
          <cell r="H3664" t="str">
            <v>JOELHO 45 GRAUS, CPVC, SOLDÁVEL, DN 15MM, INSTALADO EM RAMAL OU SUB-RAMAL DE ÁGUA - FORNECIMENTO E INSTALAÇÃO. AF_12/2014</v>
          </cell>
          <cell r="I3664" t="str">
            <v>UN</v>
          </cell>
          <cell r="J3664" t="str">
            <v>COEFICIENTE DE REPRESENTATIVIDADE</v>
          </cell>
          <cell r="K3664">
            <v>8.81</v>
          </cell>
        </row>
        <row r="3665">
          <cell r="G3665">
            <v>89639</v>
          </cell>
          <cell r="H3665" t="str">
            <v>CURVA 90 GRAUS, CPVC, SOLDÁVEL, DN 15MM, INSTALADO EM RAMAL OU SUB-RAMAL DE ÁGUA - FORNECIMENTO E INSTALAÇÃO. AF_12/2014</v>
          </cell>
          <cell r="I3665" t="str">
            <v>UN</v>
          </cell>
          <cell r="J3665" t="str">
            <v>COEFICIENTE DE REPRESENTATIVIDADE</v>
          </cell>
          <cell r="K3665">
            <v>9.2200000000000006</v>
          </cell>
        </row>
        <row r="3666">
          <cell r="G3666">
            <v>89640</v>
          </cell>
          <cell r="H3666" t="str">
            <v>JOELHO DE TRANSIÇÃO, 90 GRAUS, CPVC, SOLDÁVEL, DN 15MM X 1/2", INSTALADO EM RAMAL OU SUB-RAMAL DE ÁGUA - FORNECIMENTO E INSTALAÇÃO. AF_12/2014</v>
          </cell>
          <cell r="I3666" t="str">
            <v>UN</v>
          </cell>
          <cell r="J3666" t="str">
            <v>COEFICIENTE DE REPRESENTATIVIDADE</v>
          </cell>
          <cell r="K3666">
            <v>15.39</v>
          </cell>
        </row>
        <row r="3667">
          <cell r="G3667">
            <v>89641</v>
          </cell>
          <cell r="H3667" t="str">
            <v>JOELHO 90 GRAUS, CPVC, SOLDÁVEL, DN 22MM, INSTALADO EM RAMAL OU SUB-RAMAL DE ÁGUA - FORNECIMENTO E INSTALAÇÃO. AF_12/2014</v>
          </cell>
          <cell r="I3667" t="str">
            <v>UN</v>
          </cell>
          <cell r="J3667" t="str">
            <v>COEFICIENTE DE REPRESENTATIVIDADE</v>
          </cell>
          <cell r="K3667">
            <v>11.09</v>
          </cell>
        </row>
        <row r="3668">
          <cell r="G3668">
            <v>89642</v>
          </cell>
          <cell r="H3668" t="str">
            <v>JOELHO 45 GRAUS, CPVC, SOLDÁVEL, DN 22MM, INSTALADO EM RAMAL OU SUB-RAMAL DE ÁGUA - FORNECIMENTO E INSTALAÇÃO. AF_12/2014</v>
          </cell>
          <cell r="I3668" t="str">
            <v>UN</v>
          </cell>
          <cell r="J3668" t="str">
            <v>COEFICIENTE DE REPRESENTATIVIDADE</v>
          </cell>
          <cell r="K3668">
            <v>13.08</v>
          </cell>
        </row>
        <row r="3669">
          <cell r="G3669">
            <v>89643</v>
          </cell>
          <cell r="H3669" t="str">
            <v>CURVA 90 GRAUS, CPVC, SOLDÁVEL, DN 22MM, INSTALADO EM RAMAL OU SUB-RAMAL DE ÁGUA - FORNECIMENTO E INSTALAÇÃO. AF_12/2014</v>
          </cell>
          <cell r="I3669" t="str">
            <v>UN</v>
          </cell>
          <cell r="J3669" t="str">
            <v>COEFICIENTE DE REPRESENTATIVIDADE</v>
          </cell>
          <cell r="K3669">
            <v>13.74</v>
          </cell>
        </row>
        <row r="3670">
          <cell r="G3670">
            <v>89644</v>
          </cell>
          <cell r="H3670" t="str">
            <v>JOELHO DE TRANSIÇÃO, 90 GRAUS, CPVC, SOLDÁVEL, DN 22MM X 1/2", INSTALADO EM RAMAL OU SUB-RAMAL DE ÁGUA - FORNECIMENTO E INSTALAÇÃO. AF_12/2014</v>
          </cell>
          <cell r="I3670" t="str">
            <v>UN</v>
          </cell>
          <cell r="J3670" t="str">
            <v>COEFICIENTE DE REPRESENTATIVIDADE</v>
          </cell>
          <cell r="K3670">
            <v>23.14</v>
          </cell>
        </row>
        <row r="3671">
          <cell r="G3671">
            <v>89645</v>
          </cell>
          <cell r="H3671" t="str">
            <v>JOELHO DE TRANSIÇÃO, 90 GRAUS, CPVC, SOLDÁVEL, DN 22MM X 3/4", INSTALADO EM RAMAL OU SUB-RAMAL DE ÁGUA - FORNECIMENTO E INSTALAÇÃO. AF_12/2014</v>
          </cell>
          <cell r="I3671" t="str">
            <v>UN</v>
          </cell>
          <cell r="J3671" t="str">
            <v>COEFICIENTE DE REPRESENTATIVIDADE</v>
          </cell>
          <cell r="K3671">
            <v>26.46</v>
          </cell>
        </row>
        <row r="3672">
          <cell r="G3672">
            <v>89646</v>
          </cell>
          <cell r="H3672" t="str">
            <v>JOELHO 90 GRAUS, CPVC, SOLDÁVEL, DN 28MM, INSTALADO EM RAMAL OU SUB-RAMAL DE ÁGUA - FORNECIMENTO E INSTALAÇÃO. AF_12/2014</v>
          </cell>
          <cell r="I3672" t="str">
            <v>UN</v>
          </cell>
          <cell r="J3672" t="str">
            <v>COEFICIENTE DE REPRESENTATIVIDADE</v>
          </cell>
          <cell r="K3672">
            <v>17.989999999999998</v>
          </cell>
        </row>
        <row r="3673">
          <cell r="G3673">
            <v>89647</v>
          </cell>
          <cell r="H3673" t="str">
            <v>JOELHO 45 GRAUS, CPVC, SOLDÁVEL, DN 28MM, INSTALADO EM RAMAL OU SUB-RAMAL DE ÁGUA  FORNECIMENTO E INSTALAÇÃO. AF_12/2014</v>
          </cell>
          <cell r="I3673" t="str">
            <v>UN</v>
          </cell>
          <cell r="J3673" t="str">
            <v>COEFICIENTE DE REPRESENTATIVIDADE</v>
          </cell>
          <cell r="K3673">
            <v>17.53</v>
          </cell>
        </row>
        <row r="3674">
          <cell r="G3674">
            <v>89648</v>
          </cell>
          <cell r="H3674" t="str">
            <v>CURVA 90 GRAUS, CPVC, SOLDÁVEL, DN 28MM, INSTALADO EM RAMAL OU SUB-RAMAL DE ÁGUA  FORNECIMENTO E INSTALAÇÃO. AF_12/2014</v>
          </cell>
          <cell r="I3674" t="str">
            <v>UN</v>
          </cell>
          <cell r="J3674" t="str">
            <v>COEFICIENTE DE REPRESENTATIVIDADE</v>
          </cell>
          <cell r="K3674">
            <v>19.66</v>
          </cell>
        </row>
        <row r="3675">
          <cell r="G3675">
            <v>89649</v>
          </cell>
          <cell r="H3675" t="str">
            <v>JOELHO 90 GRAUS, CPVC, SOLDÁVEL, DN 35MM, INSTALADO EM RAMAL OU SUB-RAMAL DE ÁGUA  FORNECIMENTO E INSTALAÇÃO. AF_12/2014</v>
          </cell>
          <cell r="I3675" t="str">
            <v>UN</v>
          </cell>
          <cell r="J3675" t="str">
            <v>COEFICIENTE DE REPRESENTATIVIDADE</v>
          </cell>
          <cell r="K3675">
            <v>27.25</v>
          </cell>
        </row>
        <row r="3676">
          <cell r="G3676">
            <v>89650</v>
          </cell>
          <cell r="H3676" t="str">
            <v>JOELHO 45 GRAUS, CPVC, SOLDÁVEL, DN 35MM, INSTALADO EM RAMAL OU SUB-RAMAL DE ÁGUA  FORNECIMENTO E INSTALAÇÃO. AF_12/2014</v>
          </cell>
          <cell r="I3676" t="str">
            <v>UN</v>
          </cell>
          <cell r="J3676" t="str">
            <v>COEFICIENTE DE REPRESENTATIVIDADE</v>
          </cell>
          <cell r="K3676">
            <v>27.25</v>
          </cell>
        </row>
        <row r="3677">
          <cell r="G3677">
            <v>89651</v>
          </cell>
          <cell r="H3677" t="str">
            <v>LUVA, CPVC, SOLDÁVEL, DN 15MM, INSTALADO EM RAMAL OU SUB-RAMAL DE ÁGUA - FORNECIMENTO E INSTALAÇÃO. AF_12/2014</v>
          </cell>
          <cell r="I3677" t="str">
            <v>UN</v>
          </cell>
          <cell r="J3677" t="str">
            <v>COEFICIENTE DE REPRESENTATIVIDADE</v>
          </cell>
          <cell r="K3677">
            <v>5.26</v>
          </cell>
        </row>
        <row r="3678">
          <cell r="G3678">
            <v>89652</v>
          </cell>
          <cell r="H3678" t="str">
            <v>LUVA DE CORRER, CPVC, SOLDÁVEL, DN 15MM, INSTALADO EM RAMAL OU SUB-RAMAL DE ÁGUA  FORNECIMENTO E INSTALAÇÃO. AF_12/2014</v>
          </cell>
          <cell r="I3678" t="str">
            <v>UN</v>
          </cell>
          <cell r="J3678" t="str">
            <v>COEFICIENTE DE REPRESENTATIVIDADE</v>
          </cell>
          <cell r="K3678">
            <v>9.81</v>
          </cell>
        </row>
        <row r="3679">
          <cell r="G3679">
            <v>89653</v>
          </cell>
          <cell r="H3679" t="str">
            <v>LUVA DE TRANSIÇÃO, CPVC, SOLDÁVEL, DN15MM X 1/2", INSTALADO EM RAMAL OU SUB-RAMAL DE ÁGUA - FORNECIMENTO E INSTALAÇÃO. AF_12/2014</v>
          </cell>
          <cell r="I3679" t="str">
            <v>UN</v>
          </cell>
          <cell r="J3679" t="str">
            <v>COEFICIENTE DE REPRESENTATIVIDADE</v>
          </cell>
          <cell r="K3679">
            <v>16.82</v>
          </cell>
        </row>
        <row r="3680">
          <cell r="G3680">
            <v>89654</v>
          </cell>
          <cell r="H3680" t="str">
            <v>UNIÃO, CPVC, SOLDÁVEL, DN15MM, INSTALADO EM RAMAL OU SUB-RAMAL DE ÁGUA  FORNECIMENTO E INSTALAÇÃO. AF_12/2014</v>
          </cell>
          <cell r="I3680" t="str">
            <v>UN</v>
          </cell>
          <cell r="J3680" t="str">
            <v>COEFICIENTE DE REPRESENTATIVIDADE</v>
          </cell>
          <cell r="K3680">
            <v>16.36</v>
          </cell>
        </row>
        <row r="3681">
          <cell r="G3681">
            <v>89655</v>
          </cell>
          <cell r="H3681" t="str">
            <v>CONECTOR, CPVC, SOLDÁVEL, DN 15MM X 1/2, INSTALADO EM RAMAL OU SUB-RAMAL DE ÁGUA  FORNECIMENTO E INSTALAÇÃO. AF_12/2014</v>
          </cell>
          <cell r="I3681" t="str">
            <v>UN</v>
          </cell>
          <cell r="J3681" t="str">
            <v>COEFICIENTE DE REPRESENTATIVIDADE</v>
          </cell>
          <cell r="K3681">
            <v>24.92</v>
          </cell>
        </row>
        <row r="3682">
          <cell r="G3682">
            <v>89656</v>
          </cell>
          <cell r="H3682" t="str">
            <v>ADAPTADOR, CPVC, SOLDÁVEL, DN15MM, INSTALADO EM RAMAL OU SUB-RAMAL DE ÁGUA  FORNECIMENTO E INSTALAÇÃO. AF_12/2014</v>
          </cell>
          <cell r="I3682" t="str">
            <v>UN</v>
          </cell>
          <cell r="J3682" t="str">
            <v>COEFICIENTE DE REPRESENTATIVIDADE</v>
          </cell>
          <cell r="K3682">
            <v>10.53</v>
          </cell>
        </row>
        <row r="3683">
          <cell r="G3683">
            <v>89657</v>
          </cell>
          <cell r="H3683" t="str">
            <v>CURVA DE TRANSPOSIÇÃO, CPVC, SOLDÁVEL, DN15MM, INSTALADO EM RAMAL OU SUB-RAMAL DE ÁGUA  FORNECIMENTO E INSTALAÇÃO. AF_12/2014</v>
          </cell>
          <cell r="I3683" t="str">
            <v>UN</v>
          </cell>
          <cell r="J3683" t="str">
            <v>COEFICIENTE DE REPRESENTATIVIDADE</v>
          </cell>
          <cell r="K3683">
            <v>10.76</v>
          </cell>
        </row>
        <row r="3684">
          <cell r="G3684">
            <v>89658</v>
          </cell>
          <cell r="H3684" t="str">
            <v>LUVA, CPVC, SOLDÁVEL, DN 22MM, INSTALADO EM RAMAL OU SUB-RAMAL DE ÁGUA  FORNECIMENTO E INSTALAÇÃO. AF_12/2014</v>
          </cell>
          <cell r="I3684" t="str">
            <v>UN</v>
          </cell>
          <cell r="J3684" t="str">
            <v>COEFICIENTE DE REPRESENTATIVIDADE</v>
          </cell>
          <cell r="K3684">
            <v>7.29</v>
          </cell>
        </row>
        <row r="3685">
          <cell r="G3685">
            <v>89659</v>
          </cell>
          <cell r="H3685" t="str">
            <v>LUVA DE CORRER, CPVC, SOLDÁVEL, DN 22MM, INSTALADO EM RAMAL OU SUB-RAMAL DE ÁGUA  FORNECIMENTO E INSTALAÇÃO. AF_12/2014</v>
          </cell>
          <cell r="I3685" t="str">
            <v>UN</v>
          </cell>
          <cell r="J3685" t="str">
            <v>COEFICIENTE DE REPRESENTATIVIDADE</v>
          </cell>
          <cell r="K3685">
            <v>14.27</v>
          </cell>
        </row>
        <row r="3686">
          <cell r="G3686">
            <v>89660</v>
          </cell>
          <cell r="H3686" t="str">
            <v>LUVA DE TRANSIÇÃO, CPVC, SOLDÁVEL, DN22MM X 25MM, INSTALADO EM RAMAL OU SUB-RAMAL DE ÁGUA - FORNECIMENTO E INSTALAÇÃO. AF_12/2014</v>
          </cell>
          <cell r="I3686" t="str">
            <v>UN</v>
          </cell>
          <cell r="J3686" t="str">
            <v>COEFICIENTE DE REPRESENTATIVIDADE</v>
          </cell>
          <cell r="K3686">
            <v>6.68</v>
          </cell>
        </row>
        <row r="3687">
          <cell r="G3687">
            <v>89661</v>
          </cell>
          <cell r="H3687" t="str">
            <v>UNIÃO, CPVC, SOLDÁVEL, DN22MM, INSTALADO EM RAMAL OU SUB-RAMAL DE ÁGUA  FORNECIMENTO E INSTALAÇÃO. AF_12/2014</v>
          </cell>
          <cell r="I3687" t="str">
            <v>UN</v>
          </cell>
          <cell r="J3687" t="str">
            <v>COEFICIENTE DE REPRESENTATIVIDADE</v>
          </cell>
          <cell r="K3687">
            <v>19.57</v>
          </cell>
        </row>
        <row r="3688">
          <cell r="G3688">
            <v>89662</v>
          </cell>
          <cell r="H3688" t="str">
            <v>CONECTOR, CPVC, SOLDÁVEL, DN 22MM X 1/2, INSTALADO EM RAMAL OU SUB-RAMAL DE ÁGUA  FORNECIMENTO E INSTALAÇÃO. AF_12/2014</v>
          </cell>
          <cell r="I3688" t="str">
            <v>UN</v>
          </cell>
          <cell r="J3688" t="str">
            <v>COEFICIENTE DE REPRESENTATIVIDADE</v>
          </cell>
          <cell r="K3688">
            <v>30.93</v>
          </cell>
        </row>
        <row r="3689">
          <cell r="G3689">
            <v>89663</v>
          </cell>
          <cell r="H3689" t="str">
            <v>ADAPTADOR, CPVC, SOLDÁVEL, DN22MM, INSTALADO EM RAMAL OU SUB-RAMAL DE ÁGUA  FORNECIMENTO E INSTALAÇÃO. AF_12/2014</v>
          </cell>
          <cell r="I3689" t="str">
            <v>UN</v>
          </cell>
          <cell r="J3689" t="str">
            <v>COEFICIENTE DE REPRESENTATIVIDADE</v>
          </cell>
          <cell r="K3689">
            <v>11.9</v>
          </cell>
        </row>
        <row r="3690">
          <cell r="G3690">
            <v>89664</v>
          </cell>
          <cell r="H3690" t="str">
            <v>CURVA DE TRANSPOSIÇÃO, CPVC, SOLDÁVEL, DN22MM, INSTALADO EM RAMAL OU SUB-RAMAL DE ÁGUA  FORNECIMENTO E INSTALAÇÃO. AF_12/2014</v>
          </cell>
          <cell r="I3690" t="str">
            <v>UN</v>
          </cell>
          <cell r="J3690" t="str">
            <v>COEFICIENTE DE REPRESENTATIVIDADE</v>
          </cell>
          <cell r="K3690">
            <v>14.27</v>
          </cell>
        </row>
        <row r="3691">
          <cell r="G3691">
            <v>89665</v>
          </cell>
          <cell r="H3691" t="str">
            <v>REDUÇÃO EXCÊNTRICA, PVC, SERIE R, ÁGUA PLUVIAL, DN 75 X 50 MM, JUNTA ELÁSTICA, FORNECIDO E INSTALADO EM CONDUTORES VERTICAIS DE ÁGUAS PLUVIAIS. AF_12/2014</v>
          </cell>
          <cell r="I3691" t="str">
            <v>UN</v>
          </cell>
          <cell r="J3691" t="str">
            <v>COEFICIENTE DE REPRESENTATIVIDADE</v>
          </cell>
          <cell r="K3691">
            <v>13.72</v>
          </cell>
        </row>
        <row r="3692">
          <cell r="G3692">
            <v>89666</v>
          </cell>
          <cell r="H3692" t="str">
            <v>BUCHA DE REDUÇÃO, CPVC, SOLDÁVEL, DN22MM X 15MM, INSTALADO EM RAMAL OU SUB-RAMAL DE ÁGUA  FORNECIMENTO E INSTALAÇÃO. AF_12/2014</v>
          </cell>
          <cell r="I3692" t="str">
            <v>UN</v>
          </cell>
          <cell r="J3692" t="str">
            <v>COEFICIENTE DE REPRESENTATIVIDADE</v>
          </cell>
          <cell r="K3692">
            <v>5.65</v>
          </cell>
        </row>
        <row r="3693">
          <cell r="G3693">
            <v>89667</v>
          </cell>
          <cell r="H3693" t="str">
            <v>TÊ DE INSPEÇÃO, PVC, SERIE R, ÁGUA PLUVIAL, DN 75 MM, JUNTA ELÁSTICA, FORNECIDO E INSTALADO EM CONDUTORES VERTICAIS DE ÁGUAS PLUVIAIS. AF_12/2014</v>
          </cell>
          <cell r="I3693" t="str">
            <v>UN</v>
          </cell>
          <cell r="J3693" t="str">
            <v>COEFICIENTE DE REPRESENTATIVIDADE</v>
          </cell>
          <cell r="K3693">
            <v>40.75</v>
          </cell>
        </row>
        <row r="3694">
          <cell r="G3694">
            <v>89668</v>
          </cell>
          <cell r="H3694" t="str">
            <v>CONECTOR, CPVC, SOLDÁVEL, DN22MM X 3/4", INSTALADO EM RAMAL OU SUB-RAMAL DE ÁGUA - FORNECIMENTO E INSTALAÇÃO. AF_12/2014</v>
          </cell>
          <cell r="I3694" t="str">
            <v>UN</v>
          </cell>
          <cell r="J3694" t="str">
            <v>COEFICIENTE DE REPRESENTATIVIDADE</v>
          </cell>
          <cell r="K3694">
            <v>29.26</v>
          </cell>
        </row>
        <row r="3695">
          <cell r="G3695">
            <v>89669</v>
          </cell>
          <cell r="H3695" t="str">
            <v>LUVA SIMPLES, PVC, SERIE R, ÁGUA PLUVIAL, DN 100 MM, JUNTA ELÁSTICA, FORNECIDO E INSTALADO EM CONDUTORES VERTICAIS DE ÁGUAS PLUVIAIS. AF_12/2014</v>
          </cell>
          <cell r="I3695" t="str">
            <v>UN</v>
          </cell>
          <cell r="J3695" t="str">
            <v>COEFICIENTE DE REPRESENTATIVIDADE</v>
          </cell>
          <cell r="K3695">
            <v>23.71</v>
          </cell>
        </row>
        <row r="3696">
          <cell r="G3696">
            <v>89670</v>
          </cell>
          <cell r="H3696" t="str">
            <v>LUVA, CPVC, SOLDÁVEL, DN 28MM, INSTALADO EM RAMAL OU SUB-RAMAL DE ÁGUA  FORNECIMENTO E INSTALAÇÃO. AF_12/2014</v>
          </cell>
          <cell r="I3696" t="str">
            <v>UN</v>
          </cell>
          <cell r="J3696" t="str">
            <v>COEFICIENTE DE REPRESENTATIVIDADE</v>
          </cell>
          <cell r="K3696">
            <v>11.2</v>
          </cell>
        </row>
        <row r="3697">
          <cell r="G3697">
            <v>89671</v>
          </cell>
          <cell r="H3697" t="str">
            <v>LUVA DE CORRER, PVC, SERIE R, ÁGUA PLUVIAL, DN 100 MM, JUNTA ELÁSTICA, FORNECIDO E INSTALADO EM CONDUTORES VERTICAIS DE ÁGUAS PLUVIAIS. AF_12/2014</v>
          </cell>
          <cell r="I3697" t="str">
            <v>UN</v>
          </cell>
          <cell r="J3697" t="str">
            <v>COEFICIENTE DE REPRESENTATIVIDADE</v>
          </cell>
          <cell r="K3697">
            <v>37.26</v>
          </cell>
        </row>
        <row r="3698">
          <cell r="G3698">
            <v>89672</v>
          </cell>
          <cell r="H3698" t="str">
            <v>LUVA DE CORRER, CPVC, SOLDÁVEL, DN 28MM, INSTALADO EM RAMAL OU SUB-RAMAL DE ÁGUA  FORNECIMENTO E INSTALAÇÃO. AF_12/2014</v>
          </cell>
          <cell r="I3698" t="str">
            <v>UN</v>
          </cell>
          <cell r="J3698" t="str">
            <v>COEFICIENTE DE REPRESENTATIVIDADE</v>
          </cell>
          <cell r="K3698">
            <v>19.190000000000001</v>
          </cell>
        </row>
        <row r="3699">
          <cell r="G3699">
            <v>89673</v>
          </cell>
          <cell r="H3699" t="str">
            <v>REDUÇÃO EXCÊNTRICA, PVC, SERIE R, ÁGUA PLUVIAL, DN 100 X 75 MM, JUNTA ELÁSTICA, FORNECIDO E INSTALADO EM CONDUTORES VERTICAIS DE ÁGUAS PLUVIAIS. AF_12/2014</v>
          </cell>
          <cell r="I3699" t="str">
            <v>UN</v>
          </cell>
          <cell r="J3699" t="str">
            <v>COEFICIENTE DE REPRESENTATIVIDADE</v>
          </cell>
          <cell r="K3699">
            <v>28.36</v>
          </cell>
        </row>
        <row r="3700">
          <cell r="G3700">
            <v>89674</v>
          </cell>
          <cell r="H3700" t="str">
            <v>UNIÃO, CPVC, SOLDÁVEL, DN28MM, INSTALADO EM RAMAL OU SUB-RAMAL DE ÁGUA  FORNECIMENTO E INSTALAÇÃO. AF_12/2014</v>
          </cell>
          <cell r="I3700" t="str">
            <v>UN</v>
          </cell>
          <cell r="J3700" t="str">
            <v>COEFICIENTE DE REPRESENTATIVIDADE</v>
          </cell>
          <cell r="K3700">
            <v>29.36</v>
          </cell>
        </row>
        <row r="3701">
          <cell r="G3701">
            <v>89675</v>
          </cell>
          <cell r="H3701" t="str">
            <v>TÊ DE INSPEÇÃO, PVC, SERIE R, ÁGUA PLUVIAL, DN 100 MM, JUNTA ELÁSTICA, FORNECIDO E INSTALADO EM CONDUTORES VERTICAIS DE ÁGUAS PLUVIAIS. AF_12/2014</v>
          </cell>
          <cell r="I3701" t="str">
            <v>UN</v>
          </cell>
          <cell r="J3701" t="str">
            <v>COEFICIENTE DE REPRESENTATIVIDADE</v>
          </cell>
          <cell r="K3701">
            <v>69.540000000000006</v>
          </cell>
        </row>
        <row r="3702">
          <cell r="G3702">
            <v>89676</v>
          </cell>
          <cell r="H3702" t="str">
            <v>CONECTOR, CPVC, SOLDÁVEL, DN 28MM X 1, INSTALADO EM RAMAL OU SUB-RAMAL DE ÁGUA  FORNECIMENTO E INSTALAÇÃO. AF_12/2014</v>
          </cell>
          <cell r="I3702" t="str">
            <v>UN</v>
          </cell>
          <cell r="J3702" t="str">
            <v>COEFICIENTE DE REPRESENTATIVIDADE</v>
          </cell>
          <cell r="K3702">
            <v>45.97</v>
          </cell>
        </row>
        <row r="3703">
          <cell r="G3703">
            <v>89677</v>
          </cell>
          <cell r="H3703" t="str">
            <v>LUVA SIMPLES, PVC, SERIE R, ÁGUA PLUVIAL, DN 150 MM, JUNTA ELÁSTICA, FORNECIDO E INSTALADO EM CONDUTORES VERTICAIS DE ÁGUAS PLUVIAIS. AF_12/2014</v>
          </cell>
          <cell r="I3703" t="str">
            <v>UN</v>
          </cell>
          <cell r="J3703" t="str">
            <v>COEFICIENTE DE REPRESENTATIVIDADE</v>
          </cell>
          <cell r="K3703">
            <v>69.150000000000006</v>
          </cell>
        </row>
        <row r="3704">
          <cell r="G3704">
            <v>89678</v>
          </cell>
          <cell r="H3704" t="str">
            <v>BUCHA DE REDUÇÃO, CPVC, SOLDÁVEL, DN28MM X 22MM, INSTALADO EM RAMAL OU SUB-RAMAL DE ÁGUA  FORNECIMENTO E INSTALAÇÃO. AF_12/2014</v>
          </cell>
          <cell r="I3704" t="str">
            <v>UN</v>
          </cell>
          <cell r="J3704" t="str">
            <v>COEFICIENTE DE REPRESENTATIVIDADE</v>
          </cell>
          <cell r="K3704">
            <v>7.66</v>
          </cell>
        </row>
        <row r="3705">
          <cell r="G3705">
            <v>89679</v>
          </cell>
          <cell r="H3705" t="str">
            <v>LUVA DE CORRER, PVC, SERIE R, ÁGUA PLUVIAL, DN 150 MM, JUNTA ELÁSTICA, FORNECIDO E INSTALADO EM CONDUTORES VERTICAIS DE ÁGUAS PLUVIAIS. AF_12/2014</v>
          </cell>
          <cell r="I3705" t="str">
            <v>UN</v>
          </cell>
          <cell r="J3705" t="str">
            <v>COEFICIENTE DE REPRESENTATIVIDADE</v>
          </cell>
          <cell r="K3705">
            <v>117.5</v>
          </cell>
        </row>
        <row r="3706">
          <cell r="G3706">
            <v>89680</v>
          </cell>
          <cell r="H3706" t="str">
            <v>LUVA, CPVC, SOLDÁVEL, DN 35MM, INSTALADO EM RAMAL OU SUB-RAMAL DE ÁGUA  FORNECIMENTO E INSTALAÇÃO. AF_12/2014</v>
          </cell>
          <cell r="I3706" t="str">
            <v>UN</v>
          </cell>
          <cell r="J3706" t="str">
            <v>COEFICIENTE DE REPRESENTATIVIDADE</v>
          </cell>
          <cell r="K3706">
            <v>18.329999999999998</v>
          </cell>
        </row>
        <row r="3707">
          <cell r="G3707">
            <v>89681</v>
          </cell>
          <cell r="H3707" t="str">
            <v>REDUÇÃO EXCÊNTRICA, PVC, SERIE R, ÁGUA PLUVIAL, DN 150 X 100 MM, JUNTA ELÁSTICA, FORNECIDO E INSTALADO EM CONDUTORES VERTICAIS DE ÁGUAS PLUVIAIS. AF_12/2014</v>
          </cell>
          <cell r="I3707" t="str">
            <v>UN</v>
          </cell>
          <cell r="J3707" t="str">
            <v>COEFICIENTE DE REPRESENTATIVIDADE</v>
          </cell>
          <cell r="K3707">
            <v>77.709999999999994</v>
          </cell>
        </row>
        <row r="3708">
          <cell r="G3708">
            <v>89682</v>
          </cell>
          <cell r="H3708" t="str">
            <v>LUVA DE CORRER, CPVC, SOLDÁVEL, DN 35MM, INSTALADO EM RAMAL OU SUB-RAMAL DE ÁGUA  FORNECIMENTO E INSTALAÇÃO. AF_12/2014</v>
          </cell>
          <cell r="I3708" t="str">
            <v>UN</v>
          </cell>
          <cell r="J3708" t="str">
            <v>COEFICIENTE DE REPRESENTATIVIDADE</v>
          </cell>
          <cell r="K3708">
            <v>30.26</v>
          </cell>
        </row>
        <row r="3709">
          <cell r="G3709">
            <v>89683</v>
          </cell>
          <cell r="H3709" t="str">
            <v>TÊ DE INSPEÇÃO, PVC, SERIE R, ÁGUA PLUVIAL, DN 150 X 100 MM, JUNTA ELÁSTICA, FORNECIDO E INSTALADO EM CONDUTORES VERTICAIS DE ÁGUAS PLUVIAIS. AF_12/2014</v>
          </cell>
          <cell r="I3709" t="str">
            <v>UN</v>
          </cell>
          <cell r="J3709" t="str">
            <v>COEFICIENTE DE REPRESENTATIVIDADE</v>
          </cell>
          <cell r="K3709">
            <v>314.68</v>
          </cell>
        </row>
        <row r="3710">
          <cell r="G3710">
            <v>89684</v>
          </cell>
          <cell r="H3710" t="str">
            <v>UNIÃO, CPVC, SOLDÁVEL, DN35MM, INSTALADO EM RAMAL OU SUB-RAMAL DE ÁGUA  FORNECIMENTO E INSTALAÇÃO. AF_12/2014</v>
          </cell>
          <cell r="I3710" t="str">
            <v>UN</v>
          </cell>
          <cell r="J3710" t="str">
            <v>COEFICIENTE DE REPRESENTATIVIDADE</v>
          </cell>
          <cell r="K3710">
            <v>43.06</v>
          </cell>
        </row>
        <row r="3711">
          <cell r="G3711">
            <v>89685</v>
          </cell>
          <cell r="H3711" t="str">
            <v>JUNÇÃO SIMPLES, PVC, SERIE R, ÁGUA PLUVIAL, DN 75 X 75 MM, JUNTA ELÁSTICA, FORNECIDO E INSTALADO EM CONDUTORES VERTICAIS DE ÁGUAS PLUVIAIS. AF_12/2014</v>
          </cell>
          <cell r="I3711" t="str">
            <v>UN</v>
          </cell>
          <cell r="J3711" t="str">
            <v>COEFICIENTE DE REPRESENTATIVIDADE</v>
          </cell>
          <cell r="K3711">
            <v>54.32</v>
          </cell>
        </row>
        <row r="3712">
          <cell r="G3712">
            <v>89686</v>
          </cell>
          <cell r="H3712" t="str">
            <v>CONECTOR, CPVC, SOLDÁVEL, DN 35MM X 1 1/4, INSTALADO EM RAMAL OU SUB-RAMAL DE ÁGUA  FORNECIMENTO E INSTALAÇÃO. AF_12/2014</v>
          </cell>
          <cell r="I3712" t="str">
            <v>UN</v>
          </cell>
          <cell r="J3712" t="str">
            <v>COEFICIENTE DE REPRESENTATIVIDADE</v>
          </cell>
          <cell r="K3712">
            <v>169.68</v>
          </cell>
        </row>
        <row r="3713">
          <cell r="G3713">
            <v>89687</v>
          </cell>
          <cell r="H3713" t="str">
            <v>TÊ, PVC, SERIE R, ÁGUA PLUVIAL, DN 75 X 75 MM, JUNTA ELÁSTICA, FORNECIDO E INSTALADO EM CONDUTORES VERTICAIS DE ÁGUAS PLUVIAIS. AF_12/2014</v>
          </cell>
          <cell r="I3713" t="str">
            <v>UN</v>
          </cell>
          <cell r="J3713" t="str">
            <v>COEFICIENTE DE REPRESENTATIVIDADE</v>
          </cell>
          <cell r="K3713">
            <v>45.74</v>
          </cell>
        </row>
        <row r="3714">
          <cell r="G3714">
            <v>89689</v>
          </cell>
          <cell r="H3714" t="str">
            <v>BUCHA DE REDUÇÃO, CPVC, SOLDÁVEL, DN35MM X 28MM, INSTALADO EM RAMAL OU SUB-RAMAL DE ÁGUA  FORNECIMENTO E INSTALAÇÃO. AF_12/2014</v>
          </cell>
          <cell r="I3714" t="str">
            <v>UN</v>
          </cell>
          <cell r="J3714" t="str">
            <v>COEFICIENTE DE REPRESENTATIVIDADE</v>
          </cell>
          <cell r="K3714">
            <v>32.83</v>
          </cell>
        </row>
        <row r="3715">
          <cell r="G3715">
            <v>89690</v>
          </cell>
          <cell r="H3715" t="str">
            <v>JUNÇÃO SIMPLES, PVC, SERIE R, ÁGUA PLUVIAL, DN 100 X 100 MM, JUNTA ELÁSTICA, FORNECIDO E INSTALADO EM CONDUTORES VERTICAIS DE ÁGUAS PLUVIAIS. AF_12/2014</v>
          </cell>
          <cell r="I3715" t="str">
            <v>UN</v>
          </cell>
          <cell r="J3715" t="str">
            <v>COEFICIENTE DE REPRESENTATIVIDADE</v>
          </cell>
          <cell r="K3715">
            <v>82.67</v>
          </cell>
        </row>
        <row r="3716">
          <cell r="G3716">
            <v>89691</v>
          </cell>
          <cell r="H3716" t="str">
            <v>TE, CPVC, SOLDÁVEL, DN 15MM, INSTALADO EM RAMAL OU SUB-RAMAL DE ÁGUA - FORNECIMENTO E INSTALAÇÃO. AF_12/2014</v>
          </cell>
          <cell r="I3716" t="str">
            <v>UN</v>
          </cell>
          <cell r="J3716" t="str">
            <v>COEFICIENTE DE REPRESENTATIVIDADE</v>
          </cell>
          <cell r="K3716">
            <v>9.8800000000000008</v>
          </cell>
        </row>
        <row r="3717">
          <cell r="G3717">
            <v>89692</v>
          </cell>
          <cell r="H3717" t="str">
            <v>JUNÇÃO SIMPLES, PVC, SERIE R, ÁGUA PLUVIAL, DN 100 X 75 MM, JUNTA ELÁSTICA, FORNECIDO E INSTALADO EM CONDUTORES VERTICAIS DE ÁGUAS PLUVIAIS. AF_12/2014</v>
          </cell>
          <cell r="I3717" t="str">
            <v>UN</v>
          </cell>
          <cell r="J3717" t="str">
            <v>COEFICIENTE DE REPRESENTATIVIDADE</v>
          </cell>
          <cell r="K3717">
            <v>77.760000000000005</v>
          </cell>
        </row>
        <row r="3718">
          <cell r="G3718">
            <v>89693</v>
          </cell>
          <cell r="H3718" t="str">
            <v>TÊ, PVC, SERIE R, ÁGUA PLUVIAL, DN 100 X 100 MM, JUNTA ELÁSTICA, FORNECIDO E INSTALADO EM CONDUTORES VERTICAIS DE ÁGUAS PLUVIAIS. AF_12/2014</v>
          </cell>
          <cell r="I3718" t="str">
            <v>UN</v>
          </cell>
          <cell r="J3718" t="str">
            <v>COEFICIENTE DE REPRESENTATIVIDADE</v>
          </cell>
          <cell r="K3718">
            <v>75.14</v>
          </cell>
        </row>
        <row r="3719">
          <cell r="G3719">
            <v>89694</v>
          </cell>
          <cell r="H3719" t="str">
            <v>TE DE TRANSIÇÃO, CPVC, SOLDÁVEL, DN 15MM X 1/2, INSTALADO EM RAMAL OU SUB-RAMAL DE ÁGUA  FORNECIMENTO E INSTALAÇÃO. AF_12/2014</v>
          </cell>
          <cell r="I3719" t="str">
            <v>UN</v>
          </cell>
          <cell r="J3719" t="str">
            <v>COEFICIENTE DE REPRESENTATIVIDADE</v>
          </cell>
          <cell r="K3719">
            <v>17.690000000000001</v>
          </cell>
        </row>
        <row r="3720">
          <cell r="G3720">
            <v>89695</v>
          </cell>
          <cell r="H3720" t="str">
            <v>TÊ MISTURADOR, CPVC, SOLDÁVEL, DN15MM, INSTALADO EM RAMAL OU SUB-RAMAL DE ÁGUA  FORNECIMENTO E INSTALAÇÃO. AF_12/2014</v>
          </cell>
          <cell r="I3720" t="str">
            <v>UN</v>
          </cell>
          <cell r="J3720" t="str">
            <v>COEFICIENTE DE REPRESENTATIVIDADE</v>
          </cell>
          <cell r="K3720">
            <v>16.22</v>
          </cell>
        </row>
        <row r="3721">
          <cell r="G3721">
            <v>89696</v>
          </cell>
          <cell r="H3721" t="str">
            <v>TÊ, PVC, SERIE R, ÁGUA PLUVIAL, DN 100 X 75 MM, JUNTA ELÁSTICA, FORNECIDO E INSTALADO EM CONDUTORES VERTICAIS DE ÁGUAS PLUVIAIS. AF_12/2014</v>
          </cell>
          <cell r="I3721" t="str">
            <v>UN</v>
          </cell>
          <cell r="J3721" t="str">
            <v>COEFICIENTE DE REPRESENTATIVIDADE</v>
          </cell>
          <cell r="K3721">
            <v>67.569999999999993</v>
          </cell>
        </row>
        <row r="3722">
          <cell r="G3722">
            <v>89697</v>
          </cell>
          <cell r="H3722" t="str">
            <v>TE, CPVC, SOLDÁVEL, DN 22MM, INSTALADO EM RAMAL OU SUB-RAMAL DE ÁGUA - FORNECIMENTO E INSTALAÇÃO. AF_12/2014</v>
          </cell>
          <cell r="I3722" t="str">
            <v>UN</v>
          </cell>
          <cell r="J3722" t="str">
            <v>COEFICIENTE DE REPRESENTATIVIDADE</v>
          </cell>
          <cell r="K3722">
            <v>12.29</v>
          </cell>
        </row>
        <row r="3723">
          <cell r="G3723">
            <v>89698</v>
          </cell>
          <cell r="H3723" t="str">
            <v>JUNÇÃO SIMPLES, PVC, SERIE R, ÁGUA PLUVIAL, DN 150 X 150 MM, JUNTA ELÁSTICA, FORNECIDO E INSTALADO EM CONDUTORES VERTICAIS DE ÁGUAS PLUVIAIS. AF_12/2014</v>
          </cell>
          <cell r="I3723" t="str">
            <v>UN</v>
          </cell>
          <cell r="J3723" t="str">
            <v>COEFICIENTE DE REPRESENTATIVIDADE</v>
          </cell>
          <cell r="K3723">
            <v>245.68</v>
          </cell>
        </row>
        <row r="3724">
          <cell r="G3724">
            <v>89699</v>
          </cell>
          <cell r="H3724" t="str">
            <v>JUNÇÃO SIMPLES, PVC, SERIE R, ÁGUA PLUVIAL, DN 150 X 100 MM, JUNTA ELÁSTICA, FORNECIDO E INSTALADO EM CONDUTORES VERTICAIS DE ÁGUAS PLUVIAIS. AF_12/2014</v>
          </cell>
          <cell r="I3724" t="str">
            <v>UN</v>
          </cell>
          <cell r="J3724" t="str">
            <v>COEFICIENTE DE REPRESENTATIVIDADE</v>
          </cell>
          <cell r="K3724">
            <v>212.65</v>
          </cell>
        </row>
        <row r="3725">
          <cell r="G3725">
            <v>89700</v>
          </cell>
          <cell r="H3725" t="str">
            <v>TE DE TRANSIÇÃO, CPVC, SOLDÁVEL, DN 22MM X 1/2, INSTALADO EM RAMAL OU SUB-RAMAL DE ÁGUA  FORNECIMENTO E INSTALAÇÃO. AF_12/2014</v>
          </cell>
          <cell r="I3725" t="str">
            <v>UN</v>
          </cell>
          <cell r="J3725" t="str">
            <v>COEFICIENTE DE REPRESENTATIVIDADE</v>
          </cell>
          <cell r="K3725">
            <v>18.98</v>
          </cell>
        </row>
        <row r="3726">
          <cell r="G3726">
            <v>89701</v>
          </cell>
          <cell r="H3726" t="str">
            <v>TÊ, PVC, SERIE R, ÁGUA PLUVIAL, DN 150 X 150 MM, JUNTA ELÁSTICA, FORNECIDO E INSTALADO EM CONDUTORES VERTICAIS DE ÁGUAS PLUVIAIS. AF_12/2014</v>
          </cell>
          <cell r="I3726" t="str">
            <v>UN</v>
          </cell>
          <cell r="J3726" t="str">
            <v>COEFICIENTE DE REPRESENTATIVIDADE</v>
          </cell>
          <cell r="K3726">
            <v>186.68</v>
          </cell>
        </row>
        <row r="3727">
          <cell r="G3727">
            <v>89702</v>
          </cell>
          <cell r="H3727" t="str">
            <v>TÊ MISTURADOR, CPVC, SOLDÁVEL, DN22MM, INSTALADO EM RAMAL OU SUB-RAMAL DE ÁGUA  FORNECIMENTO E INSTALAÇÃO. AF_12/2014</v>
          </cell>
          <cell r="I3727" t="str">
            <v>UN</v>
          </cell>
          <cell r="J3727" t="str">
            <v>COEFICIENTE DE REPRESENTATIVIDADE</v>
          </cell>
          <cell r="K3727">
            <v>18.98</v>
          </cell>
        </row>
        <row r="3728">
          <cell r="G3728">
            <v>89703</v>
          </cell>
          <cell r="H3728" t="str">
            <v>TE MISTURADOR DE TRANSIÇÃO, CPVC, SOLDÁVEL, DN 22MM X 3/4", INSTALADO EM RAMAL OU SUB-RAMAL DE ÁGUA - FORNECIMENTO E INSTALAÇÃO. AF_12/2014</v>
          </cell>
          <cell r="I3728" t="str">
            <v>UN</v>
          </cell>
          <cell r="J3728" t="str">
            <v>COEFICIENTE DE REPRESENTATIVIDADE</v>
          </cell>
          <cell r="K3728">
            <v>46.14</v>
          </cell>
        </row>
        <row r="3729">
          <cell r="G3729">
            <v>89704</v>
          </cell>
          <cell r="H3729" t="str">
            <v>TÊ, PVC, SERIE R, ÁGUA PLUVIAL, DN 150 X 100 MM, JUNTA ELÁSTICA, FORNECIDO E INSTALADO EM CONDUTORES VERTICAIS DE ÁGUAS PLUVIAIS. AF_12/2014</v>
          </cell>
          <cell r="I3729" t="str">
            <v>UN</v>
          </cell>
          <cell r="J3729" t="str">
            <v>COEFICIENTE DE REPRESENTATIVIDADE</v>
          </cell>
          <cell r="K3729">
            <v>128.07</v>
          </cell>
        </row>
        <row r="3730">
          <cell r="G3730">
            <v>89705</v>
          </cell>
          <cell r="H3730" t="str">
            <v>TÊ, CPVC, SOLDÁVEL, DN28MM, INSTALADO EM RAMAL OU SUB-RAMAL DE ÁGUA   FORNECIMENTO E INSTALAÇÃO. AF_12/2014</v>
          </cell>
          <cell r="I3730" t="str">
            <v>UN</v>
          </cell>
          <cell r="J3730" t="str">
            <v>COEFICIENTE DE REPRESENTATIVIDADE</v>
          </cell>
          <cell r="K3730">
            <v>20.98</v>
          </cell>
        </row>
        <row r="3731">
          <cell r="G3731">
            <v>89706</v>
          </cell>
          <cell r="H3731" t="str">
            <v>TÊ, CPVC, SOLDÁVEL, DN35MM, INSTALADO EM RAMAL OU SUB-RAMAL DE ÁGUA  FORNECIMENTO E INSTALAÇÃO. AF_12/2014</v>
          </cell>
          <cell r="I3731" t="str">
            <v>UN</v>
          </cell>
          <cell r="J3731" t="str">
            <v>COEFICIENTE DE REPRESENTATIVIDADE</v>
          </cell>
          <cell r="K3731">
            <v>49.45</v>
          </cell>
        </row>
        <row r="3732">
          <cell r="G3732">
            <v>89718</v>
          </cell>
          <cell r="H3732" t="str">
            <v>TUBO, CPVC, SOLDÁVEL, DN 35MM, INSTALADO EM RAMAL DE DISTRIBUIÇÃO DE ÁGUA   FORNECIMENTO E INSTALAÇÃO. AF_12/2014</v>
          </cell>
          <cell r="I3732" t="str">
            <v>M</v>
          </cell>
          <cell r="J3732" t="str">
            <v>COEFICIENTE DE REPRESENTATIVIDADE</v>
          </cell>
          <cell r="K3732">
            <v>41.56</v>
          </cell>
        </row>
        <row r="3733">
          <cell r="G3733">
            <v>89719</v>
          </cell>
          <cell r="H3733" t="str">
            <v>JOELHO 90 GRAUS, CPVC, SOLDÁVEL, DN 22MM, INSTALADO EM RAMAL DE DISTRIBUIÇÃO DE ÁGUA   FORNECIMENTO E INSTALAÇÃO. AF_12/2014</v>
          </cell>
          <cell r="I3733" t="str">
            <v>UN</v>
          </cell>
          <cell r="J3733" t="str">
            <v>COEFICIENTE DE REPRESENTATIVIDADE</v>
          </cell>
          <cell r="K3733">
            <v>9.1999999999999993</v>
          </cell>
        </row>
        <row r="3734">
          <cell r="G3734">
            <v>89720</v>
          </cell>
          <cell r="H3734" t="str">
            <v>JOELHO 45 GRAUS, CPVC, SOLDÁVEL, DN 22MM, INSTALADO EM RAMAL DE DISTRIBUIÇÃO DE ÁGUA   FORNECIMENTO E INSTALAÇÃO. AF_12/2014</v>
          </cell>
          <cell r="I3734" t="str">
            <v>UN</v>
          </cell>
          <cell r="J3734" t="str">
            <v>COEFICIENTE DE REPRESENTATIVIDADE</v>
          </cell>
          <cell r="K3734">
            <v>11.19</v>
          </cell>
        </row>
        <row r="3735">
          <cell r="G3735">
            <v>89721</v>
          </cell>
          <cell r="H3735" t="str">
            <v>CURVA 90 GRAUS, CPVC, SOLDÁVEL, DN 22MM, INSTALADO EM RAMAL DE DISTRIBUIÇÃO DE ÁGUA - FORNECIMENTO E INSTALAÇÃO. AF_12/2014</v>
          </cell>
          <cell r="I3735" t="str">
            <v>UN</v>
          </cell>
          <cell r="J3735" t="str">
            <v>COEFICIENTE DE REPRESENTATIVIDADE</v>
          </cell>
          <cell r="K3735">
            <v>11.85</v>
          </cell>
        </row>
        <row r="3736">
          <cell r="G3736">
            <v>89722</v>
          </cell>
          <cell r="H3736" t="str">
            <v>JOELHO DE TRANSIÇÃO, 90 GRAUS, CPVC, SOLDÁVEL, DN 22MM X 1/2", INSTALADO EM RAMAL DE ALIMENTAÇAÕ DE ÁGUA - FORNECIMENTO E INSTALAÇÃO. AF_12/2014</v>
          </cell>
          <cell r="I3736" t="str">
            <v>UN</v>
          </cell>
          <cell r="J3736" t="str">
            <v>COEFICIENTE DE REPRESENTATIVIDADE</v>
          </cell>
          <cell r="K3736">
            <v>21.25</v>
          </cell>
        </row>
        <row r="3737">
          <cell r="G3737">
            <v>89723</v>
          </cell>
          <cell r="H3737" t="str">
            <v>JOELHO 90 GRAUS, CPVC, SOLDÁVEL, DN 28MM, INSTALADO EM RAMAL DE DISTRIBUIÇÃO DE ÁGUA   FORNECIMENTO E INSTALAÇÃO. AF_12/2014</v>
          </cell>
          <cell r="I3737" t="str">
            <v>UN</v>
          </cell>
          <cell r="J3737" t="str">
            <v>COEFICIENTE DE REPRESENTATIVIDADE</v>
          </cell>
          <cell r="K3737">
            <v>15.79</v>
          </cell>
        </row>
        <row r="3738">
          <cell r="G3738">
            <v>89724</v>
          </cell>
          <cell r="H3738" t="str">
            <v>JOELHO 90 GRAUS, PVC, SERIE NORMAL, ESGOTO PREDIAL, DN 40 MM, JUNTA SOLDÁVEL, FORNECIDO E INSTALADO EM RAMAL DE DESCARGA OU RAMAL DE ESGOTO SANITÁRIO. AF_12/2014</v>
          </cell>
          <cell r="I3738" t="str">
            <v>UN</v>
          </cell>
          <cell r="J3738" t="str">
            <v>COEFICIENTE DE REPRESENTATIVIDADE</v>
          </cell>
          <cell r="K3738">
            <v>9.1999999999999993</v>
          </cell>
        </row>
        <row r="3739">
          <cell r="G3739">
            <v>89725</v>
          </cell>
          <cell r="H3739" t="str">
            <v>JOELHO 45 GRAUS, CPVC, SOLDÁVEL, DN 28MM, INSTALADO EM RAMAL DE DISTRIBUIÇÃO DE ÁGUA   FORNECIMENTO E INSTALAÇÃO. AF_12/2014</v>
          </cell>
          <cell r="I3739" t="str">
            <v>UN</v>
          </cell>
          <cell r="J3739" t="str">
            <v>COEFICIENTE DE REPRESENTATIVIDADE</v>
          </cell>
          <cell r="K3739">
            <v>15.33</v>
          </cell>
        </row>
        <row r="3740">
          <cell r="G3740">
            <v>89726</v>
          </cell>
          <cell r="H3740" t="str">
            <v>JOELHO 45 GRAUS, PVC, SERIE NORMAL, ESGOTO PREDIAL, DN 40 MM, JUNTA SOLDÁVEL, FORNECIDO E INSTALADO EM RAMAL DE DESCARGA OU RAMAL DE ESGOTO SANITÁRIO. AF_12/2014</v>
          </cell>
          <cell r="I3740" t="str">
            <v>UN</v>
          </cell>
          <cell r="J3740" t="str">
            <v>COEFICIENTE DE REPRESENTATIVIDADE</v>
          </cell>
          <cell r="K3740">
            <v>6.06</v>
          </cell>
        </row>
        <row r="3741">
          <cell r="G3741">
            <v>89727</v>
          </cell>
          <cell r="H3741" t="str">
            <v>CURVA 90 GRAUS, CPVC, SOLDÁVEL, DN 28MM, INSTALADO EM RAMAL DE DISTRIBUIÇÃO DE ÁGUA   FORNECIMENTO E INSTALAÇÃO. AF_12/2014</v>
          </cell>
          <cell r="I3741" t="str">
            <v>UN</v>
          </cell>
          <cell r="J3741" t="str">
            <v>COEFICIENTE DE REPRESENTATIVIDADE</v>
          </cell>
          <cell r="K3741">
            <v>17.46</v>
          </cell>
        </row>
        <row r="3742">
          <cell r="G3742">
            <v>89728</v>
          </cell>
          <cell r="H3742" t="str">
            <v>CURVA CURTA 90 GRAUS, PVC, SERIE NORMAL, ESGOTO PREDIAL, DN 40 MM, JUNTA SOLDÁVEL, FORNECIDO E INSTALADO EM RAMAL DE DESCARGA OU RAMAL DE ESGOTO SANITÁRIO. AF_12/2014</v>
          </cell>
          <cell r="I3742" t="str">
            <v>UN</v>
          </cell>
          <cell r="J3742" t="str">
            <v>COEFICIENTE DE REPRESENTATIVIDADE</v>
          </cell>
          <cell r="K3742">
            <v>9.9700000000000006</v>
          </cell>
        </row>
        <row r="3743">
          <cell r="G3743">
            <v>89729</v>
          </cell>
          <cell r="H3743" t="str">
            <v>JOELHO 90 GRAUS, CPVC, SOLDÁVEL, DN 35MM, INSTALADO EM RAMAL DE DISTRIBUIÇÃO DE ÁGUA   FORNECIMENTO E INSTALAÇÃO. AF_12/2014</v>
          </cell>
          <cell r="I3743" t="str">
            <v>UN</v>
          </cell>
          <cell r="J3743" t="str">
            <v>COEFICIENTE DE REPRESENTATIVIDADE</v>
          </cell>
          <cell r="K3743">
            <v>24.66</v>
          </cell>
        </row>
        <row r="3744">
          <cell r="G3744">
            <v>89730</v>
          </cell>
          <cell r="H3744" t="str">
            <v>CURVA LONGA 90 GRAUS, PVC, SERIE NORMAL, ESGOTO PREDIAL, DN 40 MM, JUNTA SOLDÁVEL, FORNECIDO E INSTALADO EM RAMAL DE DESCARGA OU RAMAL DE ESGOTO SANITÁRIO. AF_12/2014</v>
          </cell>
          <cell r="I3744" t="str">
            <v>UN</v>
          </cell>
          <cell r="J3744" t="str">
            <v>COEFICIENTE DE REPRESENTATIVIDADE</v>
          </cell>
          <cell r="K3744">
            <v>10.99</v>
          </cell>
        </row>
        <row r="3745">
          <cell r="G3745">
            <v>89731</v>
          </cell>
          <cell r="H3745" t="str">
            <v>JOELHO 90 GRAUS, PVC, SERIE NORMAL, ESGOTO PREDIAL, DN 50 MM, JUNTA ELÁSTICA, FORNECIDO E INSTALADO EM RAMAL DE DESCARGA OU RAMAL DE ESGOTO SANITÁRIO. AF_12/2014</v>
          </cell>
          <cell r="I3745" t="str">
            <v>UN</v>
          </cell>
          <cell r="J3745" t="str">
            <v>COEFICIENTE DE REPRESENTATIVIDADE</v>
          </cell>
          <cell r="K3745">
            <v>9.4499999999999993</v>
          </cell>
        </row>
        <row r="3746">
          <cell r="G3746">
            <v>89732</v>
          </cell>
          <cell r="H3746" t="str">
            <v>JOELHO 45 GRAUS, PVC, SERIE NORMAL, ESGOTO PREDIAL, DN 50 MM, JUNTA ELÁSTICA, FORNECIDO E INSTALADO EM RAMAL DE DESCARGA OU RAMAL DE ESGOTO SANITÁRIO. AF_12/2014</v>
          </cell>
          <cell r="I3746" t="str">
            <v>UN</v>
          </cell>
          <cell r="J3746" t="str">
            <v>COEFICIENTE DE REPRESENTATIVIDADE</v>
          </cell>
          <cell r="K3746">
            <v>10.199999999999999</v>
          </cell>
        </row>
        <row r="3747">
          <cell r="G3747">
            <v>89733</v>
          </cell>
          <cell r="H3747" t="str">
            <v>CURVA CURTA 90 GRAUS, PVC, SERIE NORMAL, ESGOTO PREDIAL, DN 50 MM, JUNTA ELÁSTICA, FORNECIDO E INSTALADO EM RAMAL DE DESCARGA OU RAMAL DE ESGOTO SANITÁRIO. AF_12/2014</v>
          </cell>
          <cell r="I3747" t="str">
            <v>UN</v>
          </cell>
          <cell r="J3747" t="str">
            <v>COEFICIENTE DE REPRESENTATIVIDADE</v>
          </cell>
          <cell r="K3747">
            <v>18.190000000000001</v>
          </cell>
        </row>
        <row r="3748">
          <cell r="G3748">
            <v>89734</v>
          </cell>
          <cell r="H3748" t="str">
            <v>JOELHO 45 GRAUS, CPVC, SOLDÁVEL, DN 35MM, INSTALADO EM RAMAL DE DISTRIBUIÇÃO DE ÁGUA   FORNECIMENTO E INSTALAÇÃO. AF_12/2014</v>
          </cell>
          <cell r="I3748" t="str">
            <v>UN</v>
          </cell>
          <cell r="J3748" t="str">
            <v>COEFICIENTE DE REPRESENTATIVIDADE</v>
          </cell>
          <cell r="K3748">
            <v>24.66</v>
          </cell>
        </row>
        <row r="3749">
          <cell r="G3749">
            <v>89735</v>
          </cell>
          <cell r="H3749" t="str">
            <v>CURVA LONGA 90 GRAUS, PVC, SERIE NORMAL, ESGOTO PREDIAL, DN 50 MM, JUNTA ELÁSTICA, FORNECIDO E INSTALADO EM RAMAL DE DESCARGA OU RAMAL DE ESGOTO SANITÁRIO. AF_12/2014</v>
          </cell>
          <cell r="I3749" t="str">
            <v>UN</v>
          </cell>
          <cell r="J3749" t="str">
            <v>COEFICIENTE DE REPRESENTATIVIDADE</v>
          </cell>
          <cell r="K3749">
            <v>19.41</v>
          </cell>
        </row>
        <row r="3750">
          <cell r="G3750">
            <v>89736</v>
          </cell>
          <cell r="H3750" t="str">
            <v>LUVA, CPVC, SOLDÁVEL, DN 22MM, INSTALADO EM RAMAL DE DISTRIBUIÇÃO DE ÁGUA   FORNECIMENTO E INSTALAÇÃO. AF_12/2014</v>
          </cell>
          <cell r="I3750" t="str">
            <v>UN</v>
          </cell>
          <cell r="J3750" t="str">
            <v>COEFICIENTE DE REPRESENTATIVIDADE</v>
          </cell>
          <cell r="K3750">
            <v>6.04</v>
          </cell>
        </row>
        <row r="3751">
          <cell r="G3751">
            <v>89737</v>
          </cell>
          <cell r="H3751" t="str">
            <v>JOELHO 90 GRAUS, PVC, SERIE NORMAL, ESGOTO PREDIAL, DN 75 MM, JUNTA ELÁSTICA, FORNECIDO E INSTALADO EM RAMAL DE DESCARGA OU RAMAL DE ESGOTO SANITÁRIO. AF_12/2014</v>
          </cell>
          <cell r="I3751" t="str">
            <v>UN</v>
          </cell>
          <cell r="J3751" t="str">
            <v>COEFICIENTE DE REPRESENTATIVIDADE</v>
          </cell>
          <cell r="K3751">
            <v>17.22</v>
          </cell>
        </row>
        <row r="3752">
          <cell r="G3752">
            <v>89738</v>
          </cell>
          <cell r="H3752" t="str">
            <v>LUVA DE CORRER, CPVC, SOLDÁVEL, DN 22MM, INSTALADO EM RAMAL DE DISTRIBUIÇÃO DE ÁGUA   FORNECIMENTO E INSTALAÇÃO. AF_12/2014</v>
          </cell>
          <cell r="I3752" t="str">
            <v>UN</v>
          </cell>
          <cell r="J3752" t="str">
            <v>COEFICIENTE DE REPRESENTATIVIDADE</v>
          </cell>
          <cell r="K3752">
            <v>13.02</v>
          </cell>
        </row>
        <row r="3753">
          <cell r="G3753">
            <v>89739</v>
          </cell>
          <cell r="H3753" t="str">
            <v>JOELHO 45 GRAUS, PVC, SERIE NORMAL, ESGOTO PREDIAL, DN 75 MM, JUNTA ELÁSTICA, FORNECIDO E INSTALADO EM RAMAL DE DESCARGA OU RAMAL DE ESGOTO SANITÁRIO. AF_12/2014</v>
          </cell>
          <cell r="I3753" t="str">
            <v>UN</v>
          </cell>
          <cell r="J3753" t="str">
            <v>COEFICIENTE DE REPRESENTATIVIDADE</v>
          </cell>
          <cell r="K3753">
            <v>18.28</v>
          </cell>
        </row>
        <row r="3754">
          <cell r="G3754">
            <v>89740</v>
          </cell>
          <cell r="H3754" t="str">
            <v>LUVA DE TRANSIÇÃO, CPVC, SOLDÁVEL, DN 22MM X 25MM, INSTALADO EM RAMAL DE DISTRIBUIÇÃO DE ÁGUA   FORNECIMENTO E INSTALAÇÃO. AF_12/2014</v>
          </cell>
          <cell r="I3754" t="str">
            <v>UN</v>
          </cell>
          <cell r="J3754" t="str">
            <v>COEFICIENTE DE REPRESENTATIVIDADE</v>
          </cell>
          <cell r="K3754">
            <v>5.43</v>
          </cell>
        </row>
        <row r="3755">
          <cell r="G3755">
            <v>89741</v>
          </cell>
          <cell r="H3755" t="str">
            <v>UNIÃO, CPVC, SOLDÁVEL, DN 22MM, INSTALADO EM RAMAL DE DISTRIBUIÇÃO DE ÁGUA   FORNECIMENTO E INSTALAÇÃO. AF_12/2014</v>
          </cell>
          <cell r="I3755" t="str">
            <v>UN</v>
          </cell>
          <cell r="J3755" t="str">
            <v>COEFICIENTE DE REPRESENTATIVIDADE</v>
          </cell>
          <cell r="K3755">
            <v>18.32</v>
          </cell>
        </row>
        <row r="3756">
          <cell r="G3756">
            <v>89742</v>
          </cell>
          <cell r="H3756" t="str">
            <v>CURVA CURTA 90 GRAUS, PVC, SERIE NORMAL, ESGOTO PREDIAL, DN 75 MM, JUNTA ELÁSTICA, FORNECIDO E INSTALADO EM RAMAL DE DESCARGA OU RAMAL DE ESGOTO SANITÁRIO. AF_12/2014</v>
          </cell>
          <cell r="I3756" t="str">
            <v>UN</v>
          </cell>
          <cell r="J3756" t="str">
            <v>COEFICIENTE DE REPRESENTATIVIDADE</v>
          </cell>
          <cell r="K3756">
            <v>32.36</v>
          </cell>
        </row>
        <row r="3757">
          <cell r="G3757">
            <v>89743</v>
          </cell>
          <cell r="H3757" t="str">
            <v>CURVA LONGA 90 GRAUS, PVC, SERIE NORMAL, ESGOTO PREDIAL, DN 75 MM, JUNTA ELÁSTICA, FORNECIDO E INSTALADO EM RAMAL DE DESCARGA OU RAMAL DE ESGOTO SANITÁRIO. AF_12/2014</v>
          </cell>
          <cell r="I3757" t="str">
            <v>UN</v>
          </cell>
          <cell r="J3757" t="str">
            <v>COEFICIENTE DE REPRESENTATIVIDADE</v>
          </cell>
          <cell r="K3757">
            <v>47.55</v>
          </cell>
        </row>
        <row r="3758">
          <cell r="G3758">
            <v>89744</v>
          </cell>
          <cell r="H3758" t="str">
            <v>JOELHO 90 GRAUS, PVC, SERIE NORMAL, ESGOTO PREDIAL, DN 100 MM, JUNTA ELÁSTICA, FORNECIDO E INSTALADO EM RAMAL DE DESCARGA OU RAMAL DE ESGOTO SANITÁRIO. AF_12/2014</v>
          </cell>
          <cell r="I3758" t="str">
            <v>UN</v>
          </cell>
          <cell r="J3758" t="str">
            <v>COEFICIENTE DE REPRESENTATIVIDADE</v>
          </cell>
          <cell r="K3758">
            <v>22.31</v>
          </cell>
        </row>
        <row r="3759">
          <cell r="G3759">
            <v>89745</v>
          </cell>
          <cell r="H3759" t="str">
            <v>CONECTOR, CPVC, SOLDÁVEL, DN 22MM X 1/2 , INSTALADO EM RAMAL DE DISTRIBUIÇÃO DE ÁGUA   FORNECIMENTO E INSTALAÇÃO. AF_12/2014</v>
          </cell>
          <cell r="I3759" t="str">
            <v>UN</v>
          </cell>
          <cell r="J3759" t="str">
            <v>COEFICIENTE DE REPRESENTATIVIDADE</v>
          </cell>
          <cell r="K3759">
            <v>29.68</v>
          </cell>
        </row>
        <row r="3760">
          <cell r="G3760">
            <v>89746</v>
          </cell>
          <cell r="H3760" t="str">
            <v>JOELHO 45 GRAUS, PVC, SERIE NORMAL, ESGOTO PREDIAL, DN 100 MM, JUNTA ELÁSTICA, FORNECIDO E INSTALADO EM RAMAL DE DESCARGA OU RAMAL DE ESGOTO SANITÁRIO. AF_12/2014</v>
          </cell>
          <cell r="I3760" t="str">
            <v>UN</v>
          </cell>
          <cell r="J3760" t="str">
            <v>COEFICIENTE DE REPRESENTATIVIDADE</v>
          </cell>
          <cell r="K3760">
            <v>22.25</v>
          </cell>
        </row>
        <row r="3761">
          <cell r="G3761">
            <v>89747</v>
          </cell>
          <cell r="H3761" t="str">
            <v>ADAPTADOR, CPVC, SOLDÁVEL, DN 22MM, INSTALADO EM RAMAL DE DISTRIBUIÇÃO DE ÁGUA   FORNECIMENTO E INSTALAÇÃO. AF_12/2014</v>
          </cell>
          <cell r="I3761" t="str">
            <v>UN</v>
          </cell>
          <cell r="J3761" t="str">
            <v>COEFICIENTE DE REPRESENTATIVIDADE</v>
          </cell>
          <cell r="K3761">
            <v>10.65</v>
          </cell>
        </row>
        <row r="3762">
          <cell r="G3762">
            <v>89748</v>
          </cell>
          <cell r="H3762" t="str">
            <v>CURVA CURTA 90 GRAUS, PVC, SERIE NORMAL, ESGOTO PREDIAL, DN 100 MM, JUNTA ELÁSTICA, FORNECIDO E INSTALADO EM RAMAL DE DESCARGA OU RAMAL DE ESGOTO SANITÁRIO. AF_12/2014</v>
          </cell>
          <cell r="I3762" t="str">
            <v>UN</v>
          </cell>
          <cell r="J3762" t="str">
            <v>COEFICIENTE DE REPRESENTATIVIDADE</v>
          </cell>
          <cell r="K3762">
            <v>38.78</v>
          </cell>
        </row>
        <row r="3763">
          <cell r="G3763">
            <v>89749</v>
          </cell>
          <cell r="H3763" t="str">
            <v>CURVA DE TRANSPOSIÇÃO, CPVC, SOLDÁVEL, DN 22MM, INSTALADO EM RAMAL DE DISTRIBUIÇÃO DE ÁGUA   FORNECIMENTO E INSTALAÇÃO. AF_12/2014</v>
          </cell>
          <cell r="I3763" t="str">
            <v>UN</v>
          </cell>
          <cell r="J3763" t="str">
            <v>COEFICIENTE DE REPRESENTATIVIDADE</v>
          </cell>
          <cell r="K3763">
            <v>13.02</v>
          </cell>
        </row>
        <row r="3764">
          <cell r="G3764">
            <v>89750</v>
          </cell>
          <cell r="H3764" t="str">
            <v>CURVA LONGA 90 GRAUS, PVC, SERIE NORMAL, ESGOTO PREDIAL, DN 100 MM, JUNTA ELÁSTICA, FORNECIDO E INSTALADO EM RAMAL DE DESCARGA OU RAMAL DE ESGOTO SANITÁRIO. AF_12/2014</v>
          </cell>
          <cell r="I3764" t="str">
            <v>UN</v>
          </cell>
          <cell r="J3764" t="str">
            <v>COEFICIENTE DE REPRESENTATIVIDADE</v>
          </cell>
          <cell r="K3764">
            <v>68</v>
          </cell>
        </row>
        <row r="3765">
          <cell r="G3765">
            <v>89751</v>
          </cell>
          <cell r="H3765" t="str">
            <v>BUCHA DE REDUÇÃO, CPVC, SOLDÁVEL, DN 22MM X 15MM, INSTALADO EM RAMAL DE DISTRIBUIÇÃO DE ÁGUA   FORNECIMENTO E INSTALAÇÃO. AF_12/2014</v>
          </cell>
          <cell r="I3765" t="str">
            <v>UN</v>
          </cell>
          <cell r="J3765" t="str">
            <v>COEFICIENTE DE REPRESENTATIVIDADE</v>
          </cell>
          <cell r="K3765">
            <v>4.4000000000000004</v>
          </cell>
        </row>
        <row r="3766">
          <cell r="G3766">
            <v>89752</v>
          </cell>
          <cell r="H3766" t="str">
            <v>LUVA SIMPLES, PVC, SERIE NORMAL, ESGOTO PREDIAL, DN 40 MM, JUNTA SOLDÁVEL, FORNECIDO E INSTALADO EM RAMAL DE DESCARGA OU RAMAL DE ESGOTO SANITÁRIO. AF_12/2014</v>
          </cell>
          <cell r="I3766" t="str">
            <v>UN</v>
          </cell>
          <cell r="J3766" t="str">
            <v>COEFICIENTE DE REPRESENTATIVIDADE</v>
          </cell>
          <cell r="K3766">
            <v>5.36</v>
          </cell>
        </row>
        <row r="3767">
          <cell r="G3767">
            <v>89753</v>
          </cell>
          <cell r="H3767" t="str">
            <v>LUVA SIMPLES, PVC, SERIE NORMAL, ESGOTO PREDIAL, DN 50 MM, JUNTA ELÁSTICA, FORNECIDO E INSTALADO EM RAMAL DE DESCARGA OU RAMAL DE ESGOTO SANITÁRIO. AF_12/2014</v>
          </cell>
          <cell r="I3767" t="str">
            <v>UN</v>
          </cell>
          <cell r="J3767" t="str">
            <v>COEFICIENTE DE REPRESENTATIVIDADE</v>
          </cell>
          <cell r="K3767">
            <v>8.2200000000000006</v>
          </cell>
        </row>
        <row r="3768">
          <cell r="G3768">
            <v>89754</v>
          </cell>
          <cell r="H3768" t="str">
            <v>LUVA DE CORRER, PVC, SERIE NORMAL, ESGOTO PREDIAL, DN 50 MM, JUNTA ELÁSTICA, FORNECIDO E INSTALADO EM RAMAL DE DESCARGA OU RAMAL DE ESGOTO SANITÁRIO. AF_12/2014</v>
          </cell>
          <cell r="I3768" t="str">
            <v>UN</v>
          </cell>
          <cell r="J3768" t="str">
            <v>COEFICIENTE DE REPRESENTATIVIDADE</v>
          </cell>
          <cell r="K3768">
            <v>17.09</v>
          </cell>
        </row>
        <row r="3769">
          <cell r="G3769">
            <v>89755</v>
          </cell>
          <cell r="H3769" t="str">
            <v>LUVA, CPVC, SOLDÁVEL, DN 28MM, INSTALADO EM RAMAL DE DISTRIBUIÇÃO DE ÁGUA   FORNECIMENTO E INSTALAÇÃO. AF_12/2014</v>
          </cell>
          <cell r="I3769" t="str">
            <v>UN</v>
          </cell>
          <cell r="J3769" t="str">
            <v>COEFICIENTE DE REPRESENTATIVIDADE</v>
          </cell>
          <cell r="K3769">
            <v>9.75</v>
          </cell>
        </row>
        <row r="3770">
          <cell r="G3770">
            <v>89756</v>
          </cell>
          <cell r="H3770" t="str">
            <v>LUVA DE CORRER, CPVC, SOLDÁVEL, DN 28MM, INSTALADO EM RAMAL DE DISTRIBUIÇÃO DE ÁGUA   FORNECIMENTO E INSTALAÇÃO. AF_12/2014</v>
          </cell>
          <cell r="I3770" t="str">
            <v>UN</v>
          </cell>
          <cell r="J3770" t="str">
            <v>COEFICIENTE DE REPRESENTATIVIDADE</v>
          </cell>
          <cell r="K3770">
            <v>17.739999999999998</v>
          </cell>
        </row>
        <row r="3771">
          <cell r="G3771">
            <v>89757</v>
          </cell>
          <cell r="H3771" t="str">
            <v>UNIÃO, CPVC, SOLDÁVEL, DN 28MM, INSTALADO EM RAMAL DE DISTRIBUIÇÃO DE ÁGUA   FORNECIMENTO E INSTALAÇÃO. AF_12/2014</v>
          </cell>
          <cell r="I3771" t="str">
            <v>UN</v>
          </cell>
          <cell r="J3771" t="str">
            <v>COEFICIENTE DE REPRESENTATIVIDADE</v>
          </cell>
          <cell r="K3771">
            <v>27.91</v>
          </cell>
        </row>
        <row r="3772">
          <cell r="G3772">
            <v>89758</v>
          </cell>
          <cell r="H3772" t="str">
            <v>CONECTOR, CPVC, SOLDÁVEL, DN 28MM X 1 , INSTALADO EM RAMAL DE DISTRIBUIÇÃO DE ÁGUA   FORNECIMENTO E INSTALAÇÃO. AF_12/2014</v>
          </cell>
          <cell r="I3772" t="str">
            <v>UN</v>
          </cell>
          <cell r="J3772" t="str">
            <v>COEFICIENTE DE REPRESENTATIVIDADE</v>
          </cell>
          <cell r="K3772">
            <v>44.52</v>
          </cell>
        </row>
        <row r="3773">
          <cell r="G3773">
            <v>89759</v>
          </cell>
          <cell r="H3773" t="str">
            <v>BUCHA DE REDUÇÃO, CPVC, SOLDÁVEL, DN 28MM X 22MM, INSTALADO EM RAMAL DE DISTRIBUIÇÃO DE ÁGUA - FORNECIMENTO E INSTALAÇÃO. AF_12/2014</v>
          </cell>
          <cell r="I3773" t="str">
            <v>UN</v>
          </cell>
          <cell r="J3773" t="str">
            <v>COEFICIENTE DE REPRESENTATIVIDADE</v>
          </cell>
          <cell r="K3773">
            <v>6.21</v>
          </cell>
        </row>
        <row r="3774">
          <cell r="G3774">
            <v>89760</v>
          </cell>
          <cell r="H3774" t="str">
            <v>LUVA, CPVC, SOLDÁVEL, DN 35MM, INSTALADO EM RAMAL DE DISTRIBUIÇÃO DE ÁGUA - FORNECIMENTO E INSTALAÇÃO. AF_12/2014</v>
          </cell>
          <cell r="I3774" t="str">
            <v>UN</v>
          </cell>
          <cell r="J3774" t="str">
            <v>COEFICIENTE DE REPRESENTATIVIDADE</v>
          </cell>
          <cell r="K3774">
            <v>16.600000000000001</v>
          </cell>
        </row>
        <row r="3775">
          <cell r="G3775">
            <v>89761</v>
          </cell>
          <cell r="H3775" t="str">
            <v>LUVA DE CORRER, CPVC, SOLDÁVEL, DN 35MM, INSTALADO EM RAMAL DE DISTRIBUIÇÃO DE ÁGUA - FORNECIMENTO E INSTALAÇÃO. AF_12/2014</v>
          </cell>
          <cell r="I3775" t="str">
            <v>UN</v>
          </cell>
          <cell r="J3775" t="str">
            <v>COEFICIENTE DE REPRESENTATIVIDADE</v>
          </cell>
          <cell r="K3775">
            <v>28.53</v>
          </cell>
        </row>
        <row r="3776">
          <cell r="G3776">
            <v>89762</v>
          </cell>
          <cell r="H3776" t="str">
            <v>UNIÃO, CPVC, SOLDÁVEL, DN35MM, INSTALADO EM RAMAL DE DISTRIBUIÇÃO DE ÁGUA - FORNECIMENTO E INSTALAÇÃO. AF_12/2014</v>
          </cell>
          <cell r="I3776" t="str">
            <v>UN</v>
          </cell>
          <cell r="J3776" t="str">
            <v>COEFICIENTE DE REPRESENTATIVIDADE</v>
          </cell>
          <cell r="K3776">
            <v>41.33</v>
          </cell>
        </row>
        <row r="3777">
          <cell r="G3777">
            <v>89763</v>
          </cell>
          <cell r="H3777" t="str">
            <v>CONECTOR, CPVC, SOLDÁVEL, DN 35MM X 1 1/4 , INSTALADO EM RAMAL DE DISTRIBUIÇÃO DE ÁGUA - FORNECIMENTO E INSTALAÇÃO. AF_12/2014</v>
          </cell>
          <cell r="I3777" t="str">
            <v>UN</v>
          </cell>
          <cell r="J3777" t="str">
            <v>COEFICIENTE DE REPRESENTATIVIDADE</v>
          </cell>
          <cell r="K3777">
            <v>167.95</v>
          </cell>
        </row>
        <row r="3778">
          <cell r="G3778">
            <v>89764</v>
          </cell>
          <cell r="H3778" t="str">
            <v>BUCHA DE REDUÇÃO, CPVC, SOLDÁVEL, DN35MM X 28MM, INSTALADO EM RAMAL DE DISTRIBUIÇÃO DE ÁGUA - FORNECIMENTO E INSTALAÇÃO. AF_12/2014</v>
          </cell>
          <cell r="I3778" t="str">
            <v>UN</v>
          </cell>
          <cell r="J3778" t="str">
            <v>COEFICIENTE DE REPRESENTATIVIDADE</v>
          </cell>
          <cell r="K3778">
            <v>31.1</v>
          </cell>
        </row>
        <row r="3779">
          <cell r="G3779">
            <v>89765</v>
          </cell>
          <cell r="H3779" t="str">
            <v>TE, CPVC, SOLDÁVEL, DN 22MM, INSTALADO EM RAMAL DE DISTRIBUIÇÃO DE ÁGUA - FORNECIMENTO E INSTALAÇÃO. AF_12/2014</v>
          </cell>
          <cell r="I3779" t="str">
            <v>UN</v>
          </cell>
          <cell r="J3779" t="str">
            <v>COEFICIENTE DE REPRESENTATIVIDADE</v>
          </cell>
          <cell r="K3779">
            <v>11.69</v>
          </cell>
        </row>
        <row r="3780">
          <cell r="G3780">
            <v>89766</v>
          </cell>
          <cell r="H3780" t="str">
            <v>TE DE TRANSIÇÃO, CPVC, SOLDÁVEL, DN 22MM X 1/2 , INSTALADO EM RAMAL DE DISTRIBUIÇÃO DE ÁGUA   FORNECIMENTO E INSTALAÇÃO. AF_12/2014</v>
          </cell>
          <cell r="I3780" t="str">
            <v>UN</v>
          </cell>
          <cell r="J3780" t="str">
            <v>COEFICIENTE DE REPRESENTATIVIDADE</v>
          </cell>
          <cell r="K3780">
            <v>18.38</v>
          </cell>
        </row>
        <row r="3781">
          <cell r="G3781">
            <v>89767</v>
          </cell>
          <cell r="H3781" t="str">
            <v>TÊ MISTURADOR, CPVC, SOLDÁVEL, DN 22MM, INSTALADO EM RAMAL DE DISTRIBUIÇÃO DE ÁGUA - FORNECIMENTO E INSTALAÇÃO. AF_12/2014</v>
          </cell>
          <cell r="I3781" t="str">
            <v>UN</v>
          </cell>
          <cell r="J3781" t="str">
            <v>COEFICIENTE DE REPRESENTATIVIDADE</v>
          </cell>
          <cell r="K3781">
            <v>18.38</v>
          </cell>
        </row>
        <row r="3782">
          <cell r="G3782">
            <v>89768</v>
          </cell>
          <cell r="H3782" t="str">
            <v>TÊ, CPVC, SOLDÁVEL, DN 28MM, INSTALADO EM RAMAL DE DISTRIBUIÇÃO DE ÁGUA - FORNECIMENTO E INSTALAÇÃO. AF_12/2014</v>
          </cell>
          <cell r="I3782" t="str">
            <v>UN</v>
          </cell>
          <cell r="J3782" t="str">
            <v>COEFICIENTE DE REPRESENTATIVIDADE</v>
          </cell>
          <cell r="K3782">
            <v>18.05</v>
          </cell>
        </row>
        <row r="3783">
          <cell r="G3783">
            <v>89769</v>
          </cell>
          <cell r="H3783" t="str">
            <v>TÊ, CPVC, SOLDÁVEL, DN35MM, INSTALADO EM RAMAL DE DISTRIBUIÇÃO DE ÁGUA - FORNECIMENTO E INSTALAÇÃO. AF_12/2014</v>
          </cell>
          <cell r="I3783" t="str">
            <v>UN</v>
          </cell>
          <cell r="J3783" t="str">
            <v>COEFICIENTE DE REPRESENTATIVIDADE</v>
          </cell>
          <cell r="K3783">
            <v>45.97</v>
          </cell>
        </row>
        <row r="3784">
          <cell r="G3784">
            <v>89772</v>
          </cell>
          <cell r="H3784" t="str">
            <v>TUBO, CPVC, SOLDÁVEL, DN 54MM, INSTALADO EM PRUMADA DE ÁGUA  FORNECIMENTO E INSTALAÇÃO. AF_12/2014</v>
          </cell>
          <cell r="I3784" t="str">
            <v>M</v>
          </cell>
          <cell r="J3784" t="str">
            <v>COEFICIENTE DE REPRESENTATIVIDADE</v>
          </cell>
          <cell r="K3784">
            <v>77.73</v>
          </cell>
        </row>
        <row r="3785">
          <cell r="G3785">
            <v>89774</v>
          </cell>
          <cell r="H3785" t="str">
            <v>LUVA SIMPLES, PVC, SERIE NORMAL, ESGOTO PREDIAL, DN 75 MM, JUNTA ELÁSTICA, FORNECIDO E INSTALADO EM RAMAL DE DESCARGA OU RAMAL DE ESGOTO SANITÁRIO. AF_12/2014</v>
          </cell>
          <cell r="I3785" t="str">
            <v>UN</v>
          </cell>
          <cell r="J3785" t="str">
            <v>COEFICIENTE DE REPRESENTATIVIDADE</v>
          </cell>
          <cell r="K3785">
            <v>13.9</v>
          </cell>
        </row>
        <row r="3786">
          <cell r="G3786">
            <v>89776</v>
          </cell>
          <cell r="H3786" t="str">
            <v>LUVA DE CORRER, PVC, SERIE NORMAL, ESGOTO PREDIAL, DN 75 MM, JUNTA ELÁSTICA, FORNECIDO E INSTALADO EM RAMAL DE DESCARGA OU RAMAL DE ESGOTO SANITÁRIO. AF_12/2014</v>
          </cell>
          <cell r="I3786" t="str">
            <v>UN</v>
          </cell>
          <cell r="J3786" t="str">
            <v>COEFICIENTE DE REPRESENTATIVIDADE</v>
          </cell>
          <cell r="K3786">
            <v>20.76</v>
          </cell>
        </row>
        <row r="3787">
          <cell r="G3787">
            <v>89777</v>
          </cell>
          <cell r="H3787" t="str">
            <v>JOELHO 90 GRAUS, CPVC, SOLDÁVEL, DN 35MM, INSTALADO EM PRUMADA DE ÁGUA  FORNECIMENTO E INSTALAÇÃO. AF_12/2014</v>
          </cell>
          <cell r="I3787" t="str">
            <v>UN</v>
          </cell>
          <cell r="J3787" t="str">
            <v>COEFICIENTE DE REPRESENTATIVIDADE</v>
          </cell>
          <cell r="K3787">
            <v>23.48</v>
          </cell>
        </row>
        <row r="3788">
          <cell r="G3788">
            <v>89778</v>
          </cell>
          <cell r="H3788" t="str">
            <v>LUVA SIMPLES, PVC, SERIE NORMAL, ESGOTO PREDIAL, DN 100 MM, JUNTA ELÁSTICA, FORNECIDO E INSTALADO EM RAMAL DE DESCARGA OU RAMAL DE ESGOTO SANITÁRIO. AF_12/2014</v>
          </cell>
          <cell r="I3788" t="str">
            <v>UN</v>
          </cell>
          <cell r="J3788" t="str">
            <v>COEFICIENTE DE REPRESENTATIVIDADE</v>
          </cell>
          <cell r="K3788">
            <v>17.25</v>
          </cell>
        </row>
        <row r="3789">
          <cell r="G3789">
            <v>89779</v>
          </cell>
          <cell r="H3789" t="str">
            <v>LUVA DE CORRER, PVC, SERIE NORMAL, ESGOTO PREDIAL, DN 100 MM, JUNTA ELÁSTICA, FORNECIDO E INSTALADO EM RAMAL DE DESCARGA OU RAMAL DE ESGOTO SANITÁRIO. AF_12/2014</v>
          </cell>
          <cell r="I3789" t="str">
            <v>UN</v>
          </cell>
          <cell r="J3789" t="str">
            <v>COEFICIENTE DE REPRESENTATIVIDADE</v>
          </cell>
          <cell r="K3789">
            <v>29.95</v>
          </cell>
        </row>
        <row r="3790">
          <cell r="G3790">
            <v>89780</v>
          </cell>
          <cell r="H3790" t="str">
            <v>JOELHO 45 GRAUS, CPVC, SOLDÁVEL, DN 35MM, INSTALADO EM PRUMADA DE ÁGUA - FORNECIMENTO E INSTALAÇÃO. AF_12/2014</v>
          </cell>
          <cell r="I3790" t="str">
            <v>UN</v>
          </cell>
          <cell r="J3790" t="str">
            <v>COEFICIENTE DE REPRESENTATIVIDADE</v>
          </cell>
          <cell r="K3790">
            <v>23.48</v>
          </cell>
        </row>
        <row r="3791">
          <cell r="G3791">
            <v>89781</v>
          </cell>
          <cell r="H3791" t="str">
            <v>JOELHO 90 GRAUS, CPVC, SOLDÁVEL, DN 42MM, INSTALADO EM PRUMADA DE ÁGUA  FORNECIMENTO E INSTALAÇÃO. AF_12/2014</v>
          </cell>
          <cell r="I3791" t="str">
            <v>UN</v>
          </cell>
          <cell r="J3791" t="str">
            <v>COEFICIENTE DE REPRESENTATIVIDADE</v>
          </cell>
          <cell r="K3791">
            <v>35.6</v>
          </cell>
        </row>
        <row r="3792">
          <cell r="G3792">
            <v>89782</v>
          </cell>
          <cell r="H3792" t="str">
            <v>TE, PVC, SERIE NORMAL, ESGOTO PREDIAL, DN 40 X 40 MM, JUNTA SOLDÁVEL, FORNECIDO E INSTALADO EM RAMAL DE DESCARGA OU RAMAL DE ESGOTO SANITÁRIO. AF_12/2014</v>
          </cell>
          <cell r="I3792" t="str">
            <v>UN</v>
          </cell>
          <cell r="J3792" t="str">
            <v>COEFICIENTE DE REPRESENTATIVIDADE</v>
          </cell>
          <cell r="K3792">
            <v>10.6</v>
          </cell>
        </row>
        <row r="3793">
          <cell r="G3793">
            <v>89783</v>
          </cell>
          <cell r="H3793" t="str">
            <v>JUNÇÃO SIMPLES, PVC, SERIE NORMAL, ESGOTO PREDIAL, DN 40 MM, JUNTA SOLDÁVEL, FORNECIDO E INSTALADO EM RAMAL DE DESCARGA OU RAMAL DE ESGOTO SANITÁRIO. AF_12/2014</v>
          </cell>
          <cell r="I3793" t="str">
            <v>UN</v>
          </cell>
          <cell r="J3793" t="str">
            <v>COEFICIENTE DE REPRESENTATIVIDADE</v>
          </cell>
          <cell r="K3793">
            <v>10.92</v>
          </cell>
        </row>
        <row r="3794">
          <cell r="G3794">
            <v>89784</v>
          </cell>
          <cell r="H3794" t="str">
            <v>TE, PVC, SERIE NORMAL, ESGOTO PREDIAL, DN 50 X 50 MM, JUNTA ELÁSTICA, FORNECIDO E INSTALADO EM RAMAL DE DESCARGA OU RAMAL DE ESGOTO SANITÁRIO. AF_12/2014</v>
          </cell>
          <cell r="I3794" t="str">
            <v>UN</v>
          </cell>
          <cell r="J3794" t="str">
            <v>COEFICIENTE DE REPRESENTATIVIDADE</v>
          </cell>
          <cell r="K3794">
            <v>18.39</v>
          </cell>
        </row>
        <row r="3795">
          <cell r="G3795">
            <v>89785</v>
          </cell>
          <cell r="H3795" t="str">
            <v>JUNÇÃO SIMPLES, PVC, SERIE NORMAL, ESGOTO PREDIAL, DN 50 X 50 MM, JUNTA ELÁSTICA, FORNECIDO E INSTALADO EM RAMAL DE DESCARGA OU RAMAL DE ESGOTO SANITÁRIO. AF_12/2014</v>
          </cell>
          <cell r="I3795" t="str">
            <v>UN</v>
          </cell>
          <cell r="J3795" t="str">
            <v>COEFICIENTE DE REPRESENTATIVIDADE</v>
          </cell>
          <cell r="K3795">
            <v>20.5</v>
          </cell>
        </row>
        <row r="3796">
          <cell r="G3796">
            <v>89786</v>
          </cell>
          <cell r="H3796" t="str">
            <v>TE, PVC, SERIE NORMAL, ESGOTO PREDIAL, DN 75 X 75 MM, JUNTA ELÁSTICA, FORNECIDO E INSTALADO EM RAMAL DE DESCARGA OU RAMAL DE ESGOTO SANITÁRIO. AF_12/2014</v>
          </cell>
          <cell r="I3796" t="str">
            <v>UN</v>
          </cell>
          <cell r="J3796" t="str">
            <v>COEFICIENTE DE REPRESENTATIVIDADE</v>
          </cell>
          <cell r="K3796">
            <v>31.37</v>
          </cell>
        </row>
        <row r="3797">
          <cell r="G3797">
            <v>89787</v>
          </cell>
          <cell r="H3797" t="str">
            <v>JOELHO 45 GRAUS, CPVC, SOLDÁVEL, DN 42MM, INSTALADO EM PRUMADA DE ÁGUA  FORNECIMENTO E INSTALAÇÃO. AF_12/2014</v>
          </cell>
          <cell r="I3797" t="str">
            <v>UN</v>
          </cell>
          <cell r="J3797" t="str">
            <v>COEFICIENTE DE REPRESENTATIVIDADE</v>
          </cell>
          <cell r="K3797">
            <v>35.6</v>
          </cell>
        </row>
        <row r="3798">
          <cell r="G3798">
            <v>89788</v>
          </cell>
          <cell r="H3798" t="str">
            <v>JOELHO 90 GRAUS, CPVC, SOLDÁVEL, DN 54MM, INSTALADO EM PRUMADA DE ÁGUA  FORNECIMENTO E INSTALAÇÃO. AF_12/2014</v>
          </cell>
          <cell r="I3798" t="str">
            <v>UN</v>
          </cell>
          <cell r="J3798" t="str">
            <v>COEFICIENTE DE REPRESENTATIVIDADE</v>
          </cell>
          <cell r="K3798">
            <v>71.349999999999994</v>
          </cell>
        </row>
        <row r="3799">
          <cell r="G3799">
            <v>89789</v>
          </cell>
          <cell r="H3799" t="str">
            <v>JOELHO 45 GRAUS, CPVC, SOLDÁVEL, DN 54MM, INSTALADO EM PRUMADA DE ÁGUA  FORNECIMENTO E INSTALAÇÃO. AF_12/2014</v>
          </cell>
          <cell r="I3799" t="str">
            <v>UN</v>
          </cell>
          <cell r="J3799" t="str">
            <v>COEFICIENTE DE REPRESENTATIVIDADE</v>
          </cell>
          <cell r="K3799">
            <v>72.53</v>
          </cell>
        </row>
        <row r="3800">
          <cell r="G3800">
            <v>89790</v>
          </cell>
          <cell r="H3800" t="str">
            <v>JOELHO 90 GRAUS, CPVC, SOLDÁVEL, DN 73MM, INSTALADO EM PRUMADA DE ÁGUA  FORNECIMENTO E INSTALAÇÃO. AF_12/2014</v>
          </cell>
          <cell r="I3800" t="str">
            <v>UN</v>
          </cell>
          <cell r="J3800" t="str">
            <v>COEFICIENTE DE REPRESENTATIVIDADE</v>
          </cell>
          <cell r="K3800">
            <v>179.99</v>
          </cell>
        </row>
        <row r="3801">
          <cell r="G3801">
            <v>89791</v>
          </cell>
          <cell r="H3801" t="str">
            <v>JOELHO 45 GRAUS, CPVC, SOLDÁVEL, DN 73MM, INSTALADO EM PRUMADA DE ÁGUA  FORNECIMENTO E INSTALAÇÃO. AF_12/2014</v>
          </cell>
          <cell r="I3801" t="str">
            <v>UN</v>
          </cell>
          <cell r="J3801" t="str">
            <v>COEFICIENTE DE REPRESENTATIVIDADE</v>
          </cell>
          <cell r="K3801">
            <v>184.31</v>
          </cell>
        </row>
        <row r="3802">
          <cell r="G3802">
            <v>89792</v>
          </cell>
          <cell r="H3802" t="str">
            <v>JOELHO 90 GRAUS, CPVC, SOLDÁVEL, DN 89MM, INSTALADO EM PRUMADA DE ÁGUA  FORNECIMENTO E INSTALAÇÃO. AF_12/2014</v>
          </cell>
          <cell r="I3802" t="str">
            <v>UN</v>
          </cell>
          <cell r="J3802" t="str">
            <v>COEFICIENTE DE REPRESENTATIVIDADE</v>
          </cell>
          <cell r="K3802">
            <v>210.85</v>
          </cell>
        </row>
        <row r="3803">
          <cell r="G3803">
            <v>89793</v>
          </cell>
          <cell r="H3803" t="str">
            <v>JOELHO 45 GRAUS, CPVC, SOLDÁVEL, DN 89MM, INSTALADO EM PRUMADA DE ÁGUA  FORNECIMENTO E INSTALAÇÃO. AF_12/2014</v>
          </cell>
          <cell r="I3803" t="str">
            <v>UN</v>
          </cell>
          <cell r="J3803" t="str">
            <v>COEFICIENTE DE REPRESENTATIVIDADE</v>
          </cell>
          <cell r="K3803">
            <v>216.67</v>
          </cell>
        </row>
        <row r="3804">
          <cell r="G3804">
            <v>89794</v>
          </cell>
          <cell r="H3804" t="str">
            <v>LUVA, CPVC, SOLDÁVEL, DN 35MM, INSTALADO EM PRUMADA DE ÁGUA  FORNECIMENTO E INSTALAÇÃO. AF_12/2014</v>
          </cell>
          <cell r="I3804" t="str">
            <v>UN</v>
          </cell>
          <cell r="J3804" t="str">
            <v>COEFICIENTE DE REPRESENTATIVIDADE</v>
          </cell>
          <cell r="K3804">
            <v>15.83</v>
          </cell>
        </row>
        <row r="3805">
          <cell r="G3805">
            <v>89795</v>
          </cell>
          <cell r="H3805" t="str">
            <v>JUNÇÃO SIMPLES, PVC, SERIE NORMAL, ESGOTO PREDIAL, DN 75 X 75 MM, JUNTA ELÁSTICA, FORNECIDO E INSTALADO EM RAMAL DE DESCARGA OU RAMAL DE ESGOTO SANITÁRIO. AF_12/2014</v>
          </cell>
          <cell r="I3805" t="str">
            <v>UN</v>
          </cell>
          <cell r="J3805" t="str">
            <v>COEFICIENTE DE REPRESENTATIVIDADE</v>
          </cell>
          <cell r="K3805">
            <v>34.270000000000003</v>
          </cell>
        </row>
        <row r="3806">
          <cell r="G3806">
            <v>89796</v>
          </cell>
          <cell r="H3806" t="str">
            <v>TE, PVC, SERIE NORMAL, ESGOTO PREDIAL, DN 100 X 100 MM, JUNTA ELÁSTICA, FORNECIDO E INSTALADO EM RAMAL DE DESCARGA OU RAMAL DE ESGOTO SANITÁRIO. AF_12/2014</v>
          </cell>
          <cell r="I3806" t="str">
            <v>UN</v>
          </cell>
          <cell r="J3806" t="str">
            <v>COEFICIENTE DE REPRESENTATIVIDADE</v>
          </cell>
          <cell r="K3806">
            <v>38.119999999999997</v>
          </cell>
        </row>
        <row r="3807">
          <cell r="G3807">
            <v>89797</v>
          </cell>
          <cell r="H3807" t="str">
            <v>JUNÇÃO SIMPLES, PVC, SERIE NORMAL, ESGOTO PREDIAL, DN 100 X 100 MM, JUNTA ELÁSTICA, FORNECIDO E INSTALADO EM RAMAL DE DESCARGA OU RAMAL DE ESGOTO SANITÁRIO. AF_12/2014</v>
          </cell>
          <cell r="I3807" t="str">
            <v>UN</v>
          </cell>
          <cell r="J3807" t="str">
            <v>COEFICIENTE DE REPRESENTATIVIDADE</v>
          </cell>
          <cell r="K3807">
            <v>44.92</v>
          </cell>
        </row>
        <row r="3808">
          <cell r="G3808">
            <v>89801</v>
          </cell>
          <cell r="H3808" t="str">
            <v>JOELHO 90 GRAUS, PVC, SERIE NORMAL, ESGOTO PREDIAL, DN 50 MM, JUNTA ELÁSTICA, FORNECIDO E INSTALADO EM PRUMADA DE ESGOTO SANITÁRIO OU VENTILAÇÃO. AF_12/2014</v>
          </cell>
          <cell r="I3808" t="str">
            <v>UN</v>
          </cell>
          <cell r="J3808" t="str">
            <v>COEFICIENTE DE REPRESENTATIVIDADE</v>
          </cell>
          <cell r="K3808">
            <v>6.42</v>
          </cell>
        </row>
        <row r="3809">
          <cell r="G3809">
            <v>89802</v>
          </cell>
          <cell r="H3809" t="str">
            <v>JOELHO 45 GRAUS, PVC, SERIE NORMAL, ESGOTO PREDIAL, DN 50 MM, JUNTA ELÁSTICA, FORNECIDO E INSTALADO EM PRUMADA DE ESGOTO SANITÁRIO OU VENTILAÇÃO. AF_12/2014</v>
          </cell>
          <cell r="I3809" t="str">
            <v>UN</v>
          </cell>
          <cell r="J3809" t="str">
            <v>COEFICIENTE DE REPRESENTATIVIDADE</v>
          </cell>
          <cell r="K3809">
            <v>7.17</v>
          </cell>
        </row>
        <row r="3810">
          <cell r="G3810">
            <v>89803</v>
          </cell>
          <cell r="H3810" t="str">
            <v>CURVA CURTA 90 GRAUS, PVC, SERIE NORMAL, ESGOTO PREDIAL, DN 50 MM, JUNTA ELÁSTICA, FORNECIDO E INSTALADO EM PRUMADA DE ESGOTO SANITÁRIO OU VENTILAÇÃO. AF_12/2014</v>
          </cell>
          <cell r="I3810" t="str">
            <v>UN</v>
          </cell>
          <cell r="J3810" t="str">
            <v>COEFICIENTE DE REPRESENTATIVIDADE</v>
          </cell>
          <cell r="K3810">
            <v>15.16</v>
          </cell>
        </row>
        <row r="3811">
          <cell r="G3811">
            <v>89804</v>
          </cell>
          <cell r="H3811" t="str">
            <v>CURVA LONGA 90 GRAUS, PVC, SERIE NORMAL, ESGOTO PREDIAL, DN 50 MM, JUNTA ELÁSTICA, FORNECIDO E INSTALADO EM PRUMADA DE ESGOTO SANITÁRIO OU VENTILAÇÃO. AF_12/2014</v>
          </cell>
          <cell r="I3811" t="str">
            <v>UN</v>
          </cell>
          <cell r="J3811" t="str">
            <v>COEFICIENTE DE REPRESENTATIVIDADE</v>
          </cell>
          <cell r="K3811">
            <v>16.38</v>
          </cell>
        </row>
        <row r="3812">
          <cell r="G3812">
            <v>89805</v>
          </cell>
          <cell r="H3812" t="str">
            <v>JOELHO 90 GRAUS, PVC, SERIE NORMAL, ESGOTO PREDIAL, DN 75 MM, JUNTA ELÁSTICA, FORNECIDO E INSTALADO EM PRUMADA DE ESGOTO SANITÁRIO OU VENTILAÇÃO. AF_12/2014</v>
          </cell>
          <cell r="I3812" t="str">
            <v>UN</v>
          </cell>
          <cell r="J3812" t="str">
            <v>COEFICIENTE DE REPRESENTATIVIDADE</v>
          </cell>
          <cell r="K3812">
            <v>13.51</v>
          </cell>
        </row>
        <row r="3813">
          <cell r="G3813">
            <v>89806</v>
          </cell>
          <cell r="H3813" t="str">
            <v>JOELHO 45 GRAUS, PVC, SERIE NORMAL, ESGOTO PREDIAL, DN 75 MM, JUNTA ELÁSTICA, FORNECIDO E INSTALADO EM PRUMADA DE ESGOTO SANITÁRIO OU VENTILAÇÃO. AF_12/2014</v>
          </cell>
          <cell r="I3813" t="str">
            <v>UN</v>
          </cell>
          <cell r="J3813" t="str">
            <v>COEFICIENTE DE REPRESENTATIVIDADE</v>
          </cell>
          <cell r="K3813">
            <v>14.57</v>
          </cell>
        </row>
        <row r="3814">
          <cell r="G3814">
            <v>89807</v>
          </cell>
          <cell r="H3814" t="str">
            <v>CURVA CURTA 90 GRAUS, PVC, SERIE NORMAL, ESGOTO PREDIAL, DN 75 MM, JUNTA ELÁSTICA, FORNECIDO E INSTALADO EM PRUMADA DE ESGOTO SANITÁRIO OU VENTILAÇÃO. AF_12/2014</v>
          </cell>
          <cell r="I3814" t="str">
            <v>UN</v>
          </cell>
          <cell r="J3814" t="str">
            <v>COEFICIENTE DE REPRESENTATIVIDADE</v>
          </cell>
          <cell r="K3814">
            <v>28.65</v>
          </cell>
        </row>
        <row r="3815">
          <cell r="G3815">
            <v>89808</v>
          </cell>
          <cell r="H3815" t="str">
            <v>CURVA LONGA 90 GRAUS, PVC, SERIE NORMAL, ESGOTO PREDIAL, DN 75 MM, JUNTA ELÁSTICA, FORNECIDO E INSTALADO EM PRUMADA DE ESGOTO SANITÁRIO OU VENTILAÇÃO. AF_12/2014</v>
          </cell>
          <cell r="I3815" t="str">
            <v>UN</v>
          </cell>
          <cell r="J3815" t="str">
            <v>COEFICIENTE DE REPRESENTATIVIDADE</v>
          </cell>
          <cell r="K3815">
            <v>43.84</v>
          </cell>
        </row>
        <row r="3816">
          <cell r="G3816">
            <v>89809</v>
          </cell>
          <cell r="H3816" t="str">
            <v>JOELHO 90 GRAUS, PVC, SERIE NORMAL, ESGOTO PREDIAL, DN 100 MM, JUNTA ELÁSTICA, FORNECIDO E INSTALADO EM PRUMADA DE ESGOTO SANITÁRIO OU VENTILAÇÃO. AF_12/2014</v>
          </cell>
          <cell r="I3816" t="str">
            <v>UN</v>
          </cell>
          <cell r="J3816" t="str">
            <v>COEFICIENTE DE REPRESENTATIVIDADE</v>
          </cell>
          <cell r="K3816">
            <v>17.93</v>
          </cell>
        </row>
        <row r="3817">
          <cell r="G3817">
            <v>89810</v>
          </cell>
          <cell r="H3817" t="str">
            <v>JOELHO 45 GRAUS, PVC, SERIE NORMAL, ESGOTO PREDIAL, DN 100 MM, JUNTA ELÁSTICA, FORNECIDO E INSTALADO EM PRUMADA DE ESGOTO SANITÁRIO OU VENTILAÇÃO. AF_12/2014</v>
          </cell>
          <cell r="I3817" t="str">
            <v>UN</v>
          </cell>
          <cell r="J3817" t="str">
            <v>COEFICIENTE DE REPRESENTATIVIDADE</v>
          </cell>
          <cell r="K3817">
            <v>17.87</v>
          </cell>
        </row>
        <row r="3818">
          <cell r="G3818">
            <v>89811</v>
          </cell>
          <cell r="H3818" t="str">
            <v>CURVA CURTA 90 GRAUS, PVC, SERIE NORMAL, ESGOTO PREDIAL, DN 100 MM, JUNTA ELÁSTICA, FORNECIDO E INSTALADO EM PRUMADA DE ESGOTO SANITÁRIO OU VENTILAÇÃO. AF_12/2014</v>
          </cell>
          <cell r="I3818" t="str">
            <v>UN</v>
          </cell>
          <cell r="J3818" t="str">
            <v>COEFICIENTE DE REPRESENTATIVIDADE</v>
          </cell>
          <cell r="K3818">
            <v>34.4</v>
          </cell>
        </row>
        <row r="3819">
          <cell r="G3819">
            <v>89812</v>
          </cell>
          <cell r="H3819" t="str">
            <v>CURVA LONGA 90 GRAUS, PVC, SERIE NORMAL, ESGOTO PREDIAL, DN 100 MM, JUNTA ELÁSTICA, FORNECIDO E INSTALADO EM PRUMADA DE ESGOTO SANITÁRIO OU VENTILAÇÃO. AF_12/2014</v>
          </cell>
          <cell r="I3819" t="str">
            <v>UN</v>
          </cell>
          <cell r="J3819" t="str">
            <v>COEFICIENTE DE REPRESENTATIVIDADE</v>
          </cell>
          <cell r="K3819">
            <v>63.62</v>
          </cell>
        </row>
        <row r="3820">
          <cell r="G3820">
            <v>89813</v>
          </cell>
          <cell r="H3820" t="str">
            <v>LUVA SIMPLES, PVC, SERIE NORMAL, ESGOTO PREDIAL, DN 50 MM, JUNTA ELÁSTICA, FORNECIDO E INSTALADO EM PRUMADA DE ESGOTO SANITÁRIO OU VENTILAÇÃO. AF_12/2014</v>
          </cell>
          <cell r="I3820" t="str">
            <v>UN</v>
          </cell>
          <cell r="J3820" t="str">
            <v>COEFICIENTE DE REPRESENTATIVIDADE</v>
          </cell>
          <cell r="K3820">
            <v>6.53</v>
          </cell>
        </row>
        <row r="3821">
          <cell r="G3821">
            <v>89814</v>
          </cell>
          <cell r="H3821" t="str">
            <v>LUVA DE CORRER, PVC, SERIE NORMAL, ESGOTO PREDIAL, DN 50 MM, JUNTA ELÁSTICA, FORNECIDO E INSTALADO EM PRUMADA DE ESGOTO SANITÁRIO OU VENTILAÇÃO. AF_12/2014</v>
          </cell>
          <cell r="I3821" t="str">
            <v>UN</v>
          </cell>
          <cell r="J3821" t="str">
            <v>COEFICIENTE DE REPRESENTATIVIDADE</v>
          </cell>
          <cell r="K3821">
            <v>15.4</v>
          </cell>
        </row>
        <row r="3822">
          <cell r="G3822">
            <v>89815</v>
          </cell>
          <cell r="H3822" t="str">
            <v>LUVA DE CORRER, CPVC, SOLDÁVEL, DN 35MM, INSTALADO EM PRUMADA DE ÁGUA  FORNECIMENTO E INSTALAÇÃO. AF_12/2014</v>
          </cell>
          <cell r="I3822" t="str">
            <v>UN</v>
          </cell>
          <cell r="J3822" t="str">
            <v>COEFICIENTE DE REPRESENTATIVIDADE</v>
          </cell>
          <cell r="K3822">
            <v>27.76</v>
          </cell>
        </row>
        <row r="3823">
          <cell r="G3823">
            <v>89816</v>
          </cell>
          <cell r="H3823" t="str">
            <v>UNIÃO, CPVC, SOLDÁVEL, DN35MM, INSTALADO EM PRUMADA DE ÁGUA  FORNECIMENTO E INSTALAÇÃO. AF_12/2014</v>
          </cell>
          <cell r="I3823" t="str">
            <v>UN</v>
          </cell>
          <cell r="J3823" t="str">
            <v>COEFICIENTE DE REPRESENTATIVIDADE</v>
          </cell>
          <cell r="K3823">
            <v>40.56</v>
          </cell>
        </row>
        <row r="3824">
          <cell r="G3824">
            <v>89817</v>
          </cell>
          <cell r="H3824" t="str">
            <v>LUVA SIMPLES, PVC, SERIE NORMAL, ESGOTO PREDIAL, DN 75 MM, JUNTA ELÁSTICA, FORNECIDO E INSTALADO EM PRUMADA DE ESGOTO SANITÁRIO OU VENTILAÇÃO. AF_12/2014</v>
          </cell>
          <cell r="I3824" t="str">
            <v>UN</v>
          </cell>
          <cell r="J3824" t="str">
            <v>COEFICIENTE DE REPRESENTATIVIDADE</v>
          </cell>
          <cell r="K3824">
            <v>11.54</v>
          </cell>
        </row>
        <row r="3825">
          <cell r="G3825">
            <v>89818</v>
          </cell>
          <cell r="H3825" t="str">
            <v>CONECTOR, CPVC, SOLDÁVEL, DN 35MM X 1 1/4, INSTALADO EM PRUMADA DE ÁGUA  FORNECIMENTO E INSTALAÇÃO. AF_12/2014</v>
          </cell>
          <cell r="I3825" t="str">
            <v>UN</v>
          </cell>
          <cell r="J3825" t="str">
            <v>COEFICIENTE DE REPRESENTATIVIDADE</v>
          </cell>
          <cell r="K3825">
            <v>167.18</v>
          </cell>
        </row>
        <row r="3826">
          <cell r="G3826">
            <v>89819</v>
          </cell>
          <cell r="H3826" t="str">
            <v>LUVA DE CORRER, PVC, SERIE NORMAL, ESGOTO PREDIAL, DN 75 MM, JUNTA ELÁSTICA, FORNECIDO E INSTALADO EM PRUMADA DE ESGOTO SANITÁRIO OU VENTILAÇÃO. AF_12/2014</v>
          </cell>
          <cell r="I3826" t="str">
            <v>UN</v>
          </cell>
          <cell r="J3826" t="str">
            <v>COEFICIENTE DE REPRESENTATIVIDADE</v>
          </cell>
          <cell r="K3826">
            <v>18.399999999999999</v>
          </cell>
        </row>
        <row r="3827">
          <cell r="G3827">
            <v>89820</v>
          </cell>
          <cell r="H3827" t="str">
            <v>BUCHA DE REDUÇÃO, CPVC, SOLDÁVEL, DN35MM X 28MM, INSTALADO EM PRUMADA DE ÁGUA  FORNECIMENTO E INSTALAÇÃO. AF_12/2014</v>
          </cell>
          <cell r="I3827" t="str">
            <v>UN</v>
          </cell>
          <cell r="J3827" t="str">
            <v>COEFICIENTE DE REPRESENTATIVIDADE</v>
          </cell>
          <cell r="K3827">
            <v>30.33</v>
          </cell>
        </row>
        <row r="3828">
          <cell r="G3828">
            <v>89821</v>
          </cell>
          <cell r="H3828" t="str">
            <v>LUVA SIMPLES, PVC, SERIE NORMAL, ESGOTO PREDIAL, DN 100 MM, JUNTA ELÁSTICA, FORNECIDO E INSTALADO EM PRUMADA DE ESGOTO SANITÁRIO OU VENTILAÇÃO. AF_12/2014</v>
          </cell>
          <cell r="I3828" t="str">
            <v>UN</v>
          </cell>
          <cell r="J3828" t="str">
            <v>COEFICIENTE DE REPRESENTATIVIDADE</v>
          </cell>
          <cell r="K3828">
            <v>14.21</v>
          </cell>
        </row>
        <row r="3829">
          <cell r="G3829">
            <v>89822</v>
          </cell>
          <cell r="H3829" t="str">
            <v>LUVA, CPVC, SOLDÁVEL, DN 42MM, INSTALADO EM PRUMADA DE ÁGUA  FORNECIMENTO E INSTALAÇÃO. AF_12/2014</v>
          </cell>
          <cell r="I3829" t="str">
            <v>UN</v>
          </cell>
          <cell r="J3829" t="str">
            <v>COEFICIENTE DE REPRESENTATIVIDADE</v>
          </cell>
          <cell r="K3829">
            <v>21</v>
          </cell>
        </row>
        <row r="3830">
          <cell r="G3830">
            <v>89823</v>
          </cell>
          <cell r="H3830" t="str">
            <v>LUVA DE CORRER, PVC, SERIE NORMAL, ESGOTO PREDIAL, DN 100 MM, JUNTA ELÁSTICA, FORNECIDO E INSTALADO EM PRUMADA DE ESGOTO SANITÁRIO OU VENTILAÇÃO. AF_12/2014</v>
          </cell>
          <cell r="I3830" t="str">
            <v>UN</v>
          </cell>
          <cell r="J3830" t="str">
            <v>COEFICIENTE DE REPRESENTATIVIDADE</v>
          </cell>
          <cell r="K3830">
            <v>26.91</v>
          </cell>
        </row>
        <row r="3831">
          <cell r="G3831">
            <v>89824</v>
          </cell>
          <cell r="H3831" t="str">
            <v>LUVA DE CORRER, CPVC, SOLDÁVEL, DN 42MM, INSTALADO EM PRUMADA DE ÁGUA  FORNECIMENTO E INSTALAÇÃO. AF_12/2014</v>
          </cell>
          <cell r="I3831" t="str">
            <v>UN</v>
          </cell>
          <cell r="J3831" t="str">
            <v>COEFICIENTE DE REPRESENTATIVIDADE</v>
          </cell>
          <cell r="K3831">
            <v>38.01</v>
          </cell>
        </row>
        <row r="3832">
          <cell r="G3832">
            <v>89825</v>
          </cell>
          <cell r="H3832" t="str">
            <v>TE, PVC, SERIE NORMAL, ESGOTO PREDIAL, DN 50 X 50 MM, JUNTA ELÁSTICA, FORNECIDO E INSTALADO EM PRUMADA DE ESGOTO SANITÁRIO OU VENTILAÇÃO. AF_12/2014</v>
          </cell>
          <cell r="I3832" t="str">
            <v>UN</v>
          </cell>
          <cell r="J3832" t="str">
            <v>COEFICIENTE DE REPRESENTATIVIDADE</v>
          </cell>
          <cell r="K3832">
            <v>14.67</v>
          </cell>
        </row>
        <row r="3833">
          <cell r="G3833">
            <v>89826</v>
          </cell>
          <cell r="H3833" t="str">
            <v>LUVA DE TRANSIÇÃO, CPVC, SOLDÁVEL, DN42MM X 1.1/2, INSTALADO EM PRUMADA DE ÁGUA  FORNECIMENTO E INSTALAÇÃO. AF_12/2014</v>
          </cell>
          <cell r="I3833" t="str">
            <v>UN</v>
          </cell>
          <cell r="J3833" t="str">
            <v>COEFICIENTE DE REPRESENTATIVIDADE</v>
          </cell>
          <cell r="K3833">
            <v>170.42</v>
          </cell>
        </row>
        <row r="3834">
          <cell r="G3834">
            <v>89827</v>
          </cell>
          <cell r="H3834" t="str">
            <v>JUNÇÃO SIMPLES, PVC, SERIE NORMAL, ESGOTO PREDIAL, DN 50 X 50 MM, JUNTA ELÁSTICA, FORNECIDO E INSTALADO EM PRUMADA DE ESGOTO SANITÁRIO OU VENTILAÇÃO. AF_12/2014</v>
          </cell>
          <cell r="I3834" t="str">
            <v>UN</v>
          </cell>
          <cell r="J3834" t="str">
            <v>COEFICIENTE DE REPRESENTATIVIDADE</v>
          </cell>
          <cell r="K3834">
            <v>16.78</v>
          </cell>
        </row>
        <row r="3835">
          <cell r="G3835">
            <v>89828</v>
          </cell>
          <cell r="H3835" t="str">
            <v>UNIÃO, CPVC, SOLDÁVEL, DN42MM, INSTALADO EM PRUMADA DE ÁGUA  FORNECIMENTO E INSTALAÇÃO. AF_12/2014</v>
          </cell>
          <cell r="I3835" t="str">
            <v>UN</v>
          </cell>
          <cell r="J3835" t="str">
            <v>COEFICIENTE DE REPRESENTATIVIDADE</v>
          </cell>
          <cell r="K3835">
            <v>58.99</v>
          </cell>
        </row>
        <row r="3836">
          <cell r="G3836">
            <v>89829</v>
          </cell>
          <cell r="H3836" t="str">
            <v>TE, PVC, SERIE NORMAL, ESGOTO PREDIAL, DN 75 X 75 MM, JUNTA ELÁSTICA, FORNECIDO E INSTALADO EM PRUMADA DE ESGOTO SANITÁRIO OU VENTILAÇÃO. AF_12/2014</v>
          </cell>
          <cell r="I3836" t="str">
            <v>UN</v>
          </cell>
          <cell r="J3836" t="str">
            <v>COEFICIENTE DE REPRESENTATIVIDADE</v>
          </cell>
          <cell r="K3836">
            <v>26.65</v>
          </cell>
        </row>
        <row r="3837">
          <cell r="G3837">
            <v>89830</v>
          </cell>
          <cell r="H3837" t="str">
            <v>JUNÇÃO SIMPLES, PVC, SERIE NORMAL, ESGOTO PREDIAL, DN 75 X 75 MM, JUNTA ELÁSTICA, FORNECIDO E INSTALADO EM PRUMADA DE ESGOTO SANITÁRIO OU VENTILAÇÃO. AF_12/2014</v>
          </cell>
          <cell r="I3837" t="str">
            <v>UN</v>
          </cell>
          <cell r="J3837" t="str">
            <v>COEFICIENTE DE REPRESENTATIVIDADE</v>
          </cell>
          <cell r="K3837">
            <v>29.55</v>
          </cell>
        </row>
        <row r="3838">
          <cell r="G3838">
            <v>89831</v>
          </cell>
          <cell r="H3838" t="str">
            <v>CONECTOR, CPVC, SOLDÁVEL, DN 42MM X 1.1/2, INSTALADO EM PRUMADA DE ÁGUA  FORNECIMENTO E INSTALAÇÃO. AF_12/2014</v>
          </cell>
          <cell r="I3838" t="str">
            <v>UN</v>
          </cell>
          <cell r="J3838" t="str">
            <v>COEFICIENTE DE REPRESENTATIVIDADE</v>
          </cell>
          <cell r="K3838">
            <v>204.18</v>
          </cell>
        </row>
        <row r="3839">
          <cell r="G3839">
            <v>89832</v>
          </cell>
          <cell r="H3839" t="str">
            <v>BUCHA DE REDUÇÃO, CPVC, SOLDÁVEL, DN 42MM X 22MM, INSTALADO EM RAMAL DE DISTRIBUIÇÃO DE ÁGUA - FORNECIMENTO E INSTALAÇÃO. AF_12/2014</v>
          </cell>
          <cell r="I3839" t="str">
            <v>UN</v>
          </cell>
          <cell r="J3839" t="str">
            <v>COEFICIENTE DE REPRESENTATIVIDADE</v>
          </cell>
          <cell r="K3839">
            <v>39.94</v>
          </cell>
        </row>
        <row r="3840">
          <cell r="G3840">
            <v>89833</v>
          </cell>
          <cell r="H3840" t="str">
            <v>TE, PVC, SERIE NORMAL, ESGOTO PREDIAL, DN 100 X 100 MM, JUNTA ELÁSTICA, FORNECIDO E INSTALADO EM PRUMADA DE ESGOTO SANITÁRIO OU VENTILAÇÃO. AF_12/2014</v>
          </cell>
          <cell r="I3840" t="str">
            <v>UN</v>
          </cell>
          <cell r="J3840" t="str">
            <v>COEFICIENTE DE REPRESENTATIVIDADE</v>
          </cell>
          <cell r="K3840">
            <v>32.39</v>
          </cell>
        </row>
        <row r="3841">
          <cell r="G3841">
            <v>89834</v>
          </cell>
          <cell r="H3841" t="str">
            <v>JUNÇÃO SIMPLES, PVC, SERIE NORMAL, ESGOTO PREDIAL, DN 100 X 100 MM, JUNTA ELÁSTICA, FORNECIDO E INSTALADO EM PRUMADA DE ESGOTO SANITÁRIO OU VENTILAÇÃO. AF_12/2014</v>
          </cell>
          <cell r="I3841" t="str">
            <v>UN</v>
          </cell>
          <cell r="J3841" t="str">
            <v>COEFICIENTE DE REPRESENTATIVIDADE</v>
          </cell>
          <cell r="K3841">
            <v>39.19</v>
          </cell>
        </row>
        <row r="3842">
          <cell r="G3842">
            <v>89835</v>
          </cell>
          <cell r="H3842" t="str">
            <v>LUVA, CPVC, SOLDÁVEL, DN 54MM, INSTALADO EM PRUMADA DE ÁGUA  FORNECIMENTO E INSTALAÇÃO. AF_12/2014</v>
          </cell>
          <cell r="I3842" t="str">
            <v>UN</v>
          </cell>
          <cell r="J3842" t="str">
            <v>COEFICIENTE DE REPRESENTATIVIDADE</v>
          </cell>
          <cell r="K3842">
            <v>38.799999999999997</v>
          </cell>
        </row>
        <row r="3843">
          <cell r="G3843">
            <v>89836</v>
          </cell>
          <cell r="H3843" t="str">
            <v>LUVA DE TRANSIÇÃO, CPVC, SOLDÁVEL, DN 54MM X 2, INSTALADO EM PRUMADA DE ÁGUA  FORNECIMENTO E INSTALAÇÃO. AF_12/2014</v>
          </cell>
          <cell r="I3843" t="str">
            <v>UN</v>
          </cell>
          <cell r="J3843" t="str">
            <v>COEFICIENTE DE REPRESENTATIVIDADE</v>
          </cell>
          <cell r="K3843">
            <v>276.12</v>
          </cell>
        </row>
        <row r="3844">
          <cell r="G3844">
            <v>89837</v>
          </cell>
          <cell r="H3844" t="str">
            <v>UNIÃO, CPVC, SOLDÁVEL, DN 54MM, INSTALADO EM PRUMADA DE ÁGUA  FORNECIMENTO E INSTALAÇÃO. AF_12/2014</v>
          </cell>
          <cell r="I3844" t="str">
            <v>UN</v>
          </cell>
          <cell r="J3844" t="str">
            <v>COEFICIENTE DE REPRESENTATIVIDADE</v>
          </cell>
          <cell r="K3844">
            <v>136.19</v>
          </cell>
        </row>
        <row r="3845">
          <cell r="G3845">
            <v>89838</v>
          </cell>
          <cell r="H3845" t="str">
            <v>LUVA, CPVC, SOLDÁVEL, DN 73MM, INSTALADO EM PRUMADA DE ÁGUA  FORNECIMENTO E INSTALAÇÃO. AF_12/2014</v>
          </cell>
          <cell r="I3845" t="str">
            <v>UN</v>
          </cell>
          <cell r="J3845" t="str">
            <v>COEFICIENTE DE REPRESENTATIVIDADE</v>
          </cell>
          <cell r="K3845">
            <v>148.36000000000001</v>
          </cell>
        </row>
        <row r="3846">
          <cell r="G3846">
            <v>89839</v>
          </cell>
          <cell r="H3846" t="str">
            <v>UNIÃO, CPVC, SOLDÁVEL, DN 73MM, INSTALADO EM PRUMADA DE ÁGUA  FORNECIMENTO E INSTALAÇÃO. AF_12/2014</v>
          </cell>
          <cell r="I3846" t="str">
            <v>UN</v>
          </cell>
          <cell r="J3846" t="str">
            <v>COEFICIENTE DE REPRESENTATIVIDADE</v>
          </cell>
          <cell r="K3846">
            <v>197.38</v>
          </cell>
        </row>
        <row r="3847">
          <cell r="G3847">
            <v>89840</v>
          </cell>
          <cell r="H3847" t="str">
            <v>LUVA, CPVC, SOLDÁVEL, DN 89MM, INSTALADO EM PRUMADA DE ÁGUA  FORNECIMENTO E INSTALAÇÃO. AF_12/2014</v>
          </cell>
          <cell r="I3847" t="str">
            <v>UN</v>
          </cell>
          <cell r="J3847" t="str">
            <v>COEFICIENTE DE REPRESENTATIVIDADE</v>
          </cell>
          <cell r="K3847">
            <v>169.73</v>
          </cell>
        </row>
        <row r="3848">
          <cell r="G3848">
            <v>89841</v>
          </cell>
          <cell r="H3848" t="str">
            <v>UNIÃO, CPVC, SOLDÁVEL, DN 89MM, INSTALADO EM PRUMADA DE ÁGUA  FORNECIMENTO E INSTALAÇÃO. AF_12/2014</v>
          </cell>
          <cell r="I3848" t="str">
            <v>UN</v>
          </cell>
          <cell r="J3848" t="str">
            <v>COEFICIENTE DE REPRESENTATIVIDADE</v>
          </cell>
          <cell r="K3848">
            <v>290.02999999999997</v>
          </cell>
        </row>
        <row r="3849">
          <cell r="G3849">
            <v>89842</v>
          </cell>
          <cell r="H3849" t="str">
            <v>TÊ, CPVC, SOLDÁVEL, DN 35MM, INSTALADO EM PRUMADA DE ÁGUA  FORNECIMENTO E INSTALAÇÃO. AF_12/2014</v>
          </cell>
          <cell r="I3849" t="str">
            <v>UN</v>
          </cell>
          <cell r="J3849" t="str">
            <v>COEFICIENTE DE REPRESENTATIVIDADE</v>
          </cell>
          <cell r="K3849">
            <v>44.41</v>
          </cell>
        </row>
        <row r="3850">
          <cell r="G3850">
            <v>89844</v>
          </cell>
          <cell r="H3850" t="str">
            <v>TE, CPVC, SOLDÁVEL, DN  42MM, INSTALADO EM PRUMADA DE ÁGUA  FORNECIMENTO E INSTALAÇÃO. AF_12/2014</v>
          </cell>
          <cell r="I3850" t="str">
            <v>UN</v>
          </cell>
          <cell r="J3850" t="str">
            <v>COEFICIENTE DE REPRESENTATIVIDADE</v>
          </cell>
          <cell r="K3850">
            <v>56.87</v>
          </cell>
        </row>
        <row r="3851">
          <cell r="G3851">
            <v>89845</v>
          </cell>
          <cell r="H3851" t="str">
            <v>TÊ, CPVC, SOLDÁVEL, DN 54 MM, INSTALADO EM PRUMADA DE ÁGUA  FORNECIMENTO E INSTALAÇÃO. AF_12/2014</v>
          </cell>
          <cell r="I3851" t="str">
            <v>UN</v>
          </cell>
          <cell r="J3851" t="str">
            <v>COEFICIENTE DE REPRESENTATIVIDADE</v>
          </cell>
          <cell r="K3851">
            <v>89.42</v>
          </cell>
        </row>
        <row r="3852">
          <cell r="G3852">
            <v>89846</v>
          </cell>
          <cell r="H3852" t="str">
            <v>TÊ, CPVC, SOLDÁVEL, DN 73MM, INSTALADO EM PRUMADA DE ÁGUA  FORNECIMENTO E INSTALAÇÃO. AF_12/2014</v>
          </cell>
          <cell r="I3852" t="str">
            <v>UN</v>
          </cell>
          <cell r="J3852" t="str">
            <v>COEFICIENTE DE REPRESENTATIVIDADE</v>
          </cell>
          <cell r="K3852">
            <v>205.32</v>
          </cell>
        </row>
        <row r="3853">
          <cell r="G3853">
            <v>89847</v>
          </cell>
          <cell r="H3853" t="str">
            <v>TÊ, CPVC, SOLDÁVEL, DN 89MM, INSTALADO EM PRUMADA DE ÁGUA  FORNECIMENTO E INSTALAÇÃO. AF_12/2014</v>
          </cell>
          <cell r="I3853" t="str">
            <v>UN</v>
          </cell>
          <cell r="J3853" t="str">
            <v>COEFICIENTE DE REPRESENTATIVIDADE</v>
          </cell>
          <cell r="K3853">
            <v>251.52</v>
          </cell>
        </row>
        <row r="3854">
          <cell r="G3854">
            <v>89850</v>
          </cell>
          <cell r="H3854" t="str">
            <v>JOELHO 90 GRAUS, PVC, SERIE NORMAL, ESGOTO PREDIAL, DN 100 MM, JUNTA ELÁSTICA, FORNECIDO E INSTALADO EM SUBCOLETOR AÉREO DE ESGOTO SANITÁRIO. AF_12/2014</v>
          </cell>
          <cell r="I3854" t="str">
            <v>UN</v>
          </cell>
          <cell r="J3854" t="str">
            <v>COEFICIENTE DE REPRESENTATIVIDADE</v>
          </cell>
          <cell r="K3854">
            <v>21.98</v>
          </cell>
        </row>
        <row r="3855">
          <cell r="G3855">
            <v>89851</v>
          </cell>
          <cell r="H3855" t="str">
            <v>JOELHO 45 GRAUS, PVC, SERIE NORMAL, ESGOTO PREDIAL, DN 100 MM, JUNTA ELÁSTICA, FORNECIDO E INSTALADO EM SUBCOLETOR AÉREO DE ESGOTO SANITÁRIO. AF_12/2014</v>
          </cell>
          <cell r="I3855" t="str">
            <v>UN</v>
          </cell>
          <cell r="J3855" t="str">
            <v>COEFICIENTE DE REPRESENTATIVIDADE</v>
          </cell>
          <cell r="K3855">
            <v>21.92</v>
          </cell>
        </row>
        <row r="3856">
          <cell r="G3856">
            <v>89852</v>
          </cell>
          <cell r="H3856" t="str">
            <v>CURVA CURTA 90 GRAUS, PVC, SERIE NORMAL, ESGOTO PREDIAL, DN 100 MM, JUNTA ELÁSTICA, FORNECIDO E INSTALADO EM SUBCOLETOR AÉREO DE ESGOTO SANITÁRIO. AF_12/2014</v>
          </cell>
          <cell r="I3856" t="str">
            <v>UN</v>
          </cell>
          <cell r="J3856" t="str">
            <v>COEFICIENTE DE REPRESENTATIVIDADE</v>
          </cell>
          <cell r="K3856">
            <v>38.450000000000003</v>
          </cell>
        </row>
        <row r="3857">
          <cell r="G3857">
            <v>89853</v>
          </cell>
          <cell r="H3857" t="str">
            <v>CURVA LONGA 90 GRAUS, PVC, SERIE NORMAL, ESGOTO PREDIAL, DN 100 MM, JUNTA ELÁSTICA, FORNECIDO E INSTALADO EM SUBCOLETOR AÉREO DE ESGOTO SANITÁRIO. AF_12/2014</v>
          </cell>
          <cell r="I3857" t="str">
            <v>UN</v>
          </cell>
          <cell r="J3857" t="str">
            <v>COEFICIENTE DE REPRESENTATIVIDADE</v>
          </cell>
          <cell r="K3857">
            <v>67.67</v>
          </cell>
        </row>
        <row r="3858">
          <cell r="G3858">
            <v>89854</v>
          </cell>
          <cell r="H3858" t="str">
            <v>JOELHO 90 GRAUS, PVC, SERIE NORMAL, ESGOTO PREDIAL, DN 150 MM, JUNTA ELÁSTICA, FORNECIDO E INSTALADO EM SUBCOLETOR AÉREO DE ESGOTO SANITÁRIO. AF_12/2014</v>
          </cell>
          <cell r="I3858" t="str">
            <v>UN</v>
          </cell>
          <cell r="J3858" t="str">
            <v>COEFICIENTE DE REPRESENTATIVIDADE</v>
          </cell>
          <cell r="K3858">
            <v>84.47</v>
          </cell>
        </row>
        <row r="3859">
          <cell r="G3859">
            <v>89855</v>
          </cell>
          <cell r="H3859" t="str">
            <v>JOELHO 45 GRAUS, PVC, SERIE NORMAL, ESGOTO PREDIAL, DN 150 MM, JUNTA ELÁSTICA, FORNECIDO E INSTALADO EM SUBCOLETOR AÉREO DE ESGOTO SANITÁRIO. AF_12/2014</v>
          </cell>
          <cell r="I3859" t="str">
            <v>UN</v>
          </cell>
          <cell r="J3859" t="str">
            <v>COEFICIENTE DE REPRESENTATIVIDADE</v>
          </cell>
          <cell r="K3859">
            <v>90.35</v>
          </cell>
        </row>
        <row r="3860">
          <cell r="G3860">
            <v>89856</v>
          </cell>
          <cell r="H3860" t="str">
            <v>LUVA SIMPLES, PVC, SERIE NORMAL, ESGOTO PREDIAL, DN 100 MM, JUNTA ELÁSTICA, FORNECIDO E INSTALADO EM SUBCOLETOR AÉREO DE ESGOTO SANITÁRIO. AF_12/2014</v>
          </cell>
          <cell r="I3860" t="str">
            <v>UN</v>
          </cell>
          <cell r="J3860" t="str">
            <v>COEFICIENTE DE REPRESENTATIVIDADE</v>
          </cell>
          <cell r="K3860">
            <v>16.91</v>
          </cell>
        </row>
        <row r="3861">
          <cell r="G3861">
            <v>89857</v>
          </cell>
          <cell r="H3861" t="str">
            <v>LUVA DE CORRER, PVC, SERIE NORMAL, ESGOTO PREDIAL, DN 100 MM, JUNTA ELÁSTICA, FORNECIDO E INSTALADO EM SUBCOLETOR AÉREO DE ESGOTO SANITÁRIO. AF_12/2014</v>
          </cell>
          <cell r="I3861" t="str">
            <v>UN</v>
          </cell>
          <cell r="J3861" t="str">
            <v>COEFICIENTE DE REPRESENTATIVIDADE</v>
          </cell>
          <cell r="K3861">
            <v>29.61</v>
          </cell>
        </row>
        <row r="3862">
          <cell r="G3862">
            <v>89859</v>
          </cell>
          <cell r="H3862" t="str">
            <v>LUVA DE CORRER, PVC, SERIE NORMAL, ESGOTO PREDIAL, DN 150 MM, JUNTA ELÁSTICA, FORNECIDO E INSTALADO EM SUBCOLETOR AÉREO DE ESGOTO SANITÁRIO. AF_12/2014</v>
          </cell>
          <cell r="I3862" t="str">
            <v>UN</v>
          </cell>
          <cell r="J3862" t="str">
            <v>COEFICIENTE DE REPRESENTATIVIDADE</v>
          </cell>
          <cell r="K3862">
            <v>90.8</v>
          </cell>
        </row>
        <row r="3863">
          <cell r="G3863">
            <v>89860</v>
          </cell>
          <cell r="H3863" t="str">
            <v>TE, PVC, SERIE NORMAL, ESGOTO PREDIAL, DN 100 X 100 MM, JUNTA ELÁSTICA, FORNECIDO E INSTALADO EM SUBCOLETOR AÉREO DE ESGOTO SANITÁRIO. AF_12/2014</v>
          </cell>
          <cell r="I3863" t="str">
            <v>UN</v>
          </cell>
          <cell r="J3863" t="str">
            <v>COEFICIENTE DE REPRESENTATIVIDADE</v>
          </cell>
          <cell r="K3863">
            <v>37.78</v>
          </cell>
        </row>
        <row r="3864">
          <cell r="G3864">
            <v>89861</v>
          </cell>
          <cell r="H3864" t="str">
            <v>JUNÇÃO SIMPLES, PVC, SERIE NORMAL, ESGOTO PREDIAL, DN 100 X 100 MM, JUNTA ELÁSTICA, FORNECIDO E INSTALADO EM SUBCOLETOR AÉREO DE ESGOTO SANITÁRIO. AF_12/2014</v>
          </cell>
          <cell r="I3864" t="str">
            <v>UN</v>
          </cell>
          <cell r="J3864" t="str">
            <v>COEFICIENTE DE REPRESENTATIVIDADE</v>
          </cell>
          <cell r="K3864">
            <v>44.58</v>
          </cell>
        </row>
        <row r="3865">
          <cell r="G3865">
            <v>89862</v>
          </cell>
          <cell r="H3865" t="str">
            <v>TE, PVC, SERIE NORMAL, ESGOTO PREDIAL, DN 150 X 150 MM, JUNTA ELÁSTICA, FORNECIDO E INSTALADO EM SUBCOLETOR AÉREO DE ESGOTO SANITÁRIO. AF_12/2014</v>
          </cell>
          <cell r="I3865" t="str">
            <v>UN</v>
          </cell>
          <cell r="J3865" t="str">
            <v>COEFICIENTE DE REPRESENTATIVIDADE</v>
          </cell>
          <cell r="K3865">
            <v>85.14</v>
          </cell>
        </row>
        <row r="3866">
          <cell r="G3866">
            <v>89863</v>
          </cell>
          <cell r="H3866" t="str">
            <v>JUNÇÃO SIMPLES, PVC, SERIE NORMAL, ESGOTO PREDIAL, DN 150 X 150 MM, JUNTA ELÁSTICA, FORNECIDO E INSTALADO EM SUBCOLETOR AÉREO DE ESGOTO SANITÁRIO. AF_12/2014</v>
          </cell>
          <cell r="I3866" t="str">
            <v>UN</v>
          </cell>
          <cell r="J3866" t="str">
            <v>COEFICIENTE DE REPRESENTATIVIDADE</v>
          </cell>
          <cell r="K3866">
            <v>198.86</v>
          </cell>
        </row>
        <row r="3867">
          <cell r="G3867">
            <v>89866</v>
          </cell>
          <cell r="H3867" t="str">
            <v>JOELHO 90 GRAUS, PVC, SOLDÁVEL, DN 25MM, INSTALADO EM DRENO DE AR-CONDICIONADO - FORNECIMENTO E INSTALAÇÃO. AF_12/2014</v>
          </cell>
          <cell r="I3867" t="str">
            <v>UN</v>
          </cell>
          <cell r="J3867" t="str">
            <v>COEFICIENTE DE REPRESENTATIVIDADE</v>
          </cell>
          <cell r="K3867">
            <v>4.2</v>
          </cell>
        </row>
        <row r="3868">
          <cell r="G3868">
            <v>89867</v>
          </cell>
          <cell r="H3868" t="str">
            <v>JOELHO 45 GRAUS, PVC, SOLDÁVEL, DN 25MM, INSTALADO EM DRENO DE AR-CONDICIONADO - FORNECIMENTO E INSTALAÇÃO. AF_12/2014</v>
          </cell>
          <cell r="I3868" t="str">
            <v>UN</v>
          </cell>
          <cell r="J3868" t="str">
            <v>COEFICIENTE DE REPRESENTATIVIDADE</v>
          </cell>
          <cell r="K3868">
            <v>5.2</v>
          </cell>
        </row>
        <row r="3869">
          <cell r="G3869">
            <v>89868</v>
          </cell>
          <cell r="H3869" t="str">
            <v>LUVA, PVC, SOLDÁVEL, DN 25MM, INSTALADO EM DRENO DE AR-CONDICIONADO - FORNECIMENTO E INSTALAÇÃO. AF_12/2014</v>
          </cell>
          <cell r="I3869" t="str">
            <v>UN</v>
          </cell>
          <cell r="J3869" t="str">
            <v>COEFICIENTE DE REPRESENTATIVIDADE</v>
          </cell>
          <cell r="K3869">
            <v>3.25</v>
          </cell>
        </row>
        <row r="3870">
          <cell r="G3870">
            <v>89869</v>
          </cell>
          <cell r="H3870" t="str">
            <v>TE, PVC, SOLDÁVEL, DN 25MM, INSTALADO EM DRENO DE AR-CONDICIONADO - FORNECIMENTO E INSTALAÇÃO. AF_12/2014</v>
          </cell>
          <cell r="I3870" t="str">
            <v>UN</v>
          </cell>
          <cell r="J3870" t="str">
            <v>COEFICIENTE DE REPRESENTATIVIDADE</v>
          </cell>
          <cell r="K3870">
            <v>6.8</v>
          </cell>
        </row>
        <row r="3871">
          <cell r="G3871">
            <v>89979</v>
          </cell>
          <cell r="H3871" t="str">
            <v>LUVA COM BUCHA DE LATÃO, PVC, SOLDÁVEL, DN 32MM X 1 , INSTALADO EM RAMAL OU SUB-RAMAL DE ÁGUA   FORNECIMENTO E INSTALAÇÃO. AF_12/2014</v>
          </cell>
          <cell r="I3871" t="str">
            <v>UN</v>
          </cell>
          <cell r="J3871" t="str">
            <v>COEFICIENTE DE REPRESENTATIVIDADE</v>
          </cell>
          <cell r="K3871">
            <v>29.14</v>
          </cell>
        </row>
        <row r="3872">
          <cell r="G3872">
            <v>89980</v>
          </cell>
          <cell r="H3872" t="str">
            <v>LUVA COM BUCHA DE LATÃO, PVC, SOLDÁVEL, DN 25MM X 3/4, INSTALADO EM PRUMADA DE ÁGUA - FORNECIMENTO E INSTALAÇÃO. AF_12/2014</v>
          </cell>
          <cell r="I3872" t="str">
            <v>UN</v>
          </cell>
          <cell r="J3872" t="str">
            <v>COEFICIENTE DE REPRESENTATIVIDADE</v>
          </cell>
          <cell r="K3872">
            <v>10.98</v>
          </cell>
        </row>
        <row r="3873">
          <cell r="G3873">
            <v>89981</v>
          </cell>
          <cell r="H3873" t="str">
            <v>LUVA SOLDÁVEL E COM BUCHA DE LATÃO, PVC, SOLDÁVEL, DN 32MM X 1 , INSTALADO EM PRUMADA DE ÁGUA   FORNECIMENTO E INSTALAÇÃO. AF_12/2014</v>
          </cell>
          <cell r="I3873" t="str">
            <v>UN</v>
          </cell>
          <cell r="J3873" t="str">
            <v>COEFICIENTE DE REPRESENTATIVIDADE</v>
          </cell>
          <cell r="K3873">
            <v>26.69</v>
          </cell>
        </row>
        <row r="3874">
          <cell r="G3874">
            <v>90373</v>
          </cell>
          <cell r="H3874" t="str">
            <v>JOELHO 90 GRAUS COM BUCHA DE LATÃO, PVC, SOLDÁVEL, DN 25MM, X 1/2 INSTALADO EM RAMAL OU SUB-RAMAL DE ÁGUA - FORNECIMENTO E INSTALAÇÃO. AF_12/2014</v>
          </cell>
          <cell r="I3874" t="str">
            <v>UN</v>
          </cell>
          <cell r="J3874" t="str">
            <v>COEFICIENTE DE REPRESENTATIVIDADE</v>
          </cell>
          <cell r="K3874">
            <v>13.94</v>
          </cell>
        </row>
        <row r="3875">
          <cell r="G3875">
            <v>90374</v>
          </cell>
          <cell r="H3875" t="str">
            <v>TÊ COM BUCHA DE LATÃO NA BOLSA CENTRAL, PVC, SOLDÁVEL, DN 25MM X 3/4, INSTALADO EM RAMAL OU SUB-RAMAL DE ÁGUA - FORNECIMENTO E INSTALAÇÃO. AF_03/2015</v>
          </cell>
          <cell r="I3875" t="str">
            <v>UN</v>
          </cell>
          <cell r="J3875" t="str">
            <v>COEFICIENTE DE REPRESENTATIVIDADE</v>
          </cell>
          <cell r="K3875">
            <v>22.5</v>
          </cell>
        </row>
        <row r="3876">
          <cell r="G3876">
            <v>90375</v>
          </cell>
          <cell r="H3876" t="str">
            <v>BUCHA DE REDUÇÃO, PVC, SOLDÁVEL, DN 40MM X 32MM, INSTALADO EM RAMAL OU SUB-RAMAL DE ÁGUA - FORNECIMENTO E INSTALAÇÃO. AF_03/2015</v>
          </cell>
          <cell r="I3876" t="str">
            <v>UN</v>
          </cell>
          <cell r="J3876" t="str">
            <v>COEFICIENTE DE REPRESENTATIVIDADE</v>
          </cell>
          <cell r="K3876">
            <v>7.8</v>
          </cell>
        </row>
        <row r="3877">
          <cell r="G3877">
            <v>92287</v>
          </cell>
          <cell r="H3877" t="str">
            <v>COTOVELO EM COBRE, DN 22 MM, 90 GRAUS, SEM ANEL DE SOLDA, INSTALADO EM PRUMADA   FORNECIMENTO E INSTALAÇÃO. AF_12/2015</v>
          </cell>
          <cell r="I3877" t="str">
            <v>UN</v>
          </cell>
          <cell r="J3877" t="str">
            <v>ATRIBUÍDO SÃO PAULO</v>
          </cell>
          <cell r="K3877">
            <v>17.22</v>
          </cell>
        </row>
        <row r="3878">
          <cell r="G3878">
            <v>92288</v>
          </cell>
          <cell r="H3878" t="str">
            <v>COTOVELO EM COBRE, DN 28 MM, 90 GRAUS, SEM ANEL DE SOLDA, INSTALADO EM PRUMADA  FORNECIMENTO E INSTALAÇÃO. AF_12/2015</v>
          </cell>
          <cell r="I3878" t="str">
            <v>UN</v>
          </cell>
          <cell r="J3878" t="str">
            <v>ATRIBUÍDO SÃO PAULO</v>
          </cell>
          <cell r="K3878">
            <v>27.13</v>
          </cell>
        </row>
        <row r="3879">
          <cell r="G3879">
            <v>92289</v>
          </cell>
          <cell r="H3879" t="str">
            <v>COTOVELO EM COBRE, DN 35 MM, 90 GRAUS, SEM ANEL DE SOLDA, INSTALADO EM PRUMADA  FORNECIMENTO E INSTALAÇÃO. AF_12/2015</v>
          </cell>
          <cell r="I3879" t="str">
            <v>UN</v>
          </cell>
          <cell r="J3879" t="str">
            <v>ATRIBUÍDO SÃO PAULO</v>
          </cell>
          <cell r="K3879">
            <v>48.66</v>
          </cell>
        </row>
        <row r="3880">
          <cell r="G3880">
            <v>92290</v>
          </cell>
          <cell r="H3880" t="str">
            <v>COTOVELO EM COBRE, DN 42 MM, 90 GRAUS, SEM ANEL DE SOLDA, INSTALADO EM PRUMADA  FORNECIMENTO E INSTALAÇÃO. AF_12/2015</v>
          </cell>
          <cell r="I3880" t="str">
            <v>UN</v>
          </cell>
          <cell r="J3880" t="str">
            <v>ATRIBUÍDO SÃO PAULO</v>
          </cell>
          <cell r="K3880">
            <v>74.709999999999994</v>
          </cell>
        </row>
        <row r="3881">
          <cell r="G3881">
            <v>92291</v>
          </cell>
          <cell r="H3881" t="str">
            <v>COTOVELO EM COBRE, DN 54 MM, 90 GRAUS, SEM ANEL DE SOLDA, INSTALADO EM PRUMADA  FORNECIMENTO E INSTALAÇÃO. AF_12/2015</v>
          </cell>
          <cell r="I3881" t="str">
            <v>UN</v>
          </cell>
          <cell r="J3881" t="str">
            <v>ATRIBUÍDO SÃO PAULO</v>
          </cell>
          <cell r="K3881">
            <v>115.21</v>
          </cell>
        </row>
        <row r="3882">
          <cell r="G3882">
            <v>92292</v>
          </cell>
          <cell r="H3882" t="str">
            <v>COTOVELO EM COBRE, DN 66 MM, 90 GRAUS, SEM ANEL DE SOLDA, INSTALADO EM PRUMADA  FORNECIMENTO E INSTALAÇÃO. AF_12/2015</v>
          </cell>
          <cell r="I3882" t="str">
            <v>UN</v>
          </cell>
          <cell r="J3882" t="str">
            <v>ATRIBUÍDO SÃO PAULO</v>
          </cell>
          <cell r="K3882">
            <v>365.83</v>
          </cell>
        </row>
        <row r="3883">
          <cell r="G3883">
            <v>92293</v>
          </cell>
          <cell r="H3883" t="str">
            <v>LUVA EM COBRE, DN 22 MM, SEM ANEL DE SOLDA, INSTALADO EM PRUMADA  FORNECIMENTO E INSTALAÇÃO. AF_12/2015</v>
          </cell>
          <cell r="I3883" t="str">
            <v>UN</v>
          </cell>
          <cell r="J3883" t="str">
            <v>ATRIBUÍDO SÃO PAULO</v>
          </cell>
          <cell r="K3883">
            <v>9.76</v>
          </cell>
        </row>
        <row r="3884">
          <cell r="G3884">
            <v>92294</v>
          </cell>
          <cell r="H3884" t="str">
            <v>LUVA EM COBRE, DN 28 MM, SEM ANEL DE SOLDA, INSTALADO EM PRUMADA  FORNECIMENTO E INSTALAÇÃO. AF_12/2015</v>
          </cell>
          <cell r="I3884" t="str">
            <v>UN</v>
          </cell>
          <cell r="J3884" t="str">
            <v>ATRIBUÍDO SÃO PAULO</v>
          </cell>
          <cell r="K3884">
            <v>16.54</v>
          </cell>
        </row>
        <row r="3885">
          <cell r="G3885">
            <v>92295</v>
          </cell>
          <cell r="H3885" t="str">
            <v>LUVA EM COBRE, DN 35 MM, SEM ANEL DE SOLDA, INSTALADO EM PRUMADA  FORNECIMENTO E INSTALAÇÃO. AF_12/2015</v>
          </cell>
          <cell r="I3885" t="str">
            <v>UN</v>
          </cell>
          <cell r="J3885" t="str">
            <v>ATRIBUÍDO SÃO PAULO</v>
          </cell>
          <cell r="K3885">
            <v>31.64</v>
          </cell>
        </row>
        <row r="3886">
          <cell r="G3886">
            <v>92296</v>
          </cell>
          <cell r="H3886" t="str">
            <v>LUVA EM COBRE, DN 42 MM, SEM ANEL DE SOLDA, INSTALADO EM PRUMADA  FORNECIMENTO E INSTALAÇÃO. AF_12/2015</v>
          </cell>
          <cell r="I3886" t="str">
            <v>UN</v>
          </cell>
          <cell r="J3886" t="str">
            <v>ATRIBUÍDO SÃO PAULO</v>
          </cell>
          <cell r="K3886">
            <v>42.41</v>
          </cell>
        </row>
        <row r="3887">
          <cell r="G3887">
            <v>92297</v>
          </cell>
          <cell r="H3887" t="str">
            <v>LUVA EM COBRE, DN 54 MM, SEM ANEL DE SOLDA, INSTALADO EM PRUMADA  FORNECIMENTO E INSTALAÇÃO. AF_12/2015</v>
          </cell>
          <cell r="I3887" t="str">
            <v>UN</v>
          </cell>
          <cell r="J3887" t="str">
            <v>ATRIBUÍDO SÃO PAULO</v>
          </cell>
          <cell r="K3887">
            <v>66.069999999999993</v>
          </cell>
        </row>
        <row r="3888">
          <cell r="G3888">
            <v>92298</v>
          </cell>
          <cell r="H3888" t="str">
            <v>LUVA EM COBRE, DN 66 MM, SEM ANEL DE SOLDA, INSTALADO EM PRUMADA  FORNECIMENTO E INSTALAÇÃO. AF_12/2015</v>
          </cell>
          <cell r="I3888" t="str">
            <v>UN</v>
          </cell>
          <cell r="J3888" t="str">
            <v>ATRIBUÍDO SÃO PAULO</v>
          </cell>
          <cell r="K3888">
            <v>188.81</v>
          </cell>
        </row>
        <row r="3889">
          <cell r="G3889">
            <v>92299</v>
          </cell>
          <cell r="H3889" t="str">
            <v>TE EM COBRE, DN 22 MM, SEM ANEL DE SOLDA, INSTALADO EM PRUMADA  FORNECIMENTO E INSTALAÇÃO. AF_12/2015</v>
          </cell>
          <cell r="I3889" t="str">
            <v>UN</v>
          </cell>
          <cell r="J3889" t="str">
            <v>ATRIBUÍDO SÃO PAULO</v>
          </cell>
          <cell r="K3889">
            <v>22.69</v>
          </cell>
        </row>
        <row r="3890">
          <cell r="G3890">
            <v>92300</v>
          </cell>
          <cell r="H3890" t="str">
            <v>TE EM COBRE, DN 28 MM, SEM ANEL DE SOLDA, INSTALADO EM PRUMADA  FORNECIMENTO E INSTALAÇÃO. AF_12/2015</v>
          </cell>
          <cell r="I3890" t="str">
            <v>UN</v>
          </cell>
          <cell r="J3890" t="str">
            <v>ATRIBUÍDO SÃO PAULO</v>
          </cell>
          <cell r="K3890">
            <v>34.46</v>
          </cell>
        </row>
        <row r="3891">
          <cell r="G3891">
            <v>92301</v>
          </cell>
          <cell r="H3891" t="str">
            <v>TE EM COBRE, DN 35 MM, SEM ANEL DE SOLDA, INSTALADO EM PRUMADA  FORNECIMENTO E INSTALAÇÃO. AF_12/2015</v>
          </cell>
          <cell r="I3891" t="str">
            <v>UN</v>
          </cell>
          <cell r="J3891" t="str">
            <v>ATRIBUÍDO SÃO PAULO</v>
          </cell>
          <cell r="K3891">
            <v>69.430000000000007</v>
          </cell>
        </row>
        <row r="3892">
          <cell r="G3892">
            <v>92302</v>
          </cell>
          <cell r="H3892" t="str">
            <v>TE EM COBRE, DN 42 MM, SEM ANEL DE SOLDA, INSTALADO EM PRUMADA  FORNECIMENTO E INSTALAÇÃO. AF_12/2015</v>
          </cell>
          <cell r="I3892" t="str">
            <v>UN</v>
          </cell>
          <cell r="J3892" t="str">
            <v>ATRIBUÍDO SÃO PAULO</v>
          </cell>
          <cell r="K3892">
            <v>92.41</v>
          </cell>
        </row>
        <row r="3893">
          <cell r="G3893">
            <v>92303</v>
          </cell>
          <cell r="H3893" t="str">
            <v>TE EM COBRE, DN 54 MM, SEM ANEL DE SOLDA, INSTALADO EM PRUMADA  FORNECIMENTO E INSTALAÇÃO. AF_12/2015</v>
          </cell>
          <cell r="I3893" t="str">
            <v>UN</v>
          </cell>
          <cell r="J3893" t="str">
            <v>ATRIBUÍDO SÃO PAULO</v>
          </cell>
          <cell r="K3893">
            <v>171.24</v>
          </cell>
        </row>
        <row r="3894">
          <cell r="G3894">
            <v>92304</v>
          </cell>
          <cell r="H3894" t="str">
            <v>TE EM COBRE, DN 66 MM, SEM ANEL DE SOLDA, INSTALADO EM PRUMADA  FORNECIMENTO E INSTALAÇÃO. AF_12/2015</v>
          </cell>
          <cell r="I3894" t="str">
            <v>UN</v>
          </cell>
          <cell r="J3894" t="str">
            <v>ATRIBUÍDO SÃO PAULO</v>
          </cell>
          <cell r="K3894">
            <v>451.09</v>
          </cell>
        </row>
        <row r="3895">
          <cell r="G3895">
            <v>92311</v>
          </cell>
          <cell r="H3895" t="str">
            <v>COTOVELO EM COBRE, DN 15 MM, 90 GRAUS, SEM ANEL DE SOLDA, INSTALADO EM RAMAL DE DISTRIBUIÇÃO  FORNECIMENTO E INSTALAÇÃO. AF_12/2015</v>
          </cell>
          <cell r="I3895" t="str">
            <v>UN</v>
          </cell>
          <cell r="J3895" t="str">
            <v>ATRIBUÍDO SÃO PAULO</v>
          </cell>
          <cell r="K3895">
            <v>11.12</v>
          </cell>
        </row>
        <row r="3896">
          <cell r="G3896">
            <v>92312</v>
          </cell>
          <cell r="H3896" t="str">
            <v>COTOVELO EM COBRE, DN 22 MM, 90 GRAUS, SEM ANEL DE SOLDA, INSTALADO EM RAMAL DE DISTRIBUIÇÃO  FORNECIMENTO E INSTALAÇÃO. AF_12/2015</v>
          </cell>
          <cell r="I3896" t="str">
            <v>UN</v>
          </cell>
          <cell r="J3896" t="str">
            <v>ATRIBUÍDO SÃO PAULO</v>
          </cell>
          <cell r="K3896">
            <v>19.329999999999998</v>
          </cell>
        </row>
        <row r="3897">
          <cell r="G3897">
            <v>92313</v>
          </cell>
          <cell r="H3897" t="str">
            <v>COTOVELO EM COBRE, DN 28 MM, 90 GRAUS, SEM ANEL DE SOLDA, INSTALADO EM RAMAL DE DISTRIBUIÇÃO  FORNECIMENTO E INSTALAÇÃO. AF_12/2015</v>
          </cell>
          <cell r="I3897" t="str">
            <v>UN</v>
          </cell>
          <cell r="J3897" t="str">
            <v>ATRIBUÍDO SÃO PAULO</v>
          </cell>
          <cell r="K3897">
            <v>29.23</v>
          </cell>
        </row>
        <row r="3898">
          <cell r="G3898">
            <v>92314</v>
          </cell>
          <cell r="H3898" t="str">
            <v>LUVA EM COBRE, DN 15 MM, SEM ANEL DE SOLDA, INSTALADO EM RAMAL DE DISTRIBUIÇÃO  FORNECIMENTO E INSTALAÇÃO. AF_12/2015</v>
          </cell>
          <cell r="I3898" t="str">
            <v>UN</v>
          </cell>
          <cell r="J3898" t="str">
            <v>ATRIBUÍDO SÃO PAULO</v>
          </cell>
          <cell r="K3898">
            <v>7.18</v>
          </cell>
        </row>
        <row r="3899">
          <cell r="G3899">
            <v>92315</v>
          </cell>
          <cell r="H3899" t="str">
            <v>LUVA EM COBRE, DN 22 MM, SEM ANEL DE SOLDA, INSTALADO EM RAMAL DE DISTRIBUIÇÃO  FORNECIMENTO E INSTALAÇÃO. AF_12/2015</v>
          </cell>
          <cell r="I3899" t="str">
            <v>UN</v>
          </cell>
          <cell r="J3899" t="str">
            <v>ATRIBUÍDO SÃO PAULO</v>
          </cell>
          <cell r="K3899">
            <v>11.19</v>
          </cell>
        </row>
        <row r="3900">
          <cell r="G3900">
            <v>92316</v>
          </cell>
          <cell r="H3900" t="str">
            <v>LUVA EM COBRE, DN 28 MM, SEM ANEL DE SOLDA, INSTALADO EM RAMAL DE DISTRIBUIÇÃO  FORNECIMENTO E INSTALAÇÃO. AF_12/2015</v>
          </cell>
          <cell r="I3900" t="str">
            <v>UN</v>
          </cell>
          <cell r="J3900" t="str">
            <v>ATRIBUÍDO SÃO PAULO</v>
          </cell>
          <cell r="K3900">
            <v>17.97</v>
          </cell>
        </row>
        <row r="3901">
          <cell r="G3901">
            <v>92317</v>
          </cell>
          <cell r="H3901" t="str">
            <v>TE EM COBRE, DN 15 MM, SEM ANEL DE SOLDA, INSTALADO EM RAMAL DE DISTRIBUIÇÃO  FORNECIMENTO E INSTALAÇÃO. AF_12/2015</v>
          </cell>
          <cell r="I3901" t="str">
            <v>UN</v>
          </cell>
          <cell r="J3901" t="str">
            <v>ATRIBUÍDO SÃO PAULO</v>
          </cell>
          <cell r="K3901">
            <v>15.17</v>
          </cell>
        </row>
        <row r="3902">
          <cell r="G3902">
            <v>92318</v>
          </cell>
          <cell r="H3902" t="str">
            <v>TE EM COBRE, DN 22 MM, SEM ANEL DE SOLDA, INSTALADO EM RAMAL DE DISTRIBUIÇÃO  FORNECIMENTO E INSTALAÇÃO. AF_12/2015</v>
          </cell>
          <cell r="I3902" t="str">
            <v>UN</v>
          </cell>
          <cell r="J3902" t="str">
            <v>ATRIBUÍDO SÃO PAULO</v>
          </cell>
          <cell r="K3902">
            <v>25.52</v>
          </cell>
        </row>
        <row r="3903">
          <cell r="G3903">
            <v>92319</v>
          </cell>
          <cell r="H3903" t="str">
            <v>TE EM COBRE, DN 28 MM, SEM ANEL DE SOLDA, INSTALADO EM RAMAL DE DISTRIBUIÇÃO  FORNECIMENTO E INSTALAÇÃO. AF_12/2015</v>
          </cell>
          <cell r="I3903" t="str">
            <v>UN</v>
          </cell>
          <cell r="J3903" t="str">
            <v>ATRIBUÍDO SÃO PAULO</v>
          </cell>
          <cell r="K3903">
            <v>37.28</v>
          </cell>
        </row>
        <row r="3904">
          <cell r="G3904">
            <v>92326</v>
          </cell>
          <cell r="H3904" t="str">
            <v>COTOVELO EM COBRE, DN 15 MM, 90 GRAUS, SEM ANEL DE SOLDA, INSTALADO EM RAMAL E SUB-RAMAL  FORNECIMENTO E INSTALAÇÃO. AF_12/2015</v>
          </cell>
          <cell r="I3904" t="str">
            <v>UN</v>
          </cell>
          <cell r="J3904" t="str">
            <v>ATRIBUÍDO SÃO PAULO</v>
          </cell>
          <cell r="K3904">
            <v>12.45</v>
          </cell>
        </row>
        <row r="3905">
          <cell r="G3905">
            <v>92327</v>
          </cell>
          <cell r="H3905" t="str">
            <v>COTOVELO EM COBRE, DN 22 MM, 90 GRAUS, SEM ANEL DE SOLDA, INSTALADO EM RAMAL E SUB-RAMAL  FORNECIMENTO E INSTALAÇÃO. AF_12/2015</v>
          </cell>
          <cell r="I3905" t="str">
            <v>UN</v>
          </cell>
          <cell r="J3905" t="str">
            <v>ATRIBUÍDO SÃO PAULO</v>
          </cell>
          <cell r="K3905">
            <v>21.29</v>
          </cell>
        </row>
        <row r="3906">
          <cell r="G3906">
            <v>92328</v>
          </cell>
          <cell r="H3906" t="str">
            <v>COTOVELO EM COBRE, DN 28 MM, 90 GRAUS, SEM ANEL DE SOLDA, INSTALADO EM RAMAL E SUB-RAMAL  FORNECIMENTO E INSTALAÇÃO. AF_12/2015</v>
          </cell>
          <cell r="I3906" t="str">
            <v>UN</v>
          </cell>
          <cell r="J3906" t="str">
            <v>ATRIBUÍDO SÃO PAULO</v>
          </cell>
          <cell r="K3906">
            <v>32.71</v>
          </cell>
        </row>
        <row r="3907">
          <cell r="G3907">
            <v>92329</v>
          </cell>
          <cell r="H3907" t="str">
            <v>LUVA EM COBRE, DN 15 MM, SEM ANEL DE SOLDA, INSTALADO EM RAMAL E SUB-RAMAL  FORNECIMENTO E INSTALAÇÃO. AF_12/2015</v>
          </cell>
          <cell r="I3907" t="str">
            <v>UN</v>
          </cell>
          <cell r="J3907" t="str">
            <v>ATRIBUÍDO SÃO PAULO</v>
          </cell>
          <cell r="K3907">
            <v>7.31</v>
          </cell>
        </row>
        <row r="3908">
          <cell r="G3908">
            <v>92330</v>
          </cell>
          <cell r="H3908" t="str">
            <v>LUVA EM COBRE, DN 22 MM, SEM ANEL DE SOLDA, INSTALADO EM RAMAL E SUB-RAMAL  FORNECIMENTO E INSTALAÇÃO. AF_12/2015</v>
          </cell>
          <cell r="I3908" t="str">
            <v>UN</v>
          </cell>
          <cell r="J3908" t="str">
            <v>ATRIBUÍDO SÃO PAULO</v>
          </cell>
          <cell r="K3908">
            <v>12.48</v>
          </cell>
        </row>
        <row r="3909">
          <cell r="G3909">
            <v>92331</v>
          </cell>
          <cell r="H3909" t="str">
            <v>LUVA EM COBRE, DN 28 MM, SEM ANEL DE SOLDA, INSTALADO EM RAMAL E SUB-RAMAL  FORNECIMENTO E INSTALAÇÃO. AF_12/2015</v>
          </cell>
          <cell r="I3909" t="str">
            <v>UN</v>
          </cell>
          <cell r="J3909" t="str">
            <v>ATRIBUÍDO SÃO PAULO</v>
          </cell>
          <cell r="K3909">
            <v>20.3</v>
          </cell>
        </row>
        <row r="3910">
          <cell r="G3910">
            <v>92332</v>
          </cell>
          <cell r="H3910" t="str">
            <v>TE EM COBRE, DN 15 MM, SEM ANEL DE SOLDA, INSTALADO EM RAMAL E SUB-RAMAL  FORNECIMENTO E INSTALAÇÃO. AF_12/2015</v>
          </cell>
          <cell r="I3910" t="str">
            <v>UN</v>
          </cell>
          <cell r="J3910" t="str">
            <v>ATRIBUÍDO SÃO PAULO</v>
          </cell>
          <cell r="K3910">
            <v>15.37</v>
          </cell>
        </row>
        <row r="3911">
          <cell r="G3911">
            <v>92333</v>
          </cell>
          <cell r="H3911" t="str">
            <v>TE EM COBRE, DN 22 MM, SEM ANEL DE SOLDA, INSTALADO EM RAMAL E SUB-RAMAL  FORNECIMENTO E INSTALAÇÃO. AF_12/2015</v>
          </cell>
          <cell r="I3911" t="str">
            <v>UN</v>
          </cell>
          <cell r="J3911" t="str">
            <v>ATRIBUÍDO SÃO PAULO</v>
          </cell>
          <cell r="K3911">
            <v>28.1</v>
          </cell>
        </row>
        <row r="3912">
          <cell r="G3912">
            <v>92334</v>
          </cell>
          <cell r="H3912" t="str">
            <v>TE EM COBRE, DN 28 MM, SEM ANEL DE SOLDA, INSTALADO EM RAMAL E SUB-RAMAL  FORNECIMENTO E INSTALAÇÃO. AF_12/2015</v>
          </cell>
          <cell r="I3912" t="str">
            <v>UN</v>
          </cell>
          <cell r="J3912" t="str">
            <v>ATRIBUÍDO SÃO PAULO</v>
          </cell>
          <cell r="K3912">
            <v>41.91</v>
          </cell>
        </row>
        <row r="3913">
          <cell r="G3913">
            <v>92344</v>
          </cell>
          <cell r="H3913" t="str">
            <v>NIPLE, EM FERRO GALVANIZADO, DN 50 (2"), CONEXÃO ROSQUEADA, INSTALADO EM PRUMADAS - FORNECIMENTO E INSTALAÇÃO. AF_10/2020</v>
          </cell>
          <cell r="I3913" t="str">
            <v>UN</v>
          </cell>
          <cell r="J3913" t="str">
            <v>COEFICIENTE DE REPRESENTATIVIDADE</v>
          </cell>
          <cell r="K3913">
            <v>56.51</v>
          </cell>
        </row>
        <row r="3914">
          <cell r="G3914">
            <v>92345</v>
          </cell>
          <cell r="H3914" t="str">
            <v>LUVA, EM FERRO GALVANIZADO, DN 50 (2"), CONEXÃO ROSQUEADA, INSTALADO EM PRUMADAS - FORNECIMENTO E INSTALAÇÃO. AF_10/2020</v>
          </cell>
          <cell r="I3914" t="str">
            <v>UN</v>
          </cell>
          <cell r="J3914" t="str">
            <v>COEFICIENTE DE REPRESENTATIVIDADE</v>
          </cell>
          <cell r="K3914">
            <v>56.48</v>
          </cell>
        </row>
        <row r="3915">
          <cell r="G3915">
            <v>92346</v>
          </cell>
          <cell r="H3915" t="str">
            <v>NIPLE, EM FERRO GALVANIZADO, DN 65 (2 1/2"), CONEXÃO ROSQUEADA, INSTALADO EM PRUMADAS - FORNECIMENTO E INSTALAÇÃO. AF_10/2020</v>
          </cell>
          <cell r="I3915" t="str">
            <v>UN</v>
          </cell>
          <cell r="J3915" t="str">
            <v>COEFICIENTE DE REPRESENTATIVIDADE</v>
          </cell>
          <cell r="K3915">
            <v>76.709999999999994</v>
          </cell>
        </row>
        <row r="3916">
          <cell r="G3916">
            <v>92347</v>
          </cell>
          <cell r="H3916" t="str">
            <v>LUVA, EM FERRO GALVANIZADO, DN 65 (2 1/2"), CONEXÃO ROSQUEADA, INSTALADO EM PRUMADAS - FORNECIMENTO E INSTALAÇÃO. AF_10/2020</v>
          </cell>
          <cell r="I3916" t="str">
            <v>UN</v>
          </cell>
          <cell r="J3916" t="str">
            <v>COEFICIENTE DE REPRESENTATIVIDADE</v>
          </cell>
          <cell r="K3916">
            <v>86.71</v>
          </cell>
        </row>
        <row r="3917">
          <cell r="G3917">
            <v>92348</v>
          </cell>
          <cell r="H3917" t="str">
            <v>NIPLE, EM FERRO GALVANIZADO, DN 80 (3"), CONEXÃO ROSQUEADA, INSTALADO EM PRUMADAS - FORNECIMENTO E INSTALAÇÃO. AF_10/2020</v>
          </cell>
          <cell r="I3917" t="str">
            <v>UN</v>
          </cell>
          <cell r="J3917" t="str">
            <v>COEFICIENTE DE REPRESENTATIVIDADE</v>
          </cell>
          <cell r="K3917">
            <v>111.51</v>
          </cell>
        </row>
        <row r="3918">
          <cell r="G3918">
            <v>92349</v>
          </cell>
          <cell r="H3918" t="str">
            <v>LUVA, EM FERRO GALVANIZADO, DN 80 (3"), CONEXÃO ROSQUEADA, INSTALADO EM PRUMADAS - FORNECIMENTO E INSTALAÇÃO. AF_10/2020</v>
          </cell>
          <cell r="I3918" t="str">
            <v>UN</v>
          </cell>
          <cell r="J3918" t="str">
            <v>COEFICIENTE DE REPRESENTATIVIDADE</v>
          </cell>
          <cell r="K3918">
            <v>120.41</v>
          </cell>
        </row>
        <row r="3919">
          <cell r="G3919">
            <v>92350</v>
          </cell>
          <cell r="H3919" t="str">
            <v>JOELHO 45 GRAUS, EM FERRO GALVANIZADO, DN 50 (2"), CONEXÃO ROSQUEADA, INSTALADO EM PRUMADAS - FORNECIMENTO E INSTALAÇÃO. AF_10/2020</v>
          </cell>
          <cell r="I3919" t="str">
            <v>UN</v>
          </cell>
          <cell r="J3919" t="str">
            <v>COEFICIENTE DE REPRESENTATIVIDADE</v>
          </cell>
          <cell r="K3919">
            <v>83.94</v>
          </cell>
        </row>
        <row r="3920">
          <cell r="G3920">
            <v>92351</v>
          </cell>
          <cell r="H3920" t="str">
            <v>JOELHO 90 GRAUS, EM FERRO GALVANIZADO, DN 50 (2"), CONEXÃO ROSQUEADA, INSTALADO EM PRUMADAS - FORNECIMENTO E INSTALAÇÃO. AF_10/2020</v>
          </cell>
          <cell r="I3920" t="str">
            <v>UN</v>
          </cell>
          <cell r="J3920" t="str">
            <v>COEFICIENTE DE REPRESENTATIVIDADE</v>
          </cell>
          <cell r="K3920">
            <v>81.709999999999994</v>
          </cell>
        </row>
        <row r="3921">
          <cell r="G3921">
            <v>92352</v>
          </cell>
          <cell r="H3921" t="str">
            <v>JOELHO 45 GRAUS, EM FERRO GALVANIZADO, DN 65 (2 1/2"), CONEXÃO ROSQUEADA, INSTALADO EM PRUMADAS - FORNECIMENTO E INSTALAÇÃO. AF_10/2020</v>
          </cell>
          <cell r="I3921" t="str">
            <v>UN</v>
          </cell>
          <cell r="J3921" t="str">
            <v>COEFICIENTE DE REPRESENTATIVIDADE</v>
          </cell>
          <cell r="K3921">
            <v>134.32</v>
          </cell>
        </row>
        <row r="3922">
          <cell r="G3922">
            <v>92353</v>
          </cell>
          <cell r="H3922" t="str">
            <v>JOELHO 90 GRAUS, EM FERRO GALVANIZADO, DN 65 (2 1/2"), CONEXÃO ROSQUEADA, INSTALADO EM PRUMADAS - FORNECIMENTO E INSTALAÇÃO. AF_10/2020</v>
          </cell>
          <cell r="I3922" t="str">
            <v>UN</v>
          </cell>
          <cell r="J3922" t="str">
            <v>COEFICIENTE DE REPRESENTATIVIDADE</v>
          </cell>
          <cell r="K3922">
            <v>124.53</v>
          </cell>
        </row>
        <row r="3923">
          <cell r="G3923">
            <v>92354</v>
          </cell>
          <cell r="H3923" t="str">
            <v>JOELHO 45 GRAUS, EM FERRO GALVANIZADO, DN 80 (3"), CONEXÃO ROSQUEADA, INSTALADO EM PRUMADAS - FORNECIMENTO E INSTALAÇÃO. AF_10/2020</v>
          </cell>
          <cell r="I3923" t="str">
            <v>UN</v>
          </cell>
          <cell r="J3923" t="str">
            <v>COEFICIENTE DE REPRESENTATIVIDADE</v>
          </cell>
          <cell r="K3923">
            <v>182.65</v>
          </cell>
        </row>
        <row r="3924">
          <cell r="G3924">
            <v>92355</v>
          </cell>
          <cell r="H3924" t="str">
            <v>JOELHO 90 GRAUS, EM FERRO GALVANIZADO, DN 80 (3"), CONEXÃO ROSQUEADA, INSTALADO EM PRUMADAS - FORNECIMENTO E INSTALAÇÃO. AF_10/2020</v>
          </cell>
          <cell r="I3924" t="str">
            <v>UN</v>
          </cell>
          <cell r="J3924" t="str">
            <v>COEFICIENTE DE REPRESENTATIVIDADE</v>
          </cell>
          <cell r="K3924">
            <v>163.79</v>
          </cell>
        </row>
        <row r="3925">
          <cell r="G3925">
            <v>92356</v>
          </cell>
          <cell r="H3925" t="str">
            <v>TÊ, EM FERRO GALVANIZADO, DN 50 (2"), CONEXÃO ROSQUEADA, INSTALADO EM PRUMADAS - FORNECIMENTO E INSTALAÇÃO. AF_10/2020</v>
          </cell>
          <cell r="I3925" t="str">
            <v>UN</v>
          </cell>
          <cell r="J3925" t="str">
            <v>COEFICIENTE DE REPRESENTATIVIDADE</v>
          </cell>
          <cell r="K3925">
            <v>108.9</v>
          </cell>
        </row>
        <row r="3926">
          <cell r="G3926">
            <v>92357</v>
          </cell>
          <cell r="H3926" t="str">
            <v>TÊ, EM FERRO GALVANIZADO, DN 65 (2 1/2"), CONEXÃO ROSQUEADA, INSTALADO EM PRUMADAS - FORNECIMENTO E INSTALAÇÃO. AF_10/2020</v>
          </cell>
          <cell r="I3926" t="str">
            <v>UN</v>
          </cell>
          <cell r="J3926" t="str">
            <v>COEFICIENTE DE REPRESENTATIVIDADE</v>
          </cell>
          <cell r="K3926">
            <v>170.93</v>
          </cell>
        </row>
        <row r="3927">
          <cell r="G3927">
            <v>92358</v>
          </cell>
          <cell r="H3927" t="str">
            <v>TÊ, EM FERRO GALVANIZADO, DN 80 (3"), CONEXÃO ROSQUEADA, INSTALADO EM PRUMADAS - FORNECIMENTO E INSTALAÇÃO. AF_10/2020</v>
          </cell>
          <cell r="I3927" t="str">
            <v>UN</v>
          </cell>
          <cell r="J3927" t="str">
            <v>COEFICIENTE DE REPRESENTATIVIDADE</v>
          </cell>
          <cell r="K3927">
            <v>216.54</v>
          </cell>
        </row>
        <row r="3928">
          <cell r="G3928">
            <v>92369</v>
          </cell>
          <cell r="H3928" t="str">
            <v>NIPLE, EM FERRO GALVANIZADO, DN 25 (1"), CONEXÃO ROSQUEADA, INSTALADO EM REDE DE ALIMENTAÇÃO PARA HIDRANTE - FORNECIMENTO E INSTALAÇÃO. AF_10/2020</v>
          </cell>
          <cell r="I3928" t="str">
            <v>UN</v>
          </cell>
          <cell r="J3928" t="str">
            <v>COEFICIENTE DE REPRESENTATIVIDADE</v>
          </cell>
          <cell r="K3928">
            <v>28.05</v>
          </cell>
        </row>
        <row r="3929">
          <cell r="G3929">
            <v>92370</v>
          </cell>
          <cell r="H3929" t="str">
            <v>LUVA, EM FERRO GALVANIZADO, DN 25 (1"), CONEXÃO ROSQUEADA, INSTALADO EM REDE DE ALIMENTAÇÃO PARA HIDRANTE - FORNECIMENTO E INSTALAÇÃO. AF_10/2020</v>
          </cell>
          <cell r="I3929" t="str">
            <v>UN</v>
          </cell>
          <cell r="J3929" t="str">
            <v>COEFICIENTE DE REPRESENTATIVIDADE</v>
          </cell>
          <cell r="K3929">
            <v>29.85</v>
          </cell>
        </row>
        <row r="3930">
          <cell r="G3930">
            <v>92371</v>
          </cell>
          <cell r="H3930" t="str">
            <v>NIPLE, EM FERRO GALVANIZADO, DN 32 (1 1/4"), CONEXÃO ROSQUEADA, INSTALADO EM REDE DE ALIMENTAÇÃO PARA HIDRANTE - FORNECIMENTO E INSTALAÇÃO. AF_10/2020</v>
          </cell>
          <cell r="I3930" t="str">
            <v>UN</v>
          </cell>
          <cell r="J3930" t="str">
            <v>COEFICIENTE DE REPRESENTATIVIDADE</v>
          </cell>
          <cell r="K3930">
            <v>34.9</v>
          </cell>
        </row>
        <row r="3931">
          <cell r="G3931">
            <v>92372</v>
          </cell>
          <cell r="H3931" t="str">
            <v>LUVA, EM FERRO GALVANIZADO, DN 32 (1 1/4"), CONEXÃO ROSQUEADA, INSTALADO EM REDE DE ALIMENTAÇÃO PARA HIDRANTE - FORNECIMENTO E INSTALAÇÃO. AF_10/2020</v>
          </cell>
          <cell r="I3931" t="str">
            <v>UN</v>
          </cell>
          <cell r="J3931" t="str">
            <v>COEFICIENTE DE REPRESENTATIVIDADE</v>
          </cell>
          <cell r="K3931">
            <v>36.58</v>
          </cell>
        </row>
        <row r="3932">
          <cell r="G3932">
            <v>92373</v>
          </cell>
          <cell r="H3932" t="str">
            <v>NIPLE, EM FERRO GALVANIZADO, DN 40 (1 1/2"), CONEXÃO ROSQUEADA, INSTALADO EM REDE DE ALIMENTAÇÃO PARA HIDRANTE - FORNECIMENTO E INSTALAÇÃO. AF_10/2020</v>
          </cell>
          <cell r="I3932" t="str">
            <v>UN</v>
          </cell>
          <cell r="J3932" t="str">
            <v>COEFICIENTE DE REPRESENTATIVIDADE</v>
          </cell>
          <cell r="K3932">
            <v>42.06</v>
          </cell>
        </row>
        <row r="3933">
          <cell r="G3933">
            <v>92374</v>
          </cell>
          <cell r="H3933" t="str">
            <v>LUVA, EM FERRO GALVANIZADO, DN 40 (1 1/2"), CONEXÃO ROSQUEADA, INSTALADO EM REDE DE ALIMENTAÇÃO PARA HIDRANTE - FORNECIMENTO E INSTALAÇÃO. AF_10/2020</v>
          </cell>
          <cell r="I3933" t="str">
            <v>UN</v>
          </cell>
          <cell r="J3933" t="str">
            <v>COEFICIENTE DE REPRESENTATIVIDADE</v>
          </cell>
          <cell r="K3933">
            <v>42.39</v>
          </cell>
        </row>
        <row r="3934">
          <cell r="G3934">
            <v>92375</v>
          </cell>
          <cell r="H3934" t="str">
            <v>NIPLE, EM FERRO GALVANIZADO, DN 50 (2"), CONEXÃO ROSQUEADA, INSTALADO EM REDE DE ALIMENTAÇÃO PARA HIDRANTE - FORNECIMENTO E INSTALAÇÃO. AF_10/2020</v>
          </cell>
          <cell r="I3934" t="str">
            <v>UN</v>
          </cell>
          <cell r="J3934" t="str">
            <v>COEFICIENTE DE REPRESENTATIVIDADE</v>
          </cell>
          <cell r="K3934">
            <v>56.47</v>
          </cell>
        </row>
        <row r="3935">
          <cell r="G3935">
            <v>92376</v>
          </cell>
          <cell r="H3935" t="str">
            <v>LUVA, EM FERRO GALVANIZADO, DN 50 (2"), CONEXÃO ROSQUEADA, INSTALADO EM REDE DE ALIMENTAÇÃO PARA HIDRANTE - FORNECIMENTO E INSTALAÇÃO. AF_10/2020</v>
          </cell>
          <cell r="I3935" t="str">
            <v>UN</v>
          </cell>
          <cell r="J3935" t="str">
            <v>COEFICIENTE DE REPRESENTATIVIDADE</v>
          </cell>
          <cell r="K3935">
            <v>56.44</v>
          </cell>
        </row>
        <row r="3936">
          <cell r="G3936">
            <v>92377</v>
          </cell>
          <cell r="H3936" t="str">
            <v>NIPLE, EM FERRO GALVANIZADO, DN 65 (2 1/2"), CONEXÃO ROSQUEADA, INSTALADO EM REDE DE ALIMENTAÇÃO PARA HIDRANTE - FORNECIMENTO E INSTALAÇÃO. AF_10/2020</v>
          </cell>
          <cell r="I3936" t="str">
            <v>UN</v>
          </cell>
          <cell r="J3936" t="str">
            <v>COEFICIENTE DE REPRESENTATIVIDADE</v>
          </cell>
          <cell r="K3936">
            <v>77.849999999999994</v>
          </cell>
        </row>
        <row r="3937">
          <cell r="G3937">
            <v>92378</v>
          </cell>
          <cell r="H3937" t="str">
            <v>LUVA, EM FERRO GALVANIZADO, DN 65 (2 1/2"), CONEXÃO ROSQUEADA, INSTALADO EM REDE DE ALIMENTAÇÃO PARA HIDRANTE - FORNECIMENTO E INSTALAÇÃO. AF_10/2020</v>
          </cell>
          <cell r="I3937" t="str">
            <v>UN</v>
          </cell>
          <cell r="J3937" t="str">
            <v>COEFICIENTE DE REPRESENTATIVIDADE</v>
          </cell>
          <cell r="K3937">
            <v>87.85</v>
          </cell>
        </row>
        <row r="3938">
          <cell r="G3938">
            <v>92379</v>
          </cell>
          <cell r="H3938" t="str">
            <v>NIPLE, EM FERRO GALVANIZADO, DN 80 (3"), CONEXÃO ROSQUEADA, INSTALADO EM REDE DE ALIMENTAÇÃO PARA HIDRANTE - FORNECIMENTO E INSTALAÇÃO. AF_10/2020</v>
          </cell>
          <cell r="I3938" t="str">
            <v>UN</v>
          </cell>
          <cell r="J3938" t="str">
            <v>COEFICIENTE DE REPRESENTATIVIDADE</v>
          </cell>
          <cell r="K3938">
            <v>113.88</v>
          </cell>
        </row>
        <row r="3939">
          <cell r="G3939">
            <v>92380</v>
          </cell>
          <cell r="H3939" t="str">
            <v>LUVA, EM FERRO GALVANIZADO, DN 80 (3"), CONEXÃO ROSQUEADA, INSTALADO EM REDE DE ALIMENTAÇÃO PARA HIDRANTE - FORNECIMENTO E INSTALAÇÃO. AF_10/2020</v>
          </cell>
          <cell r="I3939" t="str">
            <v>UN</v>
          </cell>
          <cell r="J3939" t="str">
            <v>COEFICIENTE DE REPRESENTATIVIDADE</v>
          </cell>
          <cell r="K3939">
            <v>122.78</v>
          </cell>
        </row>
        <row r="3940">
          <cell r="G3940">
            <v>92381</v>
          </cell>
          <cell r="H3940" t="str">
            <v>JOELHO 45 GRAUS, EM FERRO GALVANIZADO, DN 25 (1"), CONEXÃO ROSQUEADA, INSTALADO EM REDE DE ALIMENTAÇÃO PARA HIDRANTE - FORNECIMENTO E INSTALAÇÃO. AF_10/2020</v>
          </cell>
          <cell r="I3940" t="str">
            <v>UN</v>
          </cell>
          <cell r="J3940" t="str">
            <v>COEFICIENTE DE REPRESENTATIVIDADE</v>
          </cell>
          <cell r="K3940">
            <v>42.62</v>
          </cell>
        </row>
        <row r="3941">
          <cell r="G3941">
            <v>92382</v>
          </cell>
          <cell r="H3941" t="str">
            <v>JOELHO 90 GRAUS, EM FERRO GALVANIZADO, DN 25 (1"), CONEXÃO ROSQUEADA, INSTALADO EM REDE DE ALIMENTAÇÃO PARA HIDRANTE - FORNECIMENTO E INSTALAÇÃO. AF_10/2020</v>
          </cell>
          <cell r="I3941" t="str">
            <v>UN</v>
          </cell>
          <cell r="J3941" t="str">
            <v>COEFICIENTE DE REPRESENTATIVIDADE</v>
          </cell>
          <cell r="K3941">
            <v>40.229999999999997</v>
          </cell>
        </row>
        <row r="3942">
          <cell r="G3942">
            <v>92383</v>
          </cell>
          <cell r="H3942" t="str">
            <v>JOELHO 45 GRAUS, EM FERRO GALVANIZADO, DN 32 (1 1/4"), CONEXÃO ROSQUEADA, INSTALADO EM REDE DE ALIMENTAÇÃO PARA HIDRANTE - FORNECIMENTO E INSTALAÇÃO. AF_10/2020</v>
          </cell>
          <cell r="I3942" t="str">
            <v>UN</v>
          </cell>
          <cell r="J3942" t="str">
            <v>COEFICIENTE DE REPRESENTATIVIDADE</v>
          </cell>
          <cell r="K3942">
            <v>55.83</v>
          </cell>
        </row>
        <row r="3943">
          <cell r="G3943">
            <v>92384</v>
          </cell>
          <cell r="H3943" t="str">
            <v>JOELHO 90 GRAUS, EM FERRO GALVANIZADO, DN 32 (1 1/4"), CONEXÃO ROSQUEADA, INSTALADO EM REDE DE ALIMENTAÇÃO PARA HIDRANTE - FORNECIMENTO E INSTALAÇÃO. AF_10/2020</v>
          </cell>
          <cell r="I3943" t="str">
            <v>UN</v>
          </cell>
          <cell r="J3943" t="str">
            <v>COEFICIENTE DE REPRESENTATIVIDADE</v>
          </cell>
          <cell r="K3943">
            <v>51.08</v>
          </cell>
        </row>
        <row r="3944">
          <cell r="G3944">
            <v>92385</v>
          </cell>
          <cell r="H3944" t="str">
            <v>JOELHO 45 GRAUS, EM FERRO GALVANIZADO, DN 40 (1 1/2"), CONEXÃO ROSQUEADA, INSTALADO EM REDE DE ALIMENTAÇÃO PARA HIDRANTE - FORNECIMENTO E INSTALAÇÃO. AF_10/2020</v>
          </cell>
          <cell r="I3944" t="str">
            <v>UN</v>
          </cell>
          <cell r="J3944" t="str">
            <v>COEFICIENTE DE REPRESENTATIVIDADE</v>
          </cell>
          <cell r="K3944">
            <v>64.739999999999995</v>
          </cell>
        </row>
        <row r="3945">
          <cell r="G3945">
            <v>92386</v>
          </cell>
          <cell r="H3945" t="str">
            <v>JOELHO 90 GRAUS, EM FERRO GALVANIZADO, DN 40 (1 1/2"), CONEXÃO ROSQUEADA, INSTALADO EM REDE DE ALIMENTAÇÃO PARA HIDRANTE - FORNECIMENTO E INSTALAÇÃO. AF_10/2020</v>
          </cell>
          <cell r="I3945" t="str">
            <v>UN</v>
          </cell>
          <cell r="J3945" t="str">
            <v>COEFICIENTE DE REPRESENTATIVIDADE</v>
          </cell>
          <cell r="K3945">
            <v>61.46</v>
          </cell>
        </row>
        <row r="3946">
          <cell r="G3946">
            <v>92387</v>
          </cell>
          <cell r="H3946" t="str">
            <v>JOELHO 45 GRAUS, EM FERRO GALVANIZADO, DN 50 (2"), CONEXÃO ROSQUEADA, INSTALADO EM REDE DE ALIMENTAÇÃO PARA HIDRANTE - FORNECIMENTO E INSTALAÇÃO. AF_10/2020</v>
          </cell>
          <cell r="I3946" t="str">
            <v>UN</v>
          </cell>
          <cell r="J3946" t="str">
            <v>COEFICIENTE DE REPRESENTATIVIDADE</v>
          </cell>
          <cell r="K3946">
            <v>83.87</v>
          </cell>
        </row>
        <row r="3947">
          <cell r="G3947">
            <v>92388</v>
          </cell>
          <cell r="H3947" t="str">
            <v>JOELHO 90 GRAUS, EM FERRO GALVANIZADO, DN 50 (2"), CONEXÃO ROSQUEADA, INSTALADO EM REDE DE ALIMENTAÇÃO PARA HIDRANTE - FORNECIMENTO E INSTALAÇÃO. AF_10/2020</v>
          </cell>
          <cell r="I3947" t="str">
            <v>UN</v>
          </cell>
          <cell r="J3947" t="str">
            <v>COEFICIENTE DE REPRESENTATIVIDADE</v>
          </cell>
          <cell r="K3947">
            <v>81.64</v>
          </cell>
        </row>
        <row r="3948">
          <cell r="G3948">
            <v>92389</v>
          </cell>
          <cell r="H3948" t="str">
            <v>JOELHO 45 GRAUS, EM FERRO GALVANIZADO, DN 65 (2 1/2"), CONEXÃO ROSQUEADA, INSTALADO EM REDE DE ALIMENTAÇÃO PARA HIDRANTE - FORNECIMENTO E INSTALAÇÃO. AF_10/2020</v>
          </cell>
          <cell r="I3948" t="str">
            <v>UN</v>
          </cell>
          <cell r="J3948" t="str">
            <v>COEFICIENTE DE REPRESENTATIVIDADE</v>
          </cell>
          <cell r="K3948">
            <v>136.08000000000001</v>
          </cell>
        </row>
        <row r="3949">
          <cell r="G3949">
            <v>92390</v>
          </cell>
          <cell r="H3949" t="str">
            <v>JOELHO 90 GRAUS, EM FERRO GALVANIZADO, DN 65 (2 1/2"), CONEXÃO ROSQUEADA, INSTALADO EM REDE DE ALIMENTAÇÃO PARA HIDRANTE - FORNECIMENTO E INSTALAÇÃO. AF_10/2020</v>
          </cell>
          <cell r="I3949" t="str">
            <v>UN</v>
          </cell>
          <cell r="J3949" t="str">
            <v>COEFICIENTE DE REPRESENTATIVIDADE</v>
          </cell>
          <cell r="K3949">
            <v>126.29</v>
          </cell>
        </row>
        <row r="3950">
          <cell r="G3950">
            <v>92635</v>
          </cell>
          <cell r="H3950" t="str">
            <v>JOELHO 45 GRAUS, EM FERRO GALVANIZADO, CONEXÃO ROSQUEADA, DN 80 (3"), INSTALADO EM REDE DE ALIMENTAÇÃO PARA HIDRANTE - FORNECIMENTO E INSTALAÇÃO. AF_10/2020</v>
          </cell>
          <cell r="I3950" t="str">
            <v>UN</v>
          </cell>
          <cell r="J3950" t="str">
            <v>COEFICIENTE DE REPRESENTATIVIDADE</v>
          </cell>
          <cell r="K3950">
            <v>186.2</v>
          </cell>
        </row>
        <row r="3951">
          <cell r="G3951">
            <v>92636</v>
          </cell>
          <cell r="H3951" t="str">
            <v>JOELHO 90 GRAUS, EM FERRO GALVANIZADO, CONEXÃO ROSQUEADA, DN 80 (3"), INSTALADO EM REDE DE ALIMENTAÇÃO PARA HIDRANTE - FORNECIMENTO E INSTALAÇÃO. AF_10/2020</v>
          </cell>
          <cell r="I3951" t="str">
            <v>UN</v>
          </cell>
          <cell r="J3951" t="str">
            <v>COEFICIENTE DE REPRESENTATIVIDADE</v>
          </cell>
          <cell r="K3951">
            <v>167.34</v>
          </cell>
        </row>
        <row r="3952">
          <cell r="G3952">
            <v>92637</v>
          </cell>
          <cell r="H3952" t="str">
            <v>TÊ, EM FERRO GALVANIZADO, CONEXÃO ROSQUEADA, DN 25 (1"), INSTALADO EM REDE DE ALIMENTAÇÃO PARA HIDRANTE - FORNECIMENTO E INSTALAÇÃO. AF_10/2020</v>
          </cell>
          <cell r="I3952" t="str">
            <v>UN</v>
          </cell>
          <cell r="J3952" t="str">
            <v>COEFICIENTE DE REPRESENTATIVIDADE</v>
          </cell>
          <cell r="K3952">
            <v>54.52</v>
          </cell>
        </row>
        <row r="3953">
          <cell r="G3953">
            <v>92638</v>
          </cell>
          <cell r="H3953" t="str">
            <v>TÊ, EM FERRO GALVANIZADO, CONEXÃO ROSQUEADA, DN 32 (1 1/4"), INSTALADO EM REDE DE ALIMENTAÇÃO PARA HIDRANTE - FORNECIMENTO E INSTALAÇÃO. AF_10/2020</v>
          </cell>
          <cell r="I3953" t="str">
            <v>UN</v>
          </cell>
          <cell r="J3953" t="str">
            <v>COEFICIENTE DE REPRESENTATIVIDADE</v>
          </cell>
          <cell r="K3953">
            <v>68.680000000000007</v>
          </cell>
        </row>
        <row r="3954">
          <cell r="G3954">
            <v>92639</v>
          </cell>
          <cell r="H3954" t="str">
            <v>TÊ, EM FERRO GALVANIZADO, CONEXÃO ROSQUEADA, DN 40 (1 1/2"), INSTALADO EM REDE DE ALIMENTAÇÃO PARA HIDRANTE - FORNECIMENTO E INSTALAÇÃO. AF_10/2020</v>
          </cell>
          <cell r="I3954" t="str">
            <v>UN</v>
          </cell>
          <cell r="J3954" t="str">
            <v>COEFICIENTE DE REPRESENTATIVIDADE</v>
          </cell>
          <cell r="K3954">
            <v>80.680000000000007</v>
          </cell>
        </row>
        <row r="3955">
          <cell r="G3955">
            <v>92640</v>
          </cell>
          <cell r="H3955" t="str">
            <v>TÊ, EM FERRO GALVANIZADO, CONEXÃO ROSQUEADA, DN 50 (2"), INSTALADO EM REDE DE ALIMENTAÇÃO PARA HIDRANTE - FORNECIMENTO E INSTALAÇÃO. AF_10/2020</v>
          </cell>
          <cell r="I3955" t="str">
            <v>UN</v>
          </cell>
          <cell r="J3955" t="str">
            <v>COEFICIENTE DE REPRESENTATIVIDADE</v>
          </cell>
          <cell r="K3955">
            <v>108.79</v>
          </cell>
        </row>
        <row r="3956">
          <cell r="G3956">
            <v>92642</v>
          </cell>
          <cell r="H3956" t="str">
            <v>TÊ, EM FERRO GALVANIZADO, CONEXÃO ROSQUEADA, DN 65 (2 1/2"), INSTALADO EM REDE DE ALIMENTAÇÃO PARA HIDRANTE - FORNECIMENTO E INSTALAÇÃO. AF_10/2020</v>
          </cell>
          <cell r="I3956" t="str">
            <v>UN</v>
          </cell>
          <cell r="J3956" t="str">
            <v>COEFICIENTE DE REPRESENTATIVIDADE</v>
          </cell>
          <cell r="K3956">
            <v>173.23</v>
          </cell>
        </row>
        <row r="3957">
          <cell r="G3957">
            <v>92644</v>
          </cell>
          <cell r="H3957" t="str">
            <v>TÊ, EM FERRO GALVANIZADO, CONEXÃO ROSQUEADA, DN 80 (3"), INSTALADO EM REDE DE ALIMENTAÇÃO PARA HIDRANTE - FORNECIMENTO E INSTALAÇÃO. AF_10/2020</v>
          </cell>
          <cell r="I3957" t="str">
            <v>UN</v>
          </cell>
          <cell r="J3957" t="str">
            <v>COEFICIENTE DE REPRESENTATIVIDADE</v>
          </cell>
          <cell r="K3957">
            <v>221.27</v>
          </cell>
        </row>
        <row r="3958">
          <cell r="G3958">
            <v>92657</v>
          </cell>
          <cell r="H3958" t="str">
            <v>NIPLE, EM FERRO GALVANIZADO, CONEXÃO ROSQUEADA, DN 25 (1"), INSTALADO EM REDE DE ALIMENTAÇÃO PARA SPRINKLER - FORNECIMENTO E INSTALAÇÃO. AF_10/2020</v>
          </cell>
          <cell r="I3958" t="str">
            <v>UN</v>
          </cell>
          <cell r="J3958" t="str">
            <v>COEFICIENTE DE REPRESENTATIVIDADE</v>
          </cell>
          <cell r="K3958">
            <v>21.68</v>
          </cell>
        </row>
        <row r="3959">
          <cell r="G3959">
            <v>92658</v>
          </cell>
          <cell r="H3959" t="str">
            <v>LUVA, EM FERRO GALVANIZADO, CONEXÃO ROSQUEADA, DN 25 (1"), INSTALADO EM REDE DE ALIMENTAÇÃO PARA SPRINKLER - FORNECIMENTO E INSTALAÇÃO. AF_10/2020</v>
          </cell>
          <cell r="I3959" t="str">
            <v>UN</v>
          </cell>
          <cell r="J3959" t="str">
            <v>COEFICIENTE DE REPRESENTATIVIDADE</v>
          </cell>
          <cell r="K3959">
            <v>23.48</v>
          </cell>
        </row>
        <row r="3960">
          <cell r="G3960">
            <v>92659</v>
          </cell>
          <cell r="H3960" t="str">
            <v>NIPLE, EM FERRO GALVANIZADO, CONEXÃO ROSQUEADA, DN 32 (1 1/4"), INSTALADO EM REDE DE ALIMENTAÇÃO PARA SPRINKLER - FORNECIMENTO E INSTALAÇÃO. AF_10/2020</v>
          </cell>
          <cell r="I3960" t="str">
            <v>UN</v>
          </cell>
          <cell r="J3960" t="str">
            <v>COEFICIENTE DE REPRESENTATIVIDADE</v>
          </cell>
          <cell r="K3960">
            <v>27.64</v>
          </cell>
        </row>
        <row r="3961">
          <cell r="G3961">
            <v>92660</v>
          </cell>
          <cell r="H3961" t="str">
            <v>LUVA, EM FERRO GALVANIZADO, CONEXÃO ROSQUEADA, DN 32 (1 1/4"), INSTALADO EM REDE DE ALIMENTAÇÃO PARA SPRINKLER - FORNECIMENTO E INSTALAÇÃO. AF_10/2020</v>
          </cell>
          <cell r="I3961" t="str">
            <v>UN</v>
          </cell>
          <cell r="J3961" t="str">
            <v>COEFICIENTE DE REPRESENTATIVIDADE</v>
          </cell>
          <cell r="K3961">
            <v>29.32</v>
          </cell>
        </row>
        <row r="3962">
          <cell r="G3962">
            <v>92661</v>
          </cell>
          <cell r="H3962" t="str">
            <v>NIPLE, EM FERRO GALVANIZADO, CONEXÃO ROSQUEADA, DN 40 (1 1/2"), INSTALADO EM REDE DE ALIMENTAÇÃO PARA SPRINKLER - FORNECIMENTO E INSTALAÇÃO. AF_10/2020</v>
          </cell>
          <cell r="I3962" t="str">
            <v>UN</v>
          </cell>
          <cell r="J3962" t="str">
            <v>COEFICIENTE DE REPRESENTATIVIDADE</v>
          </cell>
          <cell r="K3962">
            <v>33.79</v>
          </cell>
        </row>
        <row r="3963">
          <cell r="G3963">
            <v>92662</v>
          </cell>
          <cell r="H3963" t="str">
            <v>LUVA, EM FERRO GALVANIZADO, CONEXÃO ROSQUEADA, DN 40 (1 1/2"), INSTALADO EM REDE DE ALIMENTAÇÃO PARA SPRINKLER - FORNECIMENTO E INSTALAÇÃO. AF_10/2020</v>
          </cell>
          <cell r="I3963" t="str">
            <v>UN</v>
          </cell>
          <cell r="J3963" t="str">
            <v>COEFICIENTE DE REPRESENTATIVIDADE</v>
          </cell>
          <cell r="K3963">
            <v>34.119999999999997</v>
          </cell>
        </row>
        <row r="3964">
          <cell r="G3964">
            <v>92663</v>
          </cell>
          <cell r="H3964" t="str">
            <v>NIPLE, EM FERRO GALVANIZADO, CONEXÃO ROSQUEADA, DN 50 (2"), INSTALADO EM REDE DE ALIMENTAÇÃO PARA SPRINKLER - FORNECIMENTO E INSTALAÇÃO. AF_10/2020</v>
          </cell>
          <cell r="I3964" t="str">
            <v>UN</v>
          </cell>
          <cell r="J3964" t="str">
            <v>COEFICIENTE DE REPRESENTATIVIDADE</v>
          </cell>
          <cell r="K3964">
            <v>46.96</v>
          </cell>
        </row>
        <row r="3965">
          <cell r="G3965">
            <v>92664</v>
          </cell>
          <cell r="H3965" t="str">
            <v>LUVA, EM FERRO GALVANIZADO, CONEXÃO ROSQUEADA, DN 50 (2"), INSTALADO EM REDE DE ALIMENTAÇÃO PARA SPRINKLER - FORNECIMENTO E INSTALAÇÃO. AF_10/2020</v>
          </cell>
          <cell r="I3965" t="str">
            <v>UN</v>
          </cell>
          <cell r="J3965" t="str">
            <v>COEFICIENTE DE REPRESENTATIVIDADE</v>
          </cell>
          <cell r="K3965">
            <v>46.93</v>
          </cell>
        </row>
        <row r="3966">
          <cell r="G3966">
            <v>92665</v>
          </cell>
          <cell r="H3966" t="str">
            <v>NIPLE, EM FERRO GALVANIZADO, CONEXÃO ROSQUEADA, DN 65 (2 1/2"), INSTALADO EM REDE DE ALIMENTAÇÃO PARA SPRINKLER - FORNECIMENTO E INSTALAÇÃO. AF_10/2020</v>
          </cell>
          <cell r="I3966" t="str">
            <v>UN</v>
          </cell>
          <cell r="J3966" t="str">
            <v>COEFICIENTE DE REPRESENTATIVIDADE</v>
          </cell>
          <cell r="K3966">
            <v>66.45</v>
          </cell>
        </row>
        <row r="3967">
          <cell r="G3967">
            <v>92666</v>
          </cell>
          <cell r="H3967" t="str">
            <v>LUVA, EM FERRO GALVANIZADO, CONEXÃO ROSQUEADA, DN 65 (2 1/2"), INSTALADO EM REDE DE ALIMENTAÇÃO PARA SPRINKLER - FORNECIMENTO E INSTALAÇÃO. AF_10/2020</v>
          </cell>
          <cell r="I3967" t="str">
            <v>UN</v>
          </cell>
          <cell r="J3967" t="str">
            <v>COEFICIENTE DE REPRESENTATIVIDADE</v>
          </cell>
          <cell r="K3967">
            <v>76.45</v>
          </cell>
        </row>
        <row r="3968">
          <cell r="G3968">
            <v>92667</v>
          </cell>
          <cell r="H3968" t="str">
            <v>NIPLE, EM FERRO GALVANIZADO, CONEXÃO ROSQUEADA, DN 80 (3"), INSTALADO EM REDE DE ALIMENTAÇÃO PARA SPRINKLER - FORNECIMENTO E INSTALAÇÃO. AF_10/2020</v>
          </cell>
          <cell r="I3968" t="str">
            <v>UN</v>
          </cell>
          <cell r="J3968" t="str">
            <v>COEFICIENTE DE REPRESENTATIVIDADE</v>
          </cell>
          <cell r="K3968">
            <v>100.62</v>
          </cell>
        </row>
        <row r="3969">
          <cell r="G3969">
            <v>92668</v>
          </cell>
          <cell r="H3969" t="str">
            <v>LUVA, EM FERRO GALVANIZADO, CONEXÃO ROSQUEADA, DN 80 (3"), INSTALADO EM REDE DE ALIMENTAÇÃO PARA SPRINKLER - FORNECIMENTO E INSTALAÇÃO. AF_10/2020</v>
          </cell>
          <cell r="I3969" t="str">
            <v>UN</v>
          </cell>
          <cell r="J3969" t="str">
            <v>COEFICIENTE DE REPRESENTATIVIDADE</v>
          </cell>
          <cell r="K3969">
            <v>109.52</v>
          </cell>
        </row>
        <row r="3970">
          <cell r="G3970">
            <v>92669</v>
          </cell>
          <cell r="H3970" t="str">
            <v>JOELHO 45 GRAUS, EM FERRO GALVANIZADO, CONEXÃO ROSQUEADA, DN 25 (1"), INSTALADO EM REDE DE ALIMENTAÇÃO PARA SPRINKLER - FORNECIMENTO E INSTALAÇÃO. AF_10/2020</v>
          </cell>
          <cell r="I3970" t="str">
            <v>UN</v>
          </cell>
          <cell r="J3970" t="str">
            <v>COEFICIENTE DE REPRESENTATIVIDADE</v>
          </cell>
          <cell r="K3970">
            <v>33.04</v>
          </cell>
        </row>
        <row r="3971">
          <cell r="G3971">
            <v>92670</v>
          </cell>
          <cell r="H3971" t="str">
            <v>JOELHO 90 GRAUS, EM FERRO GALVANIZADO, CONEXÃO ROSQUEADA, DN 25 (1"), INSTALADO EM REDE DE ALIMENTAÇÃO PARA SPRINKLER - FORNECIMENTO E INSTALAÇÃO. AF_10/2020</v>
          </cell>
          <cell r="I3971" t="str">
            <v>UN</v>
          </cell>
          <cell r="J3971" t="str">
            <v>COEFICIENTE DE REPRESENTATIVIDADE</v>
          </cell>
          <cell r="K3971">
            <v>30.65</v>
          </cell>
        </row>
        <row r="3972">
          <cell r="G3972">
            <v>92671</v>
          </cell>
          <cell r="H3972" t="str">
            <v>JOELHO 45 GRAUS, EM FERRO GALVANIZADO, CONEXÃO ROSQUEADA, DN 32 (1 1/4"), INSTALADO EM REDE DE ALIMENTAÇÃO PARA SPRINKLER - FORNECIMENTO E INSTALAÇÃO. AF_10/2020</v>
          </cell>
          <cell r="I3972" t="str">
            <v>UN</v>
          </cell>
          <cell r="J3972" t="str">
            <v>COEFICIENTE DE REPRESENTATIVIDADE</v>
          </cell>
          <cell r="K3972">
            <v>44.96</v>
          </cell>
        </row>
        <row r="3973">
          <cell r="G3973">
            <v>92672</v>
          </cell>
          <cell r="H3973" t="str">
            <v>JOELHO 90 GRAUS, EM FERRO GALVANIZADO, CONEXÃO ROSQUEADA, DN 32 (1 1/4"), INSTALADO EM REDE DE ALIMENTAÇÃO PARA SPRINKLER - FORNECIMENTO E INSTALAÇÃO. AF_10/2020</v>
          </cell>
          <cell r="I3973" t="str">
            <v>UN</v>
          </cell>
          <cell r="J3973" t="str">
            <v>COEFICIENTE DE REPRESENTATIVIDADE</v>
          </cell>
          <cell r="K3973">
            <v>40.21</v>
          </cell>
        </row>
        <row r="3974">
          <cell r="G3974">
            <v>92673</v>
          </cell>
          <cell r="H3974" t="str">
            <v>JOELHO 45 GRAUS, EM FERRO GALVANIZADO, CONEXÃO ROSQUEADA, DN 40 (1 1/2"), INSTALADO EM REDE DE ALIMENTAÇÃO PARA SPRINKLER - FORNECIMENTO E INSTALAÇÃO. AF_10/2020</v>
          </cell>
          <cell r="I3974" t="str">
            <v>UN</v>
          </cell>
          <cell r="J3974" t="str">
            <v>COEFICIENTE DE REPRESENTATIVIDADE</v>
          </cell>
          <cell r="K3974">
            <v>52.36</v>
          </cell>
        </row>
        <row r="3975">
          <cell r="G3975">
            <v>92674</v>
          </cell>
          <cell r="H3975" t="str">
            <v>JOELHO 90 GRAUS, EM FERRO GALVANIZADO, CONEXÃO ROSQUEADA, DN 40 (1 1/2"), INSTALADO EM REDE DE ALIMENTAÇÃO PARA SPRINKLER - FORNECIMENTO E INSTALAÇÃO. AF_10/2020</v>
          </cell>
          <cell r="I3975" t="str">
            <v>UN</v>
          </cell>
          <cell r="J3975" t="str">
            <v>COEFICIENTE DE REPRESENTATIVIDADE</v>
          </cell>
          <cell r="K3975">
            <v>49.08</v>
          </cell>
        </row>
        <row r="3976">
          <cell r="G3976">
            <v>92675</v>
          </cell>
          <cell r="H3976" t="str">
            <v>JOELHO 45 GRAUS, EM FERRO GALVANIZADO, CONEXÃO ROSQUEADA, DN 50 (2"), INSTALADO EM REDE DE ALIMENTAÇÃO PARA SPRINKLER - FORNECIMENTO E INSTALAÇÃO. AF_10/2020</v>
          </cell>
          <cell r="I3976" t="str">
            <v>UN</v>
          </cell>
          <cell r="J3976" t="str">
            <v>COEFICIENTE DE REPRESENTATIVIDADE</v>
          </cell>
          <cell r="K3976">
            <v>69.64</v>
          </cell>
        </row>
        <row r="3977">
          <cell r="G3977">
            <v>92676</v>
          </cell>
          <cell r="H3977" t="str">
            <v>JOELHO 90 GRAUS, EM FERRO GALVANIZADO, CONEXÃO ROSQUEADA, DN 50 (2"), INSTALADO EM REDE DE ALIMENTAÇÃO PARA SPRINKLER - FORNECIMENTO E INSTALAÇÃO. AF_10/2020</v>
          </cell>
          <cell r="I3977" t="str">
            <v>UN</v>
          </cell>
          <cell r="J3977" t="str">
            <v>COEFICIENTE DE REPRESENTATIVIDADE</v>
          </cell>
          <cell r="K3977">
            <v>67.41</v>
          </cell>
        </row>
        <row r="3978">
          <cell r="G3978">
            <v>92677</v>
          </cell>
          <cell r="H3978" t="str">
            <v>JOELHO 45 GRAUS, EM FERRO GALVANIZADO, CONEXÃO ROSQUEADA, DN 65 (2 1/2"), INSTALADO EM REDE DE ALIMENTAÇÃO PARA SPRINKLER - FORNECIMENTO E INSTALAÇÃO. AF_10/2020</v>
          </cell>
          <cell r="I3978" t="str">
            <v>UN</v>
          </cell>
          <cell r="J3978" t="str">
            <v>COEFICIENTE DE REPRESENTATIVIDADE</v>
          </cell>
          <cell r="K3978">
            <v>119.01</v>
          </cell>
        </row>
        <row r="3979">
          <cell r="G3979">
            <v>92678</v>
          </cell>
          <cell r="H3979" t="str">
            <v>JOELHO 90 GRAUS, EM FERRO GALVANIZADO, CONEXÃO ROSQUEADA, DN 65 (2 1/2"), INSTALADO EM REDE DE ALIMENTAÇÃO PARA SPRINKLER - FORNECIMENTO E INSTALAÇÃO. AF_10/2020</v>
          </cell>
          <cell r="I3979" t="str">
            <v>UN</v>
          </cell>
          <cell r="J3979" t="str">
            <v>COEFICIENTE DE REPRESENTATIVIDADE</v>
          </cell>
          <cell r="K3979">
            <v>109.22</v>
          </cell>
        </row>
        <row r="3980">
          <cell r="G3980">
            <v>92679</v>
          </cell>
          <cell r="H3980" t="str">
            <v>JOELHO 45 GRAUS, EM FERRO GALVANIZADO, CONEXÃO ROSQUEADA, DN 80 (3"), INSTALADO EM REDE DE ALIMENTAÇÃO PARA SPRINKLER - FORNECIMENTO E INSTALAÇÃO. AF_10/2020</v>
          </cell>
          <cell r="I3980" t="str">
            <v>UN</v>
          </cell>
          <cell r="J3980" t="str">
            <v>COEFICIENTE DE REPRESENTATIVIDADE</v>
          </cell>
          <cell r="K3980">
            <v>166.32</v>
          </cell>
        </row>
        <row r="3981">
          <cell r="G3981">
            <v>92680</v>
          </cell>
          <cell r="H3981" t="str">
            <v>JOELHO 90 GRAUS, EM FERRO GALVANIZADO, CONEXÃO ROSQUEADA, DN 80 (3"), INSTALADO EM REDE DE ALIMENTAÇÃO PARA SPRINKLER - FORNECIMENTO E INSTALAÇÃO. AF_10/2020</v>
          </cell>
          <cell r="I3981" t="str">
            <v>UN</v>
          </cell>
          <cell r="J3981" t="str">
            <v>COEFICIENTE DE REPRESENTATIVIDADE</v>
          </cell>
          <cell r="K3981">
            <v>147.46</v>
          </cell>
        </row>
        <row r="3982">
          <cell r="G3982">
            <v>92681</v>
          </cell>
          <cell r="H3982" t="str">
            <v>TÊ, EM FERRO GALVANIZADO, CONEXÃO ROSQUEADA, DN 25 (1"), INSTALADO EM REDE DE ALIMENTAÇÃO PARA SPRINKLER - FORNECIMENTO E INSTALAÇÃO. AF_10/2020</v>
          </cell>
          <cell r="I3982" t="str">
            <v>UN</v>
          </cell>
          <cell r="J3982" t="str">
            <v>COEFICIENTE DE REPRESENTATIVIDADE</v>
          </cell>
          <cell r="K3982">
            <v>41.73</v>
          </cell>
        </row>
        <row r="3983">
          <cell r="G3983">
            <v>92682</v>
          </cell>
          <cell r="H3983" t="str">
            <v>TÊ, EM FERRO GALVANIZADO, CONEXÃO ROSQUEADA, DN 32 (1 1/4"), INSTALADO EM REDE DE ALIMENTAÇÃO PARA SPRINKLER - FORNECIMENTO E INSTALAÇÃO. AF_10/2020</v>
          </cell>
          <cell r="I3983" t="str">
            <v>UN</v>
          </cell>
          <cell r="J3983" t="str">
            <v>COEFICIENTE DE REPRESENTATIVIDADE</v>
          </cell>
          <cell r="K3983">
            <v>54.14</v>
          </cell>
        </row>
        <row r="3984">
          <cell r="G3984">
            <v>92683</v>
          </cell>
          <cell r="H3984" t="str">
            <v>TÊ, EM FERRO GALVANIZADO, CONEXÃO ROSQUEADA, DN 40 (1 1/2"), INSTALADO EM REDE DE ALIMENTAÇÃO PARA SPRINKLER - FORNECIMENTO E INSTALAÇÃO. AF_10/2020</v>
          </cell>
          <cell r="I3984" t="str">
            <v>UN</v>
          </cell>
          <cell r="J3984" t="str">
            <v>COEFICIENTE DE REPRESENTATIVIDADE</v>
          </cell>
          <cell r="K3984">
            <v>64.17</v>
          </cell>
        </row>
        <row r="3985">
          <cell r="G3985">
            <v>92684</v>
          </cell>
          <cell r="H3985" t="str">
            <v>TÊ, EM FERRO GALVANIZADO, CONEXÃO ROSQUEADA, DN 50 (2"), INSTALADO EM REDE DE ALIMENTAÇÃO PARA SPRINKLER - FORNECIMENTO E INSTALAÇÃO. AF_10/2020</v>
          </cell>
          <cell r="I3985" t="str">
            <v>UN</v>
          </cell>
          <cell r="J3985" t="str">
            <v>COEFICIENTE DE REPRESENTATIVIDADE</v>
          </cell>
          <cell r="K3985">
            <v>89.8</v>
          </cell>
        </row>
        <row r="3986">
          <cell r="G3986">
            <v>92685</v>
          </cell>
          <cell r="H3986" t="str">
            <v>TÊ, EM FERRO GALVANIZADO, CONEXÃO ROSQUEADA, DN 65 (2 1/2"), INSTALADO EM REDE DE ALIMENTAÇÃO PARA SPRINKLER - FORNECIMENTO E INSTALAÇÃO. AF_10/2020</v>
          </cell>
          <cell r="I3986" t="str">
            <v>UN</v>
          </cell>
          <cell r="J3986" t="str">
            <v>COEFICIENTE DE REPRESENTATIVIDADE</v>
          </cell>
          <cell r="K3986">
            <v>150.49</v>
          </cell>
        </row>
        <row r="3987">
          <cell r="G3987">
            <v>92686</v>
          </cell>
          <cell r="H3987" t="str">
            <v>TÊ, EM FERRO GALVANIZADO, CONEXÃO ROSQUEADA, DN 80 (3"), INSTALADO EM REDE DE ALIMENTAÇÃO PARA SPRINKLER - FORNECIMENTO E INSTALAÇÃO. AF_10/2020</v>
          </cell>
          <cell r="I3987" t="str">
            <v>UN</v>
          </cell>
          <cell r="J3987" t="str">
            <v>COEFICIENTE DE REPRESENTATIVIDADE</v>
          </cell>
          <cell r="K3987">
            <v>194.75</v>
          </cell>
        </row>
        <row r="3988">
          <cell r="G3988">
            <v>92692</v>
          </cell>
          <cell r="H3988" t="str">
            <v>NIPLE, EM FERRO GALVANIZADO, CONEXÃO ROSQUEADA, DN 15 (1/2"), INSTALADO EM RAMAIS E SUB-RAMAIS DE GÁS - FORNECIMENTO E INSTALAÇÃO. AF_10/2020</v>
          </cell>
          <cell r="I3988" t="str">
            <v>UN</v>
          </cell>
          <cell r="J3988" t="str">
            <v>COEFICIENTE DE REPRESENTATIVIDADE</v>
          </cell>
          <cell r="K3988">
            <v>11.5</v>
          </cell>
        </row>
        <row r="3989">
          <cell r="G3989">
            <v>92693</v>
          </cell>
          <cell r="H3989" t="str">
            <v>LUVA, EM FERRO GALVANIZADO, CONEXÃO ROSQUEADA, DN 15 (1/2"), INSTALADO EM RAMAIS E SUB-RAMAIS DE GÁS - FORNECIMENTO E INSTALAÇÃO. AF_10/2020</v>
          </cell>
          <cell r="I3989" t="str">
            <v>UN</v>
          </cell>
          <cell r="J3989" t="str">
            <v>COEFICIENTE DE REPRESENTATIVIDADE</v>
          </cell>
          <cell r="K3989">
            <v>11.9</v>
          </cell>
        </row>
        <row r="3990">
          <cell r="G3990">
            <v>92694</v>
          </cell>
          <cell r="H3990" t="str">
            <v>NIPLE, EM FERRO GALVANIZADO, CONEXÃO ROSQUEADA, DN 20 (3/4"), INSTALADO EM RAMAIS E SUB-RAMAIS DE GÁS - FORNECIMENTO E INSTALAÇÃO. AF_10/2020</v>
          </cell>
          <cell r="I3990" t="str">
            <v>UN</v>
          </cell>
          <cell r="J3990" t="str">
            <v>COEFICIENTE DE REPRESENTATIVIDADE</v>
          </cell>
          <cell r="K3990">
            <v>17.88</v>
          </cell>
        </row>
        <row r="3991">
          <cell r="G3991">
            <v>92695</v>
          </cell>
          <cell r="H3991" t="str">
            <v>LUVA, EM FERRO GALVANIZADO, CONEXÃO ROSQUEADA, DN 20 (3/4"), INSTALADO EM RAMAIS E SUB-RAMAIS DE GÁS - FORNECIMENTO E INSTALAÇÃO. AF_10/2020</v>
          </cell>
          <cell r="I3991" t="str">
            <v>UN</v>
          </cell>
          <cell r="J3991" t="str">
            <v>COEFICIENTE DE REPRESENTATIVIDADE</v>
          </cell>
          <cell r="K3991">
            <v>18.28</v>
          </cell>
        </row>
        <row r="3992">
          <cell r="G3992">
            <v>92696</v>
          </cell>
          <cell r="H3992" t="str">
            <v>NIPLE, EM FERRO GALVANIZADO, CONEXÃO ROSQUEADA, DN 25 (1"), INSTALADO EM RAMAIS E SUB-RAMAIS DE GÁS - FORNECIMENTO E INSTALAÇÃO. AF_10/2020</v>
          </cell>
          <cell r="I3992" t="str">
            <v>UN</v>
          </cell>
          <cell r="J3992" t="str">
            <v>COEFICIENTE DE REPRESENTATIVIDADE</v>
          </cell>
          <cell r="K3992">
            <v>27.79</v>
          </cell>
        </row>
        <row r="3993">
          <cell r="G3993">
            <v>92697</v>
          </cell>
          <cell r="H3993" t="str">
            <v>LUVA, EM FERRO GALVANIZADO, CONEXÃO ROSQUEADA, DN 25 (1"), INSTALADO EM RAMAIS E SUB-RAMAIS DE GÁS - FORNECIMENTO E INSTALAÇÃO. AF_10/2020</v>
          </cell>
          <cell r="I3993" t="str">
            <v>UN</v>
          </cell>
          <cell r="J3993" t="str">
            <v>COEFICIENTE DE REPRESENTATIVIDADE</v>
          </cell>
          <cell r="K3993">
            <v>29.59</v>
          </cell>
        </row>
        <row r="3994">
          <cell r="G3994">
            <v>92698</v>
          </cell>
          <cell r="H3994" t="str">
            <v>JOELHO 45 GRAUS, EM FERRO GALVANIZADO, CONEXÃO ROSQUEADA, DN 15 (1/2"), INSTALADO EM RAMAIS E SUB-RAMAIS DE GÁS - FORNECIMENTO E INSTALAÇÃO. AF_10/2020</v>
          </cell>
          <cell r="I3994" t="str">
            <v>UN</v>
          </cell>
          <cell r="J3994" t="str">
            <v>COEFICIENTE DE REPRESENTATIVIDADE</v>
          </cell>
          <cell r="K3994">
            <v>16.940000000000001</v>
          </cell>
        </row>
        <row r="3995">
          <cell r="G3995">
            <v>92699</v>
          </cell>
          <cell r="H3995" t="str">
            <v>JOELHO 90 GRAUS, EM FERRO GALVANIZADO, CONEXÃO ROSQUEADA, DN 15 (1/2"), INSTALADO EM RAMAIS E SUB-RAMAIS DE GÁS - FORNECIMENTO E INSTALAÇÃO. AF_10/2020</v>
          </cell>
          <cell r="I3995" t="str">
            <v>UN</v>
          </cell>
          <cell r="J3995" t="str">
            <v>COEFICIENTE DE REPRESENTATIVIDADE</v>
          </cell>
          <cell r="K3995">
            <v>15.64</v>
          </cell>
        </row>
        <row r="3996">
          <cell r="G3996">
            <v>92700</v>
          </cell>
          <cell r="H3996" t="str">
            <v>JOELHO 45 GRAUS, EM FERRO GALVANIZADO, CONEXÃO ROSQUEADA, DN 20 (3/4"), INSTALADO EM RAMAIS E SUB-RAMAIS DE GÁS - FORNECIMENTO E INSTALAÇÃO. AF_10/2020</v>
          </cell>
          <cell r="I3996" t="str">
            <v>UN</v>
          </cell>
          <cell r="J3996" t="str">
            <v>COEFICIENTE DE REPRESENTATIVIDADE</v>
          </cell>
          <cell r="K3996">
            <v>27.3</v>
          </cell>
        </row>
        <row r="3997">
          <cell r="G3997">
            <v>92701</v>
          </cell>
          <cell r="H3997" t="str">
            <v>JOELHO 90 GRAUS, EM FERRO GALVANIZADO, CONEXÃO ROSQUEADA, DN 20 (3/4"), INSTALADO EM RAMAIS E SUB-RAMAIS DE GÁS - FORNECIMENTO E INSTALAÇÃO. AF_10/2020</v>
          </cell>
          <cell r="I3997" t="str">
            <v>UN</v>
          </cell>
          <cell r="J3997" t="str">
            <v>COEFICIENTE DE REPRESENTATIVIDADE</v>
          </cell>
          <cell r="K3997">
            <v>25.36</v>
          </cell>
        </row>
        <row r="3998">
          <cell r="G3998">
            <v>92702</v>
          </cell>
          <cell r="H3998" t="str">
            <v>JOELHO 45 GRAUS, EM FERRO GALVANIZADO, CONEXÃO ROSQUEADA, DN 25 (1"), INSTALADO EM RAMAIS E SUB-RAMAIS DE GÁS - FORNECIMENTO E INSTALAÇÃO. AF_10/2020</v>
          </cell>
          <cell r="I3998" t="str">
            <v>UN</v>
          </cell>
          <cell r="J3998" t="str">
            <v>COEFICIENTE DE REPRESENTATIVIDADE</v>
          </cell>
          <cell r="K3998">
            <v>42.25</v>
          </cell>
        </row>
        <row r="3999">
          <cell r="G3999">
            <v>92703</v>
          </cell>
          <cell r="H3999" t="str">
            <v>JOELHO 90 GRAUS, EM FERRO GALVANIZADO, CONEXÃO ROSQUEADA, DN 25 (1"), INSTALADO EM RAMAIS E SUB-RAMAIS DE GÁS - FORNECIMENTO E INSTALAÇÃO. AF_10/2020</v>
          </cell>
          <cell r="I3999" t="str">
            <v>UN</v>
          </cell>
          <cell r="J3999" t="str">
            <v>COEFICIENTE DE REPRESENTATIVIDADE</v>
          </cell>
          <cell r="K3999">
            <v>39.86</v>
          </cell>
        </row>
        <row r="4000">
          <cell r="G4000">
            <v>92704</v>
          </cell>
          <cell r="H4000" t="str">
            <v>TÊ, EM FERRO GALVANIZADO, CONEXÃO ROSQUEADA, DN 15 (1/2"), INSTALADO EM RAMAIS E SUB-RAMAIS DE GÁS - FORNECIMENTO E INSTALAÇÃO. AF_10/2020</v>
          </cell>
          <cell r="I4000" t="str">
            <v>UN</v>
          </cell>
          <cell r="J4000" t="str">
            <v>COEFICIENTE DE REPRESENTATIVIDADE</v>
          </cell>
          <cell r="K4000">
            <v>21.11</v>
          </cell>
        </row>
        <row r="4001">
          <cell r="G4001">
            <v>92705</v>
          </cell>
          <cell r="H4001" t="str">
            <v>TÊ, EM FERRO GALVANIZADO, CONEXÃO ROSQUEADA, DN 20 (3/4"), INSTALADO EM RAMAIS E SUB-RAMAIS DE GÁS - FORNECIMENTO E INSTALAÇÃO. AF_10/2020</v>
          </cell>
          <cell r="I4001" t="str">
            <v>UN</v>
          </cell>
          <cell r="J4001" t="str">
            <v>COEFICIENTE DE REPRESENTATIVIDADE</v>
          </cell>
          <cell r="K4001">
            <v>33.409999999999997</v>
          </cell>
        </row>
        <row r="4002">
          <cell r="G4002">
            <v>92706</v>
          </cell>
          <cell r="H4002" t="str">
            <v>TÊ, EM FERRO GALVANIZADO, CONEXÃO ROSQUEADA, DN 25 (1"), INSTALADO EM RAMAIS E SUB-RAMAIS DE GÁS - FORNECIMENTO E INSTALAÇÃO. AF_10/2020</v>
          </cell>
          <cell r="I4002" t="str">
            <v>UN</v>
          </cell>
          <cell r="J4002" t="str">
            <v>COEFICIENTE DE REPRESENTATIVIDADE</v>
          </cell>
          <cell r="K4002">
            <v>54.01</v>
          </cell>
        </row>
        <row r="4003">
          <cell r="G4003">
            <v>92889</v>
          </cell>
          <cell r="H4003" t="str">
            <v>UNIÃO, EM FERRO GALVANIZADO, DN 50 (2"), CONEXÃO ROSQUEADA, INSTALADO EM PRUMADAS - FORNECIMENTO E INSTALAÇÃO. AF_10/2020</v>
          </cell>
          <cell r="I4003" t="str">
            <v>UN</v>
          </cell>
          <cell r="J4003" t="str">
            <v>COEFICIENTE DE REPRESENTATIVIDADE</v>
          </cell>
          <cell r="K4003">
            <v>121.44</v>
          </cell>
        </row>
        <row r="4004">
          <cell r="G4004">
            <v>92890</v>
          </cell>
          <cell r="H4004" t="str">
            <v>UNIÃO, EM FERRO GALVANIZADO, DN 65 (2 1/2"), CONEXÃO ROSQUEADA, INSTALADO EM PRUMADAS - FORNECIMENTO E INSTALAÇÃO. AF_10/2020</v>
          </cell>
          <cell r="I4004" t="str">
            <v>UN</v>
          </cell>
          <cell r="J4004" t="str">
            <v>COEFICIENTE DE REPRESENTATIVIDADE</v>
          </cell>
          <cell r="K4004">
            <v>188.38</v>
          </cell>
        </row>
        <row r="4005">
          <cell r="G4005">
            <v>92891</v>
          </cell>
          <cell r="H4005" t="str">
            <v>UNIÃO, EM FERRO GALVANIZADO, DN 80 (3"), CONEXÃO ROSQUEADA, INSTALADO EM PRUMADAS - FORNECIMENTO E INSTALAÇÃO. AF_10/2020</v>
          </cell>
          <cell r="I4005" t="str">
            <v>UN</v>
          </cell>
          <cell r="J4005" t="str">
            <v>COEFICIENTE DE REPRESENTATIVIDADE</v>
          </cell>
          <cell r="K4005">
            <v>280.45999999999998</v>
          </cell>
        </row>
        <row r="4006">
          <cell r="G4006">
            <v>92892</v>
          </cell>
          <cell r="H4006" t="str">
            <v>UNIÃO, EM FERRO GALVANIZADO, DN 25 (1"), CONEXÃO ROSQUEADA, INSTALADO EM REDE DE ALIMENTAÇÃO PARA HIDRANTE - FORNECIMENTO E INSTALAÇÃO. AF_10/2020</v>
          </cell>
          <cell r="I4006" t="str">
            <v>UN</v>
          </cell>
          <cell r="J4006" t="str">
            <v>COEFICIENTE DE REPRESENTATIVIDADE</v>
          </cell>
          <cell r="K4006">
            <v>49.18</v>
          </cell>
        </row>
        <row r="4007">
          <cell r="G4007">
            <v>92893</v>
          </cell>
          <cell r="H4007" t="str">
            <v>UNIÃO, EM FERRO GALVANIZADO, DN 32 (1 1/4"), CONEXÃO ROSQUEADA, INSTALADO EM REDE DE ALIMENTAÇÃO PARA HIDRANTE - FORNECIMENTO E INSTALAÇÃO. AF_10/2020</v>
          </cell>
          <cell r="I4007" t="str">
            <v>UN</v>
          </cell>
          <cell r="J4007" t="str">
            <v>COEFICIENTE DE REPRESENTATIVIDADE</v>
          </cell>
          <cell r="K4007">
            <v>72.510000000000005</v>
          </cell>
        </row>
        <row r="4008">
          <cell r="G4008">
            <v>92894</v>
          </cell>
          <cell r="H4008" t="str">
            <v>UNIÃO, EM FERRO GALVANIZADO, DN 40 (1 1/2"), CONEXÃO ROSQUEADA, INSTALADO EM REDE DE ALIMENTAÇÃO PARA HIDRANTE - FORNECIMENTO E INSTALAÇÃO. AF_10/2020</v>
          </cell>
          <cell r="I4008" t="str">
            <v>UN</v>
          </cell>
          <cell r="J4008" t="str">
            <v>COEFICIENTE DE REPRESENTATIVIDADE</v>
          </cell>
          <cell r="K4008">
            <v>87.48</v>
          </cell>
        </row>
        <row r="4009">
          <cell r="G4009">
            <v>92895</v>
          </cell>
          <cell r="H4009" t="str">
            <v>UNIÃO, EM FERRO GALVANIZADO, DN 50 (2"), CONEXÃO ROSQUEADA, INSTALADO EM REDE DE ALIMENTAÇÃO PARA HIDRANTE - FORNECIMENTO E INSTALAÇÃO. AF_10/2020</v>
          </cell>
          <cell r="I4009" t="str">
            <v>UN</v>
          </cell>
          <cell r="J4009" t="str">
            <v>COEFICIENTE DE REPRESENTATIVIDADE</v>
          </cell>
          <cell r="K4009">
            <v>121.4</v>
          </cell>
        </row>
        <row r="4010">
          <cell r="G4010">
            <v>92896</v>
          </cell>
          <cell r="H4010" t="str">
            <v>UNIÃO, EM FERRO GALVANIZADO, DN 65 (2 1/2"), CONEXÃO ROSQUEADA, INSTALADO EM REDE DE ALIMENTAÇÃO PARA HIDRANTE - FORNECIMENTO E INSTALAÇÃO. AF_10/2020</v>
          </cell>
          <cell r="I4010" t="str">
            <v>UN</v>
          </cell>
          <cell r="J4010" t="str">
            <v>COEFICIENTE DE REPRESENTATIVIDADE</v>
          </cell>
          <cell r="K4010">
            <v>189.52</v>
          </cell>
        </row>
        <row r="4011">
          <cell r="G4011">
            <v>92897</v>
          </cell>
          <cell r="H4011" t="str">
            <v>UNIÃO, EM FERRO GALVANIZADO, DN 80 (3"), CONEXÃO ROSQUEADA, INSTALADO EM REDE DE ALIMENTAÇÃO PARA HIDRANTE - FORNECIMENTO E INSTALAÇÃO. AF_10/2020</v>
          </cell>
          <cell r="I4011" t="str">
            <v>UN</v>
          </cell>
          <cell r="J4011" t="str">
            <v>COEFICIENTE DE REPRESENTATIVIDADE</v>
          </cell>
          <cell r="K4011">
            <v>282.83</v>
          </cell>
        </row>
        <row r="4012">
          <cell r="G4012">
            <v>92898</v>
          </cell>
          <cell r="H4012" t="str">
            <v>UNIÃO, EM FERRO GALVANIZADO, CONEXÃO ROSQUEADA, DN 25 (1"), INSTALADO EM REDE DE ALIMENTAÇÃO PARA SPRINKLER - FORNECIMENTO E INSTALAÇÃO. AF_10/2020</v>
          </cell>
          <cell r="I4012" t="str">
            <v>UN</v>
          </cell>
          <cell r="J4012" t="str">
            <v>COEFICIENTE DE REPRESENTATIVIDADE</v>
          </cell>
          <cell r="K4012">
            <v>42.81</v>
          </cell>
        </row>
        <row r="4013">
          <cell r="G4013">
            <v>92899</v>
          </cell>
          <cell r="H4013" t="str">
            <v>UNIÃO, EM FERRO GALVANIZADO, CONEXÃO ROSQUEADA, DN 32 (1 1/4"), INSTALADO EM REDE DE ALIMENTAÇÃO PARA SPRINKLER - FORNECIMENTO E INSTALAÇÃO. AF_10/2020</v>
          </cell>
          <cell r="I4013" t="str">
            <v>UN</v>
          </cell>
          <cell r="J4013" t="str">
            <v>COEFICIENTE DE REPRESENTATIVIDADE</v>
          </cell>
          <cell r="K4013">
            <v>65.25</v>
          </cell>
        </row>
        <row r="4014">
          <cell r="G4014">
            <v>92900</v>
          </cell>
          <cell r="H4014" t="str">
            <v>UNIÃO, EM FERRO GALVANIZADO, CONEXÃO ROSQUEADA, DN 40 (1 1/2"), INSTALADO EM REDE DE ALIMENTAÇÃO PARA SPRINKLER - FORNECIMENTO E INSTALAÇÃO. AF_10/2020</v>
          </cell>
          <cell r="I4014" t="str">
            <v>UN</v>
          </cell>
          <cell r="J4014" t="str">
            <v>COEFICIENTE DE REPRESENTATIVIDADE</v>
          </cell>
          <cell r="K4014">
            <v>79.209999999999994</v>
          </cell>
        </row>
        <row r="4015">
          <cell r="G4015">
            <v>92901</v>
          </cell>
          <cell r="H4015" t="str">
            <v>UNIÃO, EM FERRO GALVANIZADO, CONEXÃO ROSQUEADA, DN 50 (2"), INSTALADO EM REDE DE ALIMENTAÇÃO PARA SPRINKLER - FORNECIMENTO E INSTALAÇÃO. AF_10/2020</v>
          </cell>
          <cell r="I4015" t="str">
            <v>UN</v>
          </cell>
          <cell r="J4015" t="str">
            <v>COEFICIENTE DE REPRESENTATIVIDADE</v>
          </cell>
          <cell r="K4015">
            <v>111.89</v>
          </cell>
        </row>
        <row r="4016">
          <cell r="G4016">
            <v>92902</v>
          </cell>
          <cell r="H4016" t="str">
            <v>UNIÃO, EM FERRO GALVANIZADO, CONEXÃO ROSQUEADA, DN 65 (2 1/2"), INSTALADO EM REDE DE ALIMENTAÇÃO PARA SPRINKLER - FORNECIMENTO E INSTALAÇÃO. AF_10/2020</v>
          </cell>
          <cell r="I4016" t="str">
            <v>UN</v>
          </cell>
          <cell r="J4016" t="str">
            <v>COEFICIENTE DE REPRESENTATIVIDADE</v>
          </cell>
          <cell r="K4016">
            <v>178.12</v>
          </cell>
        </row>
        <row r="4017">
          <cell r="G4017">
            <v>92903</v>
          </cell>
          <cell r="H4017" t="str">
            <v>UNIÃO, EM FERRO GALVANIZADO, CONEXÃO ROSQUEADA, DN 80 (3"), INSTALADO EM REDE DE ALIMENTAÇÃO PARA SPRINKLER - FORNECIMENTO E INSTALAÇÃO. AF_10/2020</v>
          </cell>
          <cell r="I4017" t="str">
            <v>UN</v>
          </cell>
          <cell r="J4017" t="str">
            <v>COEFICIENTE DE REPRESENTATIVIDADE</v>
          </cell>
          <cell r="K4017">
            <v>269.57</v>
          </cell>
        </row>
        <row r="4018">
          <cell r="G4018">
            <v>92904</v>
          </cell>
          <cell r="H4018" t="str">
            <v>UNIÃO, EM FERRO GALVANIZADO, CONEXÃO ROSQUEADA, DN 15 (1/2"), INSTALADO EM RAMAIS E SUB-RAMAIS DE GÁS - FORNECIMENTO E INSTALAÇÃO. AF_10/2020</v>
          </cell>
          <cell r="I4018" t="str">
            <v>UN</v>
          </cell>
          <cell r="J4018" t="str">
            <v>COEFICIENTE DE REPRESENTATIVIDADE</v>
          </cell>
          <cell r="K4018">
            <v>29.64</v>
          </cell>
        </row>
        <row r="4019">
          <cell r="G4019">
            <v>92905</v>
          </cell>
          <cell r="H4019" t="str">
            <v>UNIÃO, EM FERRO GALVANIZADO, CONEXÃO ROSQUEADA, DN 20 (3/4"), INSTALADO EM RAMAIS E SUB-RAMAIS DE GÁS - FORNECIMENTO E INSTALAÇÃO. AF_10/2020</v>
          </cell>
          <cell r="I4019" t="str">
            <v>UN</v>
          </cell>
          <cell r="J4019" t="str">
            <v>COEFICIENTE DE REPRESENTATIVIDADE</v>
          </cell>
          <cell r="K4019">
            <v>41.56</v>
          </cell>
        </row>
        <row r="4020">
          <cell r="G4020">
            <v>92906</v>
          </cell>
          <cell r="H4020" t="str">
            <v>UNIÃO, EM FERRO GALVANIZADO, CONEXÃO ROSQUEADA, DN 25 (1"), INSTALADO EM RAMAIS E SUB-RAMAIS DE GÁS - FORNECIMENTO E INSTALAÇÃO. AF_10/2020</v>
          </cell>
          <cell r="I4020" t="str">
            <v>UN</v>
          </cell>
          <cell r="J4020" t="str">
            <v>COEFICIENTE DE REPRESENTATIVIDADE</v>
          </cell>
          <cell r="K4020">
            <v>48.92</v>
          </cell>
        </row>
        <row r="4021">
          <cell r="G4021">
            <v>92907</v>
          </cell>
          <cell r="H4021" t="str">
            <v>LUVA DE REDUÇÃO, EM FERRO GALVANIZADO, 2" X 1 1/2", CONEXÃO ROSQUEADA, INSTALADO EM PRUMADAS - FORNECIMENTO E INSTALAÇÃO. AF_10/2020</v>
          </cell>
          <cell r="I4021" t="str">
            <v>UN</v>
          </cell>
          <cell r="J4021" t="str">
            <v>COEFICIENTE DE REPRESENTATIVIDADE</v>
          </cell>
          <cell r="K4021">
            <v>60.26</v>
          </cell>
        </row>
        <row r="4022">
          <cell r="G4022">
            <v>92908</v>
          </cell>
          <cell r="H4022" t="str">
            <v>LUVA DE REDUÇÃO, EM FERRO GALVANIZADO, 2" X 1 1/4", CONEXÃO ROSQUEADA, INSTALADO EM PRUMADAS - FORNECIMENTO E INSTALAÇÃO. AF_10/2020</v>
          </cell>
          <cell r="I4022" t="str">
            <v>UN</v>
          </cell>
          <cell r="J4022" t="str">
            <v>COEFICIENTE DE REPRESENTATIVIDADE</v>
          </cell>
          <cell r="K4022">
            <v>60.26</v>
          </cell>
        </row>
        <row r="4023">
          <cell r="G4023">
            <v>92909</v>
          </cell>
          <cell r="H4023" t="str">
            <v>LUVA DE REDUÇÃO, EM FERRO GALVANIZADO, 2" X 1", CONEXÃO ROSQUEADA, INSTALADO EM PRUMADAS - FORNECIMENTO E INSTALAÇÃO. AF_10/2020</v>
          </cell>
          <cell r="I4023" t="str">
            <v>UN</v>
          </cell>
          <cell r="J4023" t="str">
            <v>COEFICIENTE DE REPRESENTATIVIDADE</v>
          </cell>
          <cell r="K4023">
            <v>60.26</v>
          </cell>
        </row>
        <row r="4024">
          <cell r="G4024">
            <v>92910</v>
          </cell>
          <cell r="H4024" t="str">
            <v>LUVA DE REDUÇÃO, EM FERRO GALVANIZADO, 2 1/2" X 1 1/2", CONEXÃO ROSQUEADA, INSTALADO EM PRUMADAS - FORNECIMENTO E INSTALAÇÃO. AF_10/2020</v>
          </cell>
          <cell r="I4024" t="str">
            <v>UN</v>
          </cell>
          <cell r="J4024" t="str">
            <v>COEFICIENTE DE REPRESENTATIVIDADE</v>
          </cell>
          <cell r="K4024">
            <v>90.94</v>
          </cell>
        </row>
        <row r="4025">
          <cell r="G4025">
            <v>92911</v>
          </cell>
          <cell r="H4025" t="str">
            <v>LUVA DE REDUÇÃO, EM FERRO GALVANIZADO, 2 1/2" X 2", CONEXÃO ROSQUEADA, INSTALADO EM PRUMADAS - FORNECIMENTO E INSTALAÇÃO. AF_10/2020</v>
          </cell>
          <cell r="I4025" t="str">
            <v>UN</v>
          </cell>
          <cell r="J4025" t="str">
            <v>COEFICIENTE DE REPRESENTATIVIDADE</v>
          </cell>
          <cell r="K4025">
            <v>90.94</v>
          </cell>
        </row>
        <row r="4026">
          <cell r="G4026">
            <v>92912</v>
          </cell>
          <cell r="H4026" t="str">
            <v>LUVA DE REDUÇÃO, EM FERRO GALVANIZADO, 3" X 1 1/2", CONEXÃO ROSQUEADA, INSTALADO EM PRUMADAS - FORNECIMENTO E INSTALAÇÃO. AF_10/2020</v>
          </cell>
          <cell r="I4026" t="str">
            <v>UN</v>
          </cell>
          <cell r="J4026" t="str">
            <v>COEFICIENTE DE REPRESENTATIVIDADE</v>
          </cell>
          <cell r="K4026">
            <v>125.81</v>
          </cell>
        </row>
        <row r="4027">
          <cell r="G4027">
            <v>92913</v>
          </cell>
          <cell r="H4027" t="str">
            <v>LUVA DE REDUÇÃO, EM FERRO GALVANIZADO, 3" X 2 1/2", CONEXÃO ROSQUEADA, INSTALADO EM PRUMADAS - FORNECIMENTO E INSTALAÇÃO. AF_10/2020</v>
          </cell>
          <cell r="I4027" t="str">
            <v>UN</v>
          </cell>
          <cell r="J4027" t="str">
            <v>COEFICIENTE DE REPRESENTATIVIDADE</v>
          </cell>
          <cell r="K4027">
            <v>127.79</v>
          </cell>
        </row>
        <row r="4028">
          <cell r="G4028">
            <v>92914</v>
          </cell>
          <cell r="H4028" t="str">
            <v>LUVA DE REDUÇÃO, EM FERRO GALVANIZADO, 3" X 2", CONEXÃO ROSQUEADA, INSTALADO EM PRUMADAS - FORNECIMENTO E INSTALAÇÃO. AF_10/2020</v>
          </cell>
          <cell r="I4028" t="str">
            <v>UN</v>
          </cell>
          <cell r="J4028" t="str">
            <v>COEFICIENTE DE REPRESENTATIVIDADE</v>
          </cell>
          <cell r="K4028">
            <v>127.79</v>
          </cell>
        </row>
        <row r="4029">
          <cell r="G4029">
            <v>92918</v>
          </cell>
          <cell r="H4029" t="str">
            <v>LUVA DE REDUÇÃO, EM FERRO GALVANIZADO, 1" X 1/2", CONEXÃO ROSQUEADA, INSTALADO EM REDE DE ALIMENTAÇÃO PARA HIDRANTE - FORNECIMENTO E INSTALAÇÃO. AF_10/2020</v>
          </cell>
          <cell r="I4029" t="str">
            <v>UN</v>
          </cell>
          <cell r="J4029" t="str">
            <v>COEFICIENTE DE REPRESENTATIVIDADE</v>
          </cell>
          <cell r="K4029">
            <v>29.7</v>
          </cell>
        </row>
        <row r="4030">
          <cell r="G4030">
            <v>92920</v>
          </cell>
          <cell r="H4030" t="str">
            <v>LUVA DE REDUÇÃO, EM FERRO GALVANIZADO, 1" X 3/4", CONEXÃO ROSQUEADA, INSTALADO EM REDE DE ALIMENTAÇÃO PARA HIDRANTE - FORNECIMENTO E INSTALAÇÃO. AF_10/2020</v>
          </cell>
          <cell r="I4030" t="str">
            <v>UN</v>
          </cell>
          <cell r="J4030" t="str">
            <v>COEFICIENTE DE REPRESENTATIVIDADE</v>
          </cell>
          <cell r="K4030">
            <v>29.95</v>
          </cell>
        </row>
        <row r="4031">
          <cell r="G4031">
            <v>92925</v>
          </cell>
          <cell r="H4031" t="str">
            <v>LUVA DE REDUÇÃO, EM FERRO GALVANIZADO, 1 1/4" X 1", CONEXÃO ROSQUEADA, INSTALADO EM REDE DE ALIMENTAÇÃO PARA HIDRANTE - FORNECIMENTO E INSTALAÇÃO. AF_10/2020</v>
          </cell>
          <cell r="I4031" t="str">
            <v>UN</v>
          </cell>
          <cell r="J4031" t="str">
            <v>COEFICIENTE DE REPRESENTATIVIDADE</v>
          </cell>
          <cell r="K4031">
            <v>37.92</v>
          </cell>
        </row>
        <row r="4032">
          <cell r="G4032">
            <v>92926</v>
          </cell>
          <cell r="H4032" t="str">
            <v>LUVA DE REDUÇÃO, EM FERRO GALVANIZADO, 1 1/4" X 1/2", CONEXÃO ROSQUEADA, INSTALADO EM REDE DE ALIMENTAÇÃO PARA HIDRANTE - FORNECIMENTO E INSTALAÇÃO. AF_10/2020</v>
          </cell>
          <cell r="I4032" t="str">
            <v>UN</v>
          </cell>
          <cell r="J4032" t="str">
            <v>COEFICIENTE DE REPRESENTATIVIDADE</v>
          </cell>
          <cell r="K4032">
            <v>37.9</v>
          </cell>
        </row>
        <row r="4033">
          <cell r="G4033">
            <v>92927</v>
          </cell>
          <cell r="H4033" t="str">
            <v>LUVA DE REDUÇÃO, EM FERRO GALVANIZADO, 1 1/4" X 3/4", CONEXÃO ROSQUEADA, INSTALADO EM REDE DE ALIMENTAÇÃO PARA HIDRANTE - FORNECIMENTO E INSTALAÇÃO. AF_10/2020</v>
          </cell>
          <cell r="I4033" t="str">
            <v>UN</v>
          </cell>
          <cell r="J4033" t="str">
            <v>COEFICIENTE DE REPRESENTATIVIDADE</v>
          </cell>
          <cell r="K4033">
            <v>37.9</v>
          </cell>
        </row>
        <row r="4034">
          <cell r="G4034">
            <v>92928</v>
          </cell>
          <cell r="H4034" t="str">
            <v>LUVA DE REDUÇÃO, EM FERRO GALVANIZADO, 1 1/2" X 1 1/4", CONEXÃO ROSQUEADA, INSTALADO EM REDE DE ALIMENTAÇÃO PARA HIDRANTE - FORNECIMENTO E INSTALAÇÃO. AF_10/2020</v>
          </cell>
          <cell r="I4034" t="str">
            <v>UN</v>
          </cell>
          <cell r="J4034" t="str">
            <v>COEFICIENTE DE REPRESENTATIVIDADE</v>
          </cell>
          <cell r="K4034">
            <v>43.77</v>
          </cell>
        </row>
        <row r="4035">
          <cell r="G4035">
            <v>92929</v>
          </cell>
          <cell r="H4035" t="str">
            <v>LUVA DE REDUÇÃO, EM FERRO GALVANIZADO, 1 1/2" X 1", CONEXÃO ROSQUEADA, INSTALADO EM REDE DE ALIMENTAÇÃO PARA HIDRANTE - FORNECIMENTO E INSTALAÇÃO. AF_10/2020</v>
          </cell>
          <cell r="I4035" t="str">
            <v>UN</v>
          </cell>
          <cell r="J4035" t="str">
            <v>COEFICIENTE DE REPRESENTATIVIDADE</v>
          </cell>
          <cell r="K4035">
            <v>43.77</v>
          </cell>
        </row>
        <row r="4036">
          <cell r="G4036">
            <v>92930</v>
          </cell>
          <cell r="H4036" t="str">
            <v>LUVA DE REDUÇÃO, EM FERRO GALVANIZADO, 1 1/2" X 3/4", CONEXÃO ROSQUEADA, INSTALADO EM REDE DE ALIMENTAÇÃO PARA HIDRANTE - FORNECIMENTO E INSTALAÇÃO. AF_10/2020</v>
          </cell>
          <cell r="I4036" t="str">
            <v>UN</v>
          </cell>
          <cell r="J4036" t="str">
            <v>COEFICIENTE DE REPRESENTATIVIDADE</v>
          </cell>
          <cell r="K4036">
            <v>43.77</v>
          </cell>
        </row>
        <row r="4037">
          <cell r="G4037">
            <v>92931</v>
          </cell>
          <cell r="H4037" t="str">
            <v>LUVA DE REDUÇÃO, EM FERRO GALVANIZADO, 2" X 1 1/2", CONEXÃO ROSQUEADA, INSTALADO EM REDE DE ALIMENTAÇÃO PARA HIDRANTE - FORNECIMENTO E INSTALAÇÃO. AF_10/2020</v>
          </cell>
          <cell r="I4037" t="str">
            <v>UN</v>
          </cell>
          <cell r="J4037" t="str">
            <v>COEFICIENTE DE REPRESENTATIVIDADE</v>
          </cell>
          <cell r="K4037">
            <v>60.22</v>
          </cell>
        </row>
        <row r="4038">
          <cell r="G4038">
            <v>92932</v>
          </cell>
          <cell r="H4038" t="str">
            <v>LUVA DE REDUÇÃO, EM FERRO GALVANIZADO, 2" X 1 1/4", CONEXÃO ROSQUEADA, INSTALADO EM REDE DE ALIMENTAÇÃO PARA HIDRANTE - FORNECIMENTO E INSTALAÇÃO. AF_10/2020</v>
          </cell>
          <cell r="I4038" t="str">
            <v>UN</v>
          </cell>
          <cell r="J4038" t="str">
            <v>COEFICIENTE DE REPRESENTATIVIDADE</v>
          </cell>
          <cell r="K4038">
            <v>60.22</v>
          </cell>
        </row>
        <row r="4039">
          <cell r="G4039">
            <v>92933</v>
          </cell>
          <cell r="H4039" t="str">
            <v>LUVA DE REDUÇÃO, EM FERRO GALVANIZADO, 2" X 1", CONEXÃO ROSQUEADA, INSTALADO EM REDE DE ALIMENTAÇÃO PARA HIDRANTE - FORNECIMENTO E INSTALAÇÃO. AF_10/2020</v>
          </cell>
          <cell r="I4039" t="str">
            <v>UN</v>
          </cell>
          <cell r="J4039" t="str">
            <v>COEFICIENTE DE REPRESENTATIVIDADE</v>
          </cell>
          <cell r="K4039">
            <v>60.22</v>
          </cell>
        </row>
        <row r="4040">
          <cell r="G4040">
            <v>92934</v>
          </cell>
          <cell r="H4040" t="str">
            <v>LUVA DE REDUÇÃO, EM FERRO GALVANIZADO, 2 1/2" X 1 1/2", CONEXÃO ROSQUEADA, INSTALADO EM REDE DE ALIMENTAÇÃO PARA HIDRANTE - FORNECIMENTO E INSTALAÇÃO. AF_10/2020</v>
          </cell>
          <cell r="I4040" t="str">
            <v>UN</v>
          </cell>
          <cell r="J4040" t="str">
            <v>COEFICIENTE DE REPRESENTATIVIDADE</v>
          </cell>
          <cell r="K4040">
            <v>92.08</v>
          </cell>
        </row>
        <row r="4041">
          <cell r="G4041">
            <v>92935</v>
          </cell>
          <cell r="H4041" t="str">
            <v>LUVA DE REDUÇÃO, EM FERRO GALVANIZADO, 2 1/2" X 2", CONEXÃO ROSQUEADA, INSTALADO EM REDE DE ALIMENTAÇÃO PARA HIDRANTE - FORNECIMENTO E INSTALAÇÃO. AF_10/2020</v>
          </cell>
          <cell r="I4041" t="str">
            <v>UN</v>
          </cell>
          <cell r="J4041" t="str">
            <v>COEFICIENTE DE REPRESENTATIVIDADE</v>
          </cell>
          <cell r="K4041">
            <v>92.08</v>
          </cell>
        </row>
        <row r="4042">
          <cell r="G4042">
            <v>92936</v>
          </cell>
          <cell r="H4042" t="str">
            <v>LUVA DE REDUÇÃO, EM FERRO GALVANIZADO, 3" X 2 1/2", CONEXÃO ROSQUEADA, INSTALADO EM REDE DE ALIMENTAÇÃO PARA HIDRANTE - FORNECIMENTO E INSTALAÇÃO. AF_10/2020</v>
          </cell>
          <cell r="I4042" t="str">
            <v>UN</v>
          </cell>
          <cell r="J4042" t="str">
            <v>COEFICIENTE DE REPRESENTATIVIDADE</v>
          </cell>
          <cell r="K4042">
            <v>130.16</v>
          </cell>
        </row>
        <row r="4043">
          <cell r="G4043">
            <v>92937</v>
          </cell>
          <cell r="H4043" t="str">
            <v>LUVA DE REDUÇÃO, EM FERRO GALVANIZADO, 3" X 2", CONEXÃO ROSQUEADA, INSTALADO EM REDE DE ALIMENTAÇÃO PARA HIDRANTE - FORNECIMENTO E INSTALAÇÃO. AF_10/2020</v>
          </cell>
          <cell r="I4043" t="str">
            <v>UN</v>
          </cell>
          <cell r="J4043" t="str">
            <v>COEFICIENTE DE REPRESENTATIVIDADE</v>
          </cell>
          <cell r="K4043">
            <v>130.16</v>
          </cell>
        </row>
        <row r="4044">
          <cell r="G4044">
            <v>92938</v>
          </cell>
          <cell r="H4044" t="str">
            <v>LUVA DE REDUÇÃO, EM FERRO GALVANIZADO, 1" X 1/2", CONEXÃO ROSQUEADA, INSTALADO EM REDE DE ALIMENTAÇÃO PARA SPRINKLER - FORNECIMENTO E INSTALAÇÃO. AF_10/2020</v>
          </cell>
          <cell r="I4044" t="str">
            <v>UN</v>
          </cell>
          <cell r="J4044" t="str">
            <v>COEFICIENTE DE REPRESENTATIVIDADE</v>
          </cell>
          <cell r="K4044">
            <v>23.33</v>
          </cell>
        </row>
        <row r="4045">
          <cell r="G4045">
            <v>92939</v>
          </cell>
          <cell r="H4045" t="str">
            <v>LUVA DE REDUÇÃO, EM FERRO GALVANIZADO, 1" X 3/4", CONEXÃO ROSQUEADA, INSTALADO EM REDE DE ALIMENTAÇÃO PARA SPRINKLER - FORNECIMENTO E INSTALAÇÃO. AF_10/2020</v>
          </cell>
          <cell r="I4045" t="str">
            <v>UN</v>
          </cell>
          <cell r="J4045" t="str">
            <v>COEFICIENTE DE REPRESENTATIVIDADE</v>
          </cell>
          <cell r="K4045">
            <v>23.58</v>
          </cell>
        </row>
        <row r="4046">
          <cell r="G4046">
            <v>92940</v>
          </cell>
          <cell r="H4046" t="str">
            <v>LUVA DE REDUÇÃO, EM FERRO GALVANIZADO, 1 1/4" X 1", CONEXÃO ROSQUEADA, INSTALADO EM REDE DE ALIMENTAÇÃO PARA SPRINKLER - FORNECIMENTO E INSTALAÇÃO. AF_10/2020</v>
          </cell>
          <cell r="I4046" t="str">
            <v>UN</v>
          </cell>
          <cell r="J4046" t="str">
            <v>COEFICIENTE DE REPRESENTATIVIDADE</v>
          </cell>
          <cell r="K4046">
            <v>30.66</v>
          </cell>
        </row>
        <row r="4047">
          <cell r="G4047">
            <v>92941</v>
          </cell>
          <cell r="H4047" t="str">
            <v>LUVA DE REDUÇÃO, EM FERRO GALVANIZADO, 1 1/4" X 1/2", CONEXÃO ROSQUEADA, INSTALADO EM REDE DE ALIMENTAÇÃO PARA SPRINKLER - FORNECIMENTO E INSTALAÇÃO. AF_10/2020</v>
          </cell>
          <cell r="I4047" t="str">
            <v>UN</v>
          </cell>
          <cell r="J4047" t="str">
            <v>COEFICIENTE DE REPRESENTATIVIDADE</v>
          </cell>
          <cell r="K4047">
            <v>30.64</v>
          </cell>
        </row>
        <row r="4048">
          <cell r="G4048">
            <v>92942</v>
          </cell>
          <cell r="H4048" t="str">
            <v>LUVA DE REDUÇÃO, EM FERRO GALVANIZADO, 1 1/4" X 3/4", CONEXÃO ROSQUEADA, INSTALADO EM REDE DE ALIMENTAÇÃO PARA SPRINKLER - FORNECIMENTO E INSTALAÇÃO. AF_10/2020</v>
          </cell>
          <cell r="I4048" t="str">
            <v>UN</v>
          </cell>
          <cell r="J4048" t="str">
            <v>COEFICIENTE DE REPRESENTATIVIDADE</v>
          </cell>
          <cell r="K4048">
            <v>30.64</v>
          </cell>
        </row>
        <row r="4049">
          <cell r="G4049">
            <v>92943</v>
          </cell>
          <cell r="H4049" t="str">
            <v>LUVA DE REDUÇÃO, EM FERRO GALVANIZADO, 1 1/2" X 1 1/4", CONEXÃO ROSQUEADA, INSTALADO EM REDE DE ALIMENTAÇÃO PARA SPRINKLER - FORNECIMENTO E INSTALAÇÃO. AF_10/2020</v>
          </cell>
          <cell r="I4049" t="str">
            <v>UN</v>
          </cell>
          <cell r="J4049" t="str">
            <v>COEFICIENTE DE REPRESENTATIVIDADE</v>
          </cell>
          <cell r="K4049">
            <v>35.5</v>
          </cell>
        </row>
        <row r="4050">
          <cell r="G4050">
            <v>92944</v>
          </cell>
          <cell r="H4050" t="str">
            <v>LUVA DE REDUÇÃO, EM FERRO GALVANIZADO, 1 1/2" X 1", CONEXÃO ROSQUEADA, INSTALADO EM REDE DE ALIMENTAÇÃO PARA SPRINKLER - FORNECIMENTO E INSTALAÇÃO. AF_10/2020</v>
          </cell>
          <cell r="I4050" t="str">
            <v>UN</v>
          </cell>
          <cell r="J4050" t="str">
            <v>COEFICIENTE DE REPRESENTATIVIDADE</v>
          </cell>
          <cell r="K4050">
            <v>35.5</v>
          </cell>
        </row>
        <row r="4051">
          <cell r="G4051">
            <v>92945</v>
          </cell>
          <cell r="H4051" t="str">
            <v>LUVA DE REDUÇÃO, EM FERRO GALVANIZADO, 1 1/2" X 3/4", CONEXÃO ROSQUEADA, INSTALADO EM REDE DE ALIMENTAÇÃO PARA SPRINKLER - FORNECIMENTO E INSTALAÇÃO. AF_10/2020</v>
          </cell>
          <cell r="I4051" t="str">
            <v>UN</v>
          </cell>
          <cell r="J4051" t="str">
            <v>COEFICIENTE DE REPRESENTATIVIDADE</v>
          </cell>
          <cell r="K4051">
            <v>35.5</v>
          </cell>
        </row>
        <row r="4052">
          <cell r="G4052">
            <v>92946</v>
          </cell>
          <cell r="H4052" t="str">
            <v>LUVA DE REDUÇÃO, EM FERRO GALVANIZADO, 2" X 1 1/2", CONEXÃO ROSQUEADA, INSTALADO EM REDE DE ALIMENTAÇÃO PARA SPRINKLER - FORNECIMENTO E INSTALAÇÃO. AF_10/2020</v>
          </cell>
          <cell r="I4052" t="str">
            <v>UN</v>
          </cell>
          <cell r="J4052" t="str">
            <v>COEFICIENTE DE REPRESENTATIVIDADE</v>
          </cell>
          <cell r="K4052">
            <v>50.71</v>
          </cell>
        </row>
        <row r="4053">
          <cell r="G4053">
            <v>92947</v>
          </cell>
          <cell r="H4053" t="str">
            <v>LUVA DE REDUÇÃO, EM FERRO GALVANIZADO, 2" X 1 1/4", CONEXÃO ROSQUEADA, INSTALADO EM REDE DE ALIMENTAÇÃO PARA SPRINKLER - FORNECIMENTO E INSTALAÇÃO. AF_10/2020</v>
          </cell>
          <cell r="I4053" t="str">
            <v>UN</v>
          </cell>
          <cell r="J4053" t="str">
            <v>COEFICIENTE DE REPRESENTATIVIDADE</v>
          </cell>
          <cell r="K4053">
            <v>50.71</v>
          </cell>
        </row>
        <row r="4054">
          <cell r="G4054">
            <v>92948</v>
          </cell>
          <cell r="H4054" t="str">
            <v>LUVA DE REDUÇÃO, EM FERRO GALVANIZADO, 2" X 1", CONEXÃO ROSQUEADA, INSTALADO EM REDE DE ALIMENTAÇÃO PARA SPRINKLER - FORNECIMENTO E INSTALAÇÃO. AF_10/2020</v>
          </cell>
          <cell r="I4054" t="str">
            <v>UN</v>
          </cell>
          <cell r="J4054" t="str">
            <v>COEFICIENTE DE REPRESENTATIVIDADE</v>
          </cell>
          <cell r="K4054">
            <v>50.71</v>
          </cell>
        </row>
        <row r="4055">
          <cell r="G4055">
            <v>92949</v>
          </cell>
          <cell r="H4055" t="str">
            <v>LUVA DE REDUÇÃO, EM FERRO GALVANIZADO, 2 1/2" X 1 1/2", CONEXÃO ROSQUEADA, INSTALADO EM REDE DE ALIMENTAÇÃO PARA SPRINKLER - FORNECIMENTO E INSTALAÇÃO. AF_10/2020</v>
          </cell>
          <cell r="I4055" t="str">
            <v>UN</v>
          </cell>
          <cell r="J4055" t="str">
            <v>COEFICIENTE DE REPRESENTATIVIDADE</v>
          </cell>
          <cell r="K4055">
            <v>80.680000000000007</v>
          </cell>
        </row>
        <row r="4056">
          <cell r="G4056">
            <v>92950</v>
          </cell>
          <cell r="H4056" t="str">
            <v>LUVA DE REDUÇÃO, EM FERRO GALVANIZADO, 2 1/2" X 2", CONEXÃO ROSQUEADA, INSTALADO EM REDE DE ALIMENTAÇÃO PARA SPRINKLER - FORNECIMENTO E INSTALAÇÃO. AF_10/2020</v>
          </cell>
          <cell r="I4056" t="str">
            <v>UN</v>
          </cell>
          <cell r="J4056" t="str">
            <v>COEFICIENTE DE REPRESENTATIVIDADE</v>
          </cell>
          <cell r="K4056">
            <v>80.680000000000007</v>
          </cell>
        </row>
        <row r="4057">
          <cell r="G4057">
            <v>92951</v>
          </cell>
          <cell r="H4057" t="str">
            <v>LUVA DE REDUÇÃO, EM FERRO GALVANIZADO, 3" X 2 1/2", CONEXÃO ROSQUEADA, INSTALADO EM REDE DE ALIMENTAÇÃO PARA SPRINKLER - FORNECIMENTO E INSTALAÇÃO. AF_10/2020</v>
          </cell>
          <cell r="I4057" t="str">
            <v>UN</v>
          </cell>
          <cell r="J4057" t="str">
            <v>COEFICIENTE DE REPRESENTATIVIDADE</v>
          </cell>
          <cell r="K4057">
            <v>116.9</v>
          </cell>
        </row>
        <row r="4058">
          <cell r="G4058">
            <v>92952</v>
          </cell>
          <cell r="H4058" t="str">
            <v>LUVA DE REDUÇÃO, EM FERRO GALVANIZADO, 3" X 2", CONEXÃO ROSQUEADA, INSTALADO EM REDE DE ALIMENTAÇÃO PARA SPRINKLER - FORNECIMENTO E INSTALAÇÃO. AF_10/2020</v>
          </cell>
          <cell r="I4058" t="str">
            <v>UN</v>
          </cell>
          <cell r="J4058" t="str">
            <v>COEFICIENTE DE REPRESENTATIVIDADE</v>
          </cell>
          <cell r="K4058">
            <v>116.9</v>
          </cell>
        </row>
        <row r="4059">
          <cell r="G4059">
            <v>92953</v>
          </cell>
          <cell r="H4059" t="str">
            <v>LUVA DE REDUÇÃO, EM FERRO GALVANIZADO, 3/4" X 1/2", CONEXÃO ROSQUEADA, INSTALADO EM RAMAIS E SUB-RAMAIS DE GÁS - FORNECIMENTO E INSTALAÇÃO. AF_10/2020</v>
          </cell>
          <cell r="I4059" t="str">
            <v>UN</v>
          </cell>
          <cell r="J4059" t="str">
            <v>COEFICIENTE DE REPRESENTATIVIDADE</v>
          </cell>
          <cell r="K4059">
            <v>19.579999999999998</v>
          </cell>
        </row>
        <row r="4060">
          <cell r="G4060">
            <v>93050</v>
          </cell>
          <cell r="H4060" t="str">
            <v>LUVA PASSANTE EM COBRE, DN 22 MM, SEM ANEL DE SOLDA, INSTALADO EM PRUMADA  FORNECIMENTO E INSTALAÇÃO. AF_01/2016</v>
          </cell>
          <cell r="I4060" t="str">
            <v>UN</v>
          </cell>
          <cell r="J4060" t="str">
            <v>ATRIBUÍDO SÃO PAULO</v>
          </cell>
          <cell r="K4060">
            <v>11.13</v>
          </cell>
        </row>
        <row r="4061">
          <cell r="G4061">
            <v>93051</v>
          </cell>
          <cell r="H4061" t="str">
            <v>BUCHA DE REDUÇÃO EM COBRE, DN 22 MM X 15 MM, SEM ANEL DE SOLDA, BOLSA X BOLSA, INSTALADO EM PRUMADA  FORNECIMENTO E INSTALAÇÃO. AF_01/2016</v>
          </cell>
          <cell r="I4061" t="str">
            <v>UN</v>
          </cell>
          <cell r="J4061" t="str">
            <v>ATRIBUÍDO SÃO PAULO</v>
          </cell>
          <cell r="K4061">
            <v>10.19</v>
          </cell>
        </row>
        <row r="4062">
          <cell r="G4062">
            <v>93052</v>
          </cell>
          <cell r="H4062" t="str">
            <v>JUNTA DE EXPANSÃO EM COBRE, DN 22 MM, PONTA X PONTA, INSTALADO EM PRUMADA  FORNECIMENTO E INSTALAÇÃO. AF_01/2016</v>
          </cell>
          <cell r="I4062" t="str">
            <v>UN</v>
          </cell>
          <cell r="J4062" t="str">
            <v>ATRIBUÍDO SÃO PAULO</v>
          </cell>
          <cell r="K4062">
            <v>540.92999999999995</v>
          </cell>
        </row>
        <row r="4063">
          <cell r="G4063">
            <v>93054</v>
          </cell>
          <cell r="H4063" t="str">
            <v>CONECTOR EM BRONZE/LATÃO, DN 22 MM X 3/4", SEM ANEL DE SOLDA, BOLSA X ROSCA F, INSTALADO EM PRUMADA  FORNECIMENTO E INSTALAÇÃO. AF_01/2016</v>
          </cell>
          <cell r="I4063" t="str">
            <v>UN</v>
          </cell>
          <cell r="J4063" t="str">
            <v>ATRIBUÍDO SÃO PAULO</v>
          </cell>
          <cell r="K4063">
            <v>22.18</v>
          </cell>
        </row>
        <row r="4064">
          <cell r="G4064">
            <v>93055</v>
          </cell>
          <cell r="H4064" t="str">
            <v>CURVA DE TRANSPOSIÇÃO EM BRONZE/LATÃO, DN 22 MM, SEM ANEL DE SOLDA, BOLSA X BOLSA, INSTALADO EM PRUMADA  FORNECIMENTO E INSTALAÇÃO. AF_01/2016</v>
          </cell>
          <cell r="I4064" t="str">
            <v>UN</v>
          </cell>
          <cell r="J4064" t="str">
            <v>ATRIBUÍDO SÃO PAULO</v>
          </cell>
          <cell r="K4064">
            <v>46.22</v>
          </cell>
        </row>
        <row r="4065">
          <cell r="G4065">
            <v>93056</v>
          </cell>
          <cell r="H4065" t="str">
            <v>LUVA PASSANTE EM COBRE, DN 28 MM, SEM ANEL DE SOLDA, INSTALADO EM PRUMADA  FORNECIMENTO E INSTALAÇÃO. AF_01/2016</v>
          </cell>
          <cell r="I4065" t="str">
            <v>UN</v>
          </cell>
          <cell r="J4065" t="str">
            <v>ATRIBUÍDO SÃO PAULO</v>
          </cell>
          <cell r="K4065">
            <v>16.54</v>
          </cell>
        </row>
        <row r="4066">
          <cell r="G4066">
            <v>93057</v>
          </cell>
          <cell r="H4066" t="str">
            <v>BUCHA DE REDUÇÃO EM COBRE, DN 28 MM X 22 MM, SEM ANEL DE SOLDA, PONTA X BOLSA, INSTALADO EM PRUMADA  FORNECIMENTO E INSTALAÇÃO. AF_01/2016</v>
          </cell>
          <cell r="I4066" t="str">
            <v>UN</v>
          </cell>
          <cell r="J4066" t="str">
            <v>ATRIBUÍDO SÃO PAULO</v>
          </cell>
          <cell r="K4066">
            <v>14.29</v>
          </cell>
        </row>
        <row r="4067">
          <cell r="G4067">
            <v>93058</v>
          </cell>
          <cell r="H4067" t="str">
            <v>JUNTA DE EXPANSÃO EM COBRE, DN 28 MM, PONTA X PONTA, INSTALADO EM PRUMADA  FORNECIMENTO E INSTALAÇÃO. AF_01/2016</v>
          </cell>
          <cell r="I4067" t="str">
            <v>UN</v>
          </cell>
          <cell r="J4067" t="str">
            <v>ATRIBUÍDO SÃO PAULO</v>
          </cell>
          <cell r="K4067">
            <v>594.75</v>
          </cell>
        </row>
        <row r="4068">
          <cell r="G4068">
            <v>93059</v>
          </cell>
          <cell r="H4068" t="str">
            <v>CONECTOR EM BRONZE/LATÃO, DN 28 MM X 1/2", SEM ANEL DE SOLDA, BOLSA X ROSCA F, INSTALADO EM PRUMADA  FORNECIMENTO E INSTALAÇÃO. AF_01/2016</v>
          </cell>
          <cell r="I4068" t="str">
            <v>UN</v>
          </cell>
          <cell r="J4068" t="str">
            <v>ATRIBUÍDO SÃO PAULO</v>
          </cell>
          <cell r="K4068">
            <v>30.63</v>
          </cell>
        </row>
        <row r="4069">
          <cell r="G4069">
            <v>93060</v>
          </cell>
          <cell r="H4069" t="str">
            <v>CURVA DE TRANSPOSIÇÃO EM BRONZE/LATÃO, DN 28 MM, SEM ANEL DE SOLDA, BOLSA X BOLSA, INSTALADO EM PRUMADA  FORNECIMENTO E INSTALAÇÃO. AF_01/2016</v>
          </cell>
          <cell r="I4069" t="str">
            <v>UN</v>
          </cell>
          <cell r="J4069" t="str">
            <v>ATRIBUÍDO SÃO PAULO</v>
          </cell>
          <cell r="K4069">
            <v>81.06</v>
          </cell>
        </row>
        <row r="4070">
          <cell r="G4070">
            <v>93061</v>
          </cell>
          <cell r="H4070" t="str">
            <v>LUVA PASSANTE EM COBRE, DN 35 MM, SEM ANEL DE SOLDA, INSTALADO EM PRUMADA  FORNECIMENTO E INSTALAÇÃO. AF_01/2016</v>
          </cell>
          <cell r="I4070" t="str">
            <v>UN</v>
          </cell>
          <cell r="J4070" t="str">
            <v>ATRIBUÍDO SÃO PAULO</v>
          </cell>
          <cell r="K4070">
            <v>31.78</v>
          </cell>
        </row>
        <row r="4071">
          <cell r="G4071">
            <v>93062</v>
          </cell>
          <cell r="H4071" t="str">
            <v>BUCHA DE REDUÇÃO EM COBRE, DN 35 MM X 28 MM, SEM ANEL DE SOLDA, PONTA X BOLSA, INSTALADO EM PRUMADA  FORNECIMENTO E INSTALAÇÃO. AF_01/2016</v>
          </cell>
          <cell r="I4071" t="str">
            <v>UN</v>
          </cell>
          <cell r="J4071" t="str">
            <v>ATRIBUÍDO SÃO PAULO</v>
          </cell>
          <cell r="K4071">
            <v>27.41</v>
          </cell>
        </row>
        <row r="4072">
          <cell r="G4072">
            <v>93063</v>
          </cell>
          <cell r="H4072" t="str">
            <v>JUNTA DE EXPANSÃO EM BRONZE/LATÃO, DN 35 MM, PONTA X PONTA, INSTALADO EM PRUMADA  FORNECIMENTO E INSTALAÇÃO. AF_01/2016</v>
          </cell>
          <cell r="I4072" t="str">
            <v>UN</v>
          </cell>
          <cell r="J4072" t="str">
            <v>ATRIBUÍDO SÃO PAULO</v>
          </cell>
          <cell r="K4072">
            <v>681.2</v>
          </cell>
        </row>
        <row r="4073">
          <cell r="G4073">
            <v>93064</v>
          </cell>
          <cell r="H4073" t="str">
            <v>LUVA PASSANTE EM COBRE, DN 42 MM, SEM ANEL DE SOLDA, INSTALADO EM PRUMADA  FORNECIMENTO E INSTALAÇÃO. AF_01/2016</v>
          </cell>
          <cell r="I4073" t="str">
            <v>UN</v>
          </cell>
          <cell r="J4073" t="str">
            <v>ATRIBUÍDO SÃO PAULO</v>
          </cell>
          <cell r="K4073">
            <v>49.56</v>
          </cell>
        </row>
        <row r="4074">
          <cell r="G4074">
            <v>93065</v>
          </cell>
          <cell r="H4074" t="str">
            <v>BUCHA DE REDUÇÃO EM COBRE, DN 42 MM X 35 MM, SEM ANEL DE SOLDA, PONTA X BOLSA, INSTALADO EM PRUMADA  FORNECIMENTO E INSTALAÇÃO. AF_01/2016</v>
          </cell>
          <cell r="I4074" t="str">
            <v>UN</v>
          </cell>
          <cell r="J4074" t="str">
            <v>ATRIBUÍDO SÃO PAULO</v>
          </cell>
          <cell r="K4074">
            <v>46.34</v>
          </cell>
        </row>
        <row r="4075">
          <cell r="G4075">
            <v>93066</v>
          </cell>
          <cell r="H4075" t="str">
            <v>JUNTA DE EXPANSÃO EM BRONZE/LATÃO, DN 42 MM, PONTA X PONTA, INSTALADO EM PRUMADA  FORNECIMENTO E INSTALAÇÃO. AF_01/2016</v>
          </cell>
          <cell r="I4075" t="str">
            <v>UN</v>
          </cell>
          <cell r="J4075" t="str">
            <v>ATRIBUÍDO SÃO PAULO</v>
          </cell>
          <cell r="K4075">
            <v>855.24</v>
          </cell>
        </row>
        <row r="4076">
          <cell r="G4076">
            <v>93067</v>
          </cell>
          <cell r="H4076" t="str">
            <v>LUVA PASSANTE EM COBRE, DN 54 MM, SEM ANEL DE SOLDA, INSTALADO EM PRUMADA  FORNECIMENTO E INSTALAÇÃO. AF_01/2016</v>
          </cell>
          <cell r="I4076" t="str">
            <v>UN</v>
          </cell>
          <cell r="J4076" t="str">
            <v>ATRIBUÍDO SÃO PAULO</v>
          </cell>
          <cell r="K4076">
            <v>73.86</v>
          </cell>
        </row>
        <row r="4077">
          <cell r="G4077">
            <v>93068</v>
          </cell>
          <cell r="H4077" t="str">
            <v>BUCHA DE REDUÇÃO EM COBRE, DN 54 MM X 42 MM, SEM ANEL DE SOLDA, PONTA X BOLSA, INSTALADO EM PRUMADA  FORNECIMENTO E INSTALAÇÃO. AF_01/2016</v>
          </cell>
          <cell r="I4077" t="str">
            <v>UN</v>
          </cell>
          <cell r="J4077" t="str">
            <v>ATRIBUÍDO SÃO PAULO</v>
          </cell>
          <cell r="K4077">
            <v>64.41</v>
          </cell>
        </row>
        <row r="4078">
          <cell r="G4078">
            <v>93069</v>
          </cell>
          <cell r="H4078" t="str">
            <v>JUNTA DE EXPANSÃO EM BRONZE/LATÃO, DN 54 MM, PONTA X PONTA, INSTALADO EM PRUMADA  FORNECIMENTO E INSTALAÇÃO. AF_01/2016</v>
          </cell>
          <cell r="I4078" t="str">
            <v>UN</v>
          </cell>
          <cell r="J4078" t="str">
            <v>ATRIBUÍDO SÃO PAULO</v>
          </cell>
          <cell r="K4078">
            <v>1185.49</v>
          </cell>
        </row>
        <row r="4079">
          <cell r="G4079">
            <v>93070</v>
          </cell>
          <cell r="H4079" t="str">
            <v>LUVA PASSANTE EM COBRE, DN 66 MM, SEM ANEL DE SOLDA, INSTALADO EM PRUMADA  FORNECIMENTO E INSTALAÇÃO. AF_01/2016</v>
          </cell>
          <cell r="I4079" t="str">
            <v>UN</v>
          </cell>
          <cell r="J4079" t="str">
            <v>ATRIBUÍDO SÃO PAULO</v>
          </cell>
          <cell r="K4079">
            <v>188.81</v>
          </cell>
        </row>
        <row r="4080">
          <cell r="G4080">
            <v>93071</v>
          </cell>
          <cell r="H4080" t="str">
            <v>BUCHA DE REDUÇÃO EM COBRE, DN 66 MM X 54 MM, SEM ANEL DE SOLDA, PONTA X BOLSA, INSTALADO EM PRUMADA  FORNECIMENTO E INSTALAÇÃO. AF_01/2016</v>
          </cell>
          <cell r="I4080" t="str">
            <v>UN</v>
          </cell>
          <cell r="J4080" t="str">
            <v>ATRIBUÍDO SÃO PAULO</v>
          </cell>
          <cell r="K4080">
            <v>175.18</v>
          </cell>
        </row>
        <row r="4081">
          <cell r="G4081">
            <v>93072</v>
          </cell>
          <cell r="H4081" t="str">
            <v>JUNTA DE EXPANSÃO EM BRONZE/LATÃO, DN 66 MM, PONTA X PONTA, INSTALADO EM PRUMADA  FORNECIMENTO E INSTALAÇÃO. AF_01/2016</v>
          </cell>
          <cell r="I4081" t="str">
            <v>UN</v>
          </cell>
          <cell r="J4081" t="str">
            <v>ATRIBUÍDO SÃO PAULO</v>
          </cell>
          <cell r="K4081">
            <v>1564.37</v>
          </cell>
        </row>
        <row r="4082">
          <cell r="G4082">
            <v>93073</v>
          </cell>
          <cell r="H4082" t="str">
            <v>TE DUPLA CURVA EM BRONZE/LATÃO, DN 3/4" X 22 MM X 3/4", SEM ANEL DE SOLDA, ROSCA F X BOLSA X ROSCA F, INSTALADO EM PRUMADA  FORNECIMENTO E INSTALAÇÃO. AF_01/2016</v>
          </cell>
          <cell r="I4082" t="str">
            <v>UN</v>
          </cell>
          <cell r="J4082" t="str">
            <v>ATRIBUÍDO SÃO PAULO</v>
          </cell>
          <cell r="K4082">
            <v>84.38</v>
          </cell>
        </row>
        <row r="4083">
          <cell r="G4083">
            <v>93074</v>
          </cell>
          <cell r="H4083" t="str">
            <v>CURVA EM COBRE, DN 15 MM, 45 GRAUS, SEM ANEL DE SOLDA, BOLSA X BOLSA, INSTALADO EM RAMAL DE DISTRIBUIÇÃO  FORNECIMENTO E INSTALAÇÃO. AF_01/2016</v>
          </cell>
          <cell r="I4083" t="str">
            <v>UN</v>
          </cell>
          <cell r="J4083" t="str">
            <v>ATRIBUÍDO SÃO PAULO</v>
          </cell>
          <cell r="K4083">
            <v>11.08</v>
          </cell>
        </row>
        <row r="4084">
          <cell r="G4084">
            <v>93075</v>
          </cell>
          <cell r="H4084" t="str">
            <v>COTOVELO EM BRONZE/LATÃO, DN 15 MM X 1/2", 90 GRAUS, SEM ANEL DE SOLDA, BOLSA X ROSCA F, INSTALADO EM RAMAL DE DISTRIBUIÇÃO  FORNECIMENTO E INSTALAÇÃO. AF_01/2016</v>
          </cell>
          <cell r="I4084" t="str">
            <v>UN</v>
          </cell>
          <cell r="J4084" t="str">
            <v>ATRIBUÍDO SÃO PAULO</v>
          </cell>
          <cell r="K4084">
            <v>20.079999999999998</v>
          </cell>
        </row>
        <row r="4085">
          <cell r="G4085">
            <v>93076</v>
          </cell>
          <cell r="H4085" t="str">
            <v>CURVA EM COBRE, DN 22 MM, 45 GRAUS, SEM ANEL DE SOLDA, BOLSA X BOLSA, INSTALADO EM RAMAL DE DISTRIBUIÇÃO  FORNECIMENTO E INSTALAÇÃO. AF_01/2016</v>
          </cell>
          <cell r="I4085" t="str">
            <v>UN</v>
          </cell>
          <cell r="J4085" t="str">
            <v>ATRIBUÍDO SÃO PAULO</v>
          </cell>
          <cell r="K4085">
            <v>19.02</v>
          </cell>
        </row>
        <row r="4086">
          <cell r="G4086">
            <v>93077</v>
          </cell>
          <cell r="H4086" t="str">
            <v>COTOVELO EM BRONZE/LATÃO, DN 22 MM X 1/2", 90 GRAUS, SEM ANEL DE SOLDA, BOLSA X ROSCA F, INSTALADO EM RAMAL DE DISTRIBUIÇÃO  FORNECIMENTO E INSTALAÇÃO. AF_01/2016</v>
          </cell>
          <cell r="I4086" t="str">
            <v>UN</v>
          </cell>
          <cell r="J4086" t="str">
            <v>ATRIBUÍDO SÃO PAULO</v>
          </cell>
          <cell r="K4086">
            <v>29.13</v>
          </cell>
        </row>
        <row r="4087">
          <cell r="G4087">
            <v>93078</v>
          </cell>
          <cell r="H4087" t="str">
            <v>COTOVELO EM BRONZE/LATÃO, DN 22 MM X 3/4", 90 GRAUS, SEM ANEL DE SOLDA, BOLSA X ROSCA F, INSTALADO EM RAMAL DE DISTRIBUIÇÃO  FORNECIMENTO E INSTALAÇÃO. AF_01/2016</v>
          </cell>
          <cell r="I4087" t="str">
            <v>UN</v>
          </cell>
          <cell r="J4087" t="str">
            <v>ATRIBUÍDO SÃO PAULO</v>
          </cell>
          <cell r="K4087">
            <v>31.78</v>
          </cell>
        </row>
        <row r="4088">
          <cell r="G4088">
            <v>93079</v>
          </cell>
          <cell r="H4088" t="str">
            <v>CURVA EM COBRE, DN 28 MM, 45 GRAUS, SEM ANEL DE SOLDA, BOLSA X BOLSA, INSTALADO EM RAMAL DE DISTRIBUIÇÃO  FORNECIMENTO E INSTALAÇÃO. AF_01/2016</v>
          </cell>
          <cell r="I4088" t="str">
            <v>UN</v>
          </cell>
          <cell r="J4088" t="str">
            <v>ATRIBUÍDO SÃO PAULO</v>
          </cell>
          <cell r="K4088">
            <v>27.38</v>
          </cell>
        </row>
        <row r="4089">
          <cell r="G4089">
            <v>93080</v>
          </cell>
          <cell r="H4089" t="str">
            <v>LUVA PASSANTE EM COBRE, DN 15 MM, SEM ANEL DE SOLDA, INSTALADO EM RAMAL DE DISTRIBUIÇÃO  FORNECIMENTO E INSTALAÇÃO. AF_01/2016</v>
          </cell>
          <cell r="I4089" t="str">
            <v>UN</v>
          </cell>
          <cell r="J4089" t="str">
            <v>ATRIBUÍDO SÃO PAULO</v>
          </cell>
          <cell r="K4089">
            <v>7.22</v>
          </cell>
        </row>
        <row r="4090">
          <cell r="G4090">
            <v>93081</v>
          </cell>
          <cell r="H4090" t="str">
            <v>CONECTOR EM BRONZE/LATÃO, DN 15 MM X 1/2", SEM ANEL DE SOLDA, BOLSA X ROSCA F, INSTALADO EM RAMAL DE DISTRIBUIÇÃO  FORNECIMENTO E INSTALAÇÃO. AF_01/2016</v>
          </cell>
          <cell r="I4090" t="str">
            <v>UN</v>
          </cell>
          <cell r="J4090" t="str">
            <v>ATRIBUÍDO SÃO PAULO</v>
          </cell>
          <cell r="K4090">
            <v>18.63</v>
          </cell>
        </row>
        <row r="4091">
          <cell r="G4091">
            <v>93082</v>
          </cell>
          <cell r="H4091" t="str">
            <v>CURVA DE TRANSPOSIÇÃO EM BRONZE/LATÃO, DN 15 MM, SEM ANEL DE SOLDA, BOLSA X BOLSA, INSTALADO EM RAMAL DE DISTRIBUIÇÃO  FORNECIMENTO E INSTALAÇÃO. AF_01/2016</v>
          </cell>
          <cell r="I4091" t="str">
            <v>UN</v>
          </cell>
          <cell r="J4091" t="str">
            <v>ATRIBUÍDO SÃO PAULO</v>
          </cell>
          <cell r="K4091">
            <v>23.18</v>
          </cell>
        </row>
        <row r="4092">
          <cell r="G4092">
            <v>93083</v>
          </cell>
          <cell r="H4092" t="str">
            <v>JUNTA DE EXPANSÃO EM COBRE, DN 15 MM, PONTA X PONTA, INSTALADO EM RAMAL DE DISTRIBUIÇÃO  FORNECIMENTO E INSTALAÇÃO. AF_01/2016</v>
          </cell>
          <cell r="I4092" t="str">
            <v>UN</v>
          </cell>
          <cell r="J4092" t="str">
            <v>ATRIBUÍDO SÃO PAULO</v>
          </cell>
          <cell r="K4092">
            <v>467.08</v>
          </cell>
        </row>
        <row r="4093">
          <cell r="G4093">
            <v>93084</v>
          </cell>
          <cell r="H4093" t="str">
            <v>LUVA PASSANTE EM COBRE, DN 22 MM, SEM ANEL DE SOLDA, INSTALADO EM RAMAL DE DISTRIBUIÇÃO  FORNECIMENTO E INSTALAÇÃO. AF_01/2016</v>
          </cell>
          <cell r="I4093" t="str">
            <v>UN</v>
          </cell>
          <cell r="J4093" t="str">
            <v>ATRIBUÍDO SÃO PAULO</v>
          </cell>
          <cell r="K4093">
            <v>12.56</v>
          </cell>
        </row>
        <row r="4094">
          <cell r="G4094">
            <v>93085</v>
          </cell>
          <cell r="H4094" t="str">
            <v>BUCHA DE REDUÇÃO EM COBRE, DN 22 MM X 15 MM, SEM ANEL DE SOLDA, PONTA X BOLSA, INSTALADO EM RAMAL DE DISTRIBUIÇÃO  FORNECIMENTO E INSTALAÇÃO. AF_01/2016</v>
          </cell>
          <cell r="I4094" t="str">
            <v>UN</v>
          </cell>
          <cell r="J4094" t="str">
            <v>ATRIBUÍDO SÃO PAULO</v>
          </cell>
          <cell r="K4094">
            <v>11.62</v>
          </cell>
        </row>
        <row r="4095">
          <cell r="G4095">
            <v>93086</v>
          </cell>
          <cell r="H4095" t="str">
            <v>JUNTA DE EXPANSÃO EM COBRE, DN 22 MM, PONTA X PONTA, INSTALADO EM RAMAL DE DISTRIBUIÇÃO  FORNECIMENTO E INSTALAÇÃO. AF_01/2016</v>
          </cell>
          <cell r="I4095" t="str">
            <v>UN</v>
          </cell>
          <cell r="J4095" t="str">
            <v>ATRIBUÍDO SÃO PAULO</v>
          </cell>
          <cell r="K4095">
            <v>542.36</v>
          </cell>
        </row>
        <row r="4096">
          <cell r="G4096">
            <v>93087</v>
          </cell>
          <cell r="H4096" t="str">
            <v>CONECTOR EM BRONZE/LATÃO, DN 22 MM X 1/2", SEM ANEL DE SOLDA, BOLSA X ROSCA F, INSTALADO EM RAMAL DE DISTRIBUIÇÃO  FORNECIMENTO E INSTALAÇÃO. AF_01/2016</v>
          </cell>
          <cell r="I4096" t="str">
            <v>UN</v>
          </cell>
          <cell r="J4096" t="str">
            <v>ATRIBUÍDO SÃO PAULO</v>
          </cell>
          <cell r="K4096">
            <v>20.079999999999998</v>
          </cell>
        </row>
        <row r="4097">
          <cell r="G4097">
            <v>93088</v>
          </cell>
          <cell r="H4097" t="str">
            <v>CONECTOR EM BRONZE/LATÃO, DN 22 MM X 3/4", SEM ANEL DE SOLDA, BOLSA X ROSCA F, INSTALADO EM RAMAL DE DISTRIBUIÇÃO  FORNECIMENTO E INSTALAÇÃO. AF_01/2016</v>
          </cell>
          <cell r="I4097" t="str">
            <v>UN</v>
          </cell>
          <cell r="J4097" t="str">
            <v>ATRIBUÍDO SÃO PAULO</v>
          </cell>
          <cell r="K4097">
            <v>23.75</v>
          </cell>
        </row>
        <row r="4098">
          <cell r="G4098">
            <v>93089</v>
          </cell>
          <cell r="H4098" t="str">
            <v>CURVA DE TRANSPOSIÇÃO EM BRONZE/LATÃO, DN 22 MM, SEM ANEL DE SOLDA, BOLSA X BOLSA, INSTALADO EM RAMAL DE DISTRIBUIÇÃO  FORNECIMENTO E INSTALAÇÃO. AF_01/2016</v>
          </cell>
          <cell r="I4098" t="str">
            <v>UN</v>
          </cell>
          <cell r="J4098" t="str">
            <v>ATRIBUÍDO SÃO PAULO</v>
          </cell>
          <cell r="K4098">
            <v>47.65</v>
          </cell>
        </row>
        <row r="4099">
          <cell r="G4099">
            <v>93090</v>
          </cell>
          <cell r="H4099" t="str">
            <v>LUVA PASSANTE EM COBRE, DN 28 MM, SEM ANEL DE SOLDA, INSTALADO EM RAMAL DE DISTRIBUIÇÃO  FORNECIMENTO E INSTALAÇÃO. AF_01/2016</v>
          </cell>
          <cell r="I4099" t="str">
            <v>UN</v>
          </cell>
          <cell r="J4099" t="str">
            <v>ATRIBUÍDO SÃO PAULO</v>
          </cell>
          <cell r="K4099">
            <v>17.97</v>
          </cell>
        </row>
        <row r="4100">
          <cell r="G4100">
            <v>93091</v>
          </cell>
          <cell r="H4100" t="str">
            <v>BUCHA DE REDUÇÃO EM COBRE, DN 28 MM X 22 MM, SEM ANEL DE SOLDA, INSTALADO EM RAMAL DE DISTRIBUIÇÃO  FORNECIMENTO E INSTALAÇÃO. AF_01/2016</v>
          </cell>
          <cell r="I4100" t="str">
            <v>UN</v>
          </cell>
          <cell r="J4100" t="str">
            <v>ATRIBUÍDO SÃO PAULO</v>
          </cell>
          <cell r="K4100">
            <v>15.72</v>
          </cell>
        </row>
        <row r="4101">
          <cell r="G4101">
            <v>93092</v>
          </cell>
          <cell r="H4101" t="str">
            <v>JUNTA DE EXPANSÃO EM COBRE, DN 28 MM, PONTA X PONTA, INSTALADO EM RAMAL DE DISTRIBUIÇÃO  FORNECIMENTO E INSTALAÇÃO. AF_01/2016</v>
          </cell>
          <cell r="I4101" t="str">
            <v>UN</v>
          </cell>
          <cell r="J4101" t="str">
            <v>ATRIBUÍDO SÃO PAULO</v>
          </cell>
          <cell r="K4101">
            <v>596.17999999999995</v>
          </cell>
        </row>
        <row r="4102">
          <cell r="G4102">
            <v>93093</v>
          </cell>
          <cell r="H4102" t="str">
            <v>CONECTOR EM BRONZE/LATÃO, DN 28 MM X 1/2", SEM ANEL DE SOLDA, BOLSA X ROSCA F, INSTALADO EM RAMAL DE DISTRIBUIÇÃO  FORNECIMENTO E INSTALAÇÃO. AF_01/2016</v>
          </cell>
          <cell r="I4102" t="str">
            <v>UN</v>
          </cell>
          <cell r="J4102" t="str">
            <v>ATRIBUÍDO SÃO PAULO</v>
          </cell>
          <cell r="K4102">
            <v>32.06</v>
          </cell>
        </row>
        <row r="4103">
          <cell r="G4103">
            <v>93094</v>
          </cell>
          <cell r="H4103" t="str">
            <v>CURVA DE TRANSPOSIÇÃO EM BRONZE/LATÃO, DN 28 MM, SEM ANEL DE SOLDA, BOLSA X BOLSA, INSTALADO EM RAMAL DE DISTRIBUIÇÃO  FORNECIMENTO E INSTALAÇÃO. AF_01/2016</v>
          </cell>
          <cell r="I4103" t="str">
            <v>UN</v>
          </cell>
          <cell r="J4103" t="str">
            <v>ATRIBUÍDO SÃO PAULO</v>
          </cell>
          <cell r="K4103">
            <v>82.49</v>
          </cell>
        </row>
        <row r="4104">
          <cell r="G4104">
            <v>93095</v>
          </cell>
          <cell r="H4104" t="str">
            <v>TE DUPLA CURVA EM BRONZE/LATÃO, DN 1/2" X 15 MM X 1/2", SEM ANEL DE SOLDA, ROSCA F X BOLSA X ROSCA F, INSTALADO EM RAMAL DE DISTRIBUIÇÃO  FORNECIMENTO E INSTALAÇÃO. AF_01/2016</v>
          </cell>
          <cell r="I4104" t="str">
            <v>UN</v>
          </cell>
          <cell r="J4104" t="str">
            <v>ATRIBUÍDO SÃO PAULO</v>
          </cell>
          <cell r="K4104">
            <v>60.58</v>
          </cell>
        </row>
        <row r="4105">
          <cell r="G4105">
            <v>93096</v>
          </cell>
          <cell r="H4105" t="str">
            <v>TE DUPLA CURVA EM BRONZE/LATÃO, DN 3/4" X 22 MM X 3/4", SEM ANEL DE SOLDA, ROSCA F X BOLSA X ROSCA F, INSTALADO EM RAMAL DE DISTRIBUIÇÃO  FORNECIMENTO E INSTALAÇÃO. AF_01/2016</v>
          </cell>
          <cell r="I4105" t="str">
            <v>UN</v>
          </cell>
          <cell r="J4105" t="str">
            <v>ATRIBUÍDO SÃO PAULO</v>
          </cell>
          <cell r="K4105">
            <v>87.21</v>
          </cell>
        </row>
        <row r="4106">
          <cell r="G4106">
            <v>93097</v>
          </cell>
          <cell r="H4106" t="str">
            <v>CURVA EM COBRE, DN 15 MM, 45 GRAUS, SEM ANEL DE SOLDA, BOLSA X BOLSA, INSTALADO EM RAMAL E SUB-RAMAL  FORNECIMENTO E INSTALAÇÃO. AF_01/2016</v>
          </cell>
          <cell r="I4106" t="str">
            <v>UN</v>
          </cell>
          <cell r="J4106" t="str">
            <v>ATRIBUÍDO SÃO PAULO</v>
          </cell>
          <cell r="K4106">
            <v>11.25</v>
          </cell>
        </row>
        <row r="4107">
          <cell r="G4107">
            <v>93098</v>
          </cell>
          <cell r="H4107" t="str">
            <v>COTOVELO EM BRONZE/LATÃO, DN 15 MM X 1/2", 90 GRAUS, SEM ANEL DE SOLDA, BOLSA X ROSCA F, INSTALADO EM RAMAL E SUB-RAMAL  FORNECIMENTO E INSTALAÇÃO. AF_01/2016</v>
          </cell>
          <cell r="I4107" t="str">
            <v>UN</v>
          </cell>
          <cell r="J4107" t="str">
            <v>ATRIBUÍDO SÃO PAULO</v>
          </cell>
          <cell r="K4107">
            <v>20.25</v>
          </cell>
        </row>
        <row r="4108">
          <cell r="G4108">
            <v>93099</v>
          </cell>
          <cell r="H4108" t="str">
            <v>CURVA EM COBRE, DN 22 MM, 45 GRAUS, SEM ANEL DE SOLDA, BOLSA X BOLSA, INSTALADO EM RAMAL E SUB-RAMAL  FORNECIMENTO E INSTALAÇÃO. AF_01/2016</v>
          </cell>
          <cell r="I4108" t="str">
            <v>UN</v>
          </cell>
          <cell r="J4108" t="str">
            <v>ATRIBUÍDO SÃO PAULO</v>
          </cell>
          <cell r="K4108">
            <v>20.98</v>
          </cell>
        </row>
        <row r="4109">
          <cell r="G4109">
            <v>93100</v>
          </cell>
          <cell r="H4109" t="str">
            <v>COTOVELO EM BRONZE/LATÃO, DN 22 MM X 1/2", 90 GRAUS, SEM ANEL DE SOLDA, BOLSA X ROSCA F, INSTALADO EM RAMAL E SUB-RAMAL  FORNECIMENTO E INSTALAÇÃO. AF_01/2016</v>
          </cell>
          <cell r="I4109" t="str">
            <v>UN</v>
          </cell>
          <cell r="J4109" t="str">
            <v>ATRIBUÍDO SÃO PAULO</v>
          </cell>
          <cell r="K4109">
            <v>31.09</v>
          </cell>
        </row>
        <row r="4110">
          <cell r="G4110">
            <v>93101</v>
          </cell>
          <cell r="H4110" t="str">
            <v>COTOVELO EM BRONZE/LATÃO, DN 22 MM X 3/4", 90 GRAUS, SEM ANEL DE SOLDA, BOLSA X ROSCA F, INSTALADO EM RAMAL E SUB-RAMAL  FORNECIMENTO E INSTALAÇÃO. AF_01/2016</v>
          </cell>
          <cell r="I4110" t="str">
            <v>UN</v>
          </cell>
          <cell r="J4110" t="str">
            <v>ATRIBUÍDO SÃO PAULO</v>
          </cell>
          <cell r="K4110">
            <v>33.74</v>
          </cell>
        </row>
        <row r="4111">
          <cell r="G4111">
            <v>93102</v>
          </cell>
          <cell r="H4111" t="str">
            <v>CURVA EM COBRE, DN 28 MM, 45 GRAUS, SEM ANEL DE SOLDA, BOLSA X BOLSA, INSTALADO EM RAMAL E SUB-RAMAL  FORNECIMENTO E INSTALAÇÃO. AF_01/2016</v>
          </cell>
          <cell r="I4111" t="str">
            <v>UN</v>
          </cell>
          <cell r="J4111" t="str">
            <v>ATRIBUÍDO SÃO PAULO</v>
          </cell>
          <cell r="K4111">
            <v>29.17</v>
          </cell>
        </row>
        <row r="4112">
          <cell r="G4112">
            <v>93103</v>
          </cell>
          <cell r="H4112" t="str">
            <v>LUVA PASSANTE EM COBRE, DN 15 MM, SEM ANEL DE SOLDA, INSTALADO EM RAMAL E SUB-RAMAL  FORNECIMENTO E INSTALAÇÃO. AF_01/2016</v>
          </cell>
          <cell r="I4112" t="str">
            <v>UN</v>
          </cell>
          <cell r="J4112" t="str">
            <v>ATRIBUÍDO SÃO PAULO</v>
          </cell>
          <cell r="K4112">
            <v>7.35</v>
          </cell>
        </row>
        <row r="4113">
          <cell r="G4113">
            <v>93104</v>
          </cell>
          <cell r="H4113" t="str">
            <v>CONECTOR EM BRONZE/LATÃO, DN 15 MM X 1/2", SEM ANEL DE SOLDA, BOLSA X ROSCA F, INSTALADO EM RAMAL E SUB-RAMAL  FORNECIMENTO E INSTALAÇÃO. AF_01/2016</v>
          </cell>
          <cell r="I4113" t="str">
            <v>UN</v>
          </cell>
          <cell r="J4113" t="str">
            <v>ATRIBUÍDO SÃO PAULO</v>
          </cell>
          <cell r="K4113">
            <v>18.760000000000002</v>
          </cell>
        </row>
        <row r="4114">
          <cell r="G4114">
            <v>93105</v>
          </cell>
          <cell r="H4114" t="str">
            <v>CURVA DE TRANSPOSIÇÃO EM BRONZE/LATÃO, DN 15 MM, SEM ANEL DE SOLDA, BOLSA X BOLSA, INSTALADO EM RAMAL E SUB-RAMAL  FORNECIMENTO E INSTALAÇÃO. AF_01/2016</v>
          </cell>
          <cell r="I4114" t="str">
            <v>UN</v>
          </cell>
          <cell r="J4114" t="str">
            <v>ATRIBUÍDO SÃO PAULO</v>
          </cell>
          <cell r="K4114">
            <v>23.31</v>
          </cell>
        </row>
        <row r="4115">
          <cell r="G4115">
            <v>93106</v>
          </cell>
          <cell r="H4115" t="str">
            <v>JUNTA DE EXPANSÃO EM COBRE, DN 15 MM, PONTA X PONTA, INSTALADO EM RAMAL E SUB-RAMAL  FORNECIMENTO E INSTALAÇÃO. AF_01/2016</v>
          </cell>
          <cell r="I4115" t="str">
            <v>UN</v>
          </cell>
          <cell r="J4115" t="str">
            <v>ATRIBUÍDO SÃO PAULO</v>
          </cell>
          <cell r="K4115">
            <v>467.21</v>
          </cell>
        </row>
        <row r="4116">
          <cell r="G4116">
            <v>93107</v>
          </cell>
          <cell r="H4116" t="str">
            <v>LUVA PASSANTE EM COBRE, DN 22 MM, SEM ANEL DE SOLDA, INSTALADO EM RAMAL E SUB-RAMAL  FORNECIMENTO E INSTALAÇÃO. AF_01/2016</v>
          </cell>
          <cell r="I4116" t="str">
            <v>UN</v>
          </cell>
          <cell r="J4116" t="str">
            <v>ATRIBUÍDO SÃO PAULO</v>
          </cell>
          <cell r="K4116">
            <v>13.85</v>
          </cell>
        </row>
        <row r="4117">
          <cell r="G4117">
            <v>93108</v>
          </cell>
          <cell r="H4117" t="str">
            <v>BUCHA DE REDUÇÃO EM COBRE, DN 22 MM X 15 MM, SEM ANEL DE SOLDA, PONTA X BOLSA, INSTALADO EM RAMAL E SUB-RAMAL  FORNECIMENTO E INSTALAÇÃO. AF_01/2016</v>
          </cell>
          <cell r="I4117" t="str">
            <v>UN</v>
          </cell>
          <cell r="J4117" t="str">
            <v>ATRIBUÍDO SÃO PAULO</v>
          </cell>
          <cell r="K4117">
            <v>12.91</v>
          </cell>
        </row>
        <row r="4118">
          <cell r="G4118">
            <v>93109</v>
          </cell>
          <cell r="H4118" t="str">
            <v>JUNTA DE EXPANSÃO EM COBRE, DN 22 MM, PONTA X PONTA, INSTALADO EM RAMAL E SUB-RAMAL  FORNECIMENTO E INSTALAÇÃO. AF_01/2016</v>
          </cell>
          <cell r="I4118" t="str">
            <v>UN</v>
          </cell>
          <cell r="J4118" t="str">
            <v>ATRIBUÍDO SÃO PAULO</v>
          </cell>
          <cell r="K4118">
            <v>543.65</v>
          </cell>
        </row>
        <row r="4119">
          <cell r="G4119">
            <v>93110</v>
          </cell>
          <cell r="H4119" t="str">
            <v>CONECTOR EM BRONZE/LATÃO, DN 22 MM X 1/2", SEM ANEL DE SOLDA, BOLSA X ROSCA F, INSTALADO EM RAMAL E SUB-RAMAL  FORNECIMENTO E INSTALAÇÃO. AF_01/2016</v>
          </cell>
          <cell r="I4119" t="str">
            <v>UN</v>
          </cell>
          <cell r="J4119" t="str">
            <v>ATRIBUÍDO SÃO PAULO</v>
          </cell>
          <cell r="K4119">
            <v>21.37</v>
          </cell>
        </row>
        <row r="4120">
          <cell r="G4120">
            <v>93111</v>
          </cell>
          <cell r="H4120" t="str">
            <v>CONECTOR EM BRONZE/LATÃO, DN 22 MM X 3/4", SEM ANEL DE SOLDA, BOLSA X ROSCA F, INSTALADO EM RAMAL E SUB-RAMAL  FORNECIMENTO E INSTALAÇÃO. AF_01/2016</v>
          </cell>
          <cell r="I4120" t="str">
            <v>UN</v>
          </cell>
          <cell r="J4120" t="str">
            <v>ATRIBUÍDO SÃO PAULO</v>
          </cell>
          <cell r="K4120">
            <v>24.9</v>
          </cell>
        </row>
        <row r="4121">
          <cell r="G4121">
            <v>93112</v>
          </cell>
          <cell r="H4121" t="str">
            <v>CURVA DE TRANSPOSIÇÃO EM BRONZE/LATÃO, DN 22 MM, SEM ANEL DE SOLDA, BOLSA X BOLSA, INSTALADO EM RAMAL E SUB-RAMAL  FORNECIMENTO E INSTALAÇÃO. AF_01/2016</v>
          </cell>
          <cell r="I4121" t="str">
            <v>UN</v>
          </cell>
          <cell r="J4121" t="str">
            <v>ATRIBUÍDO SÃO PAULO</v>
          </cell>
          <cell r="K4121">
            <v>48.94</v>
          </cell>
        </row>
        <row r="4122">
          <cell r="G4122">
            <v>93113</v>
          </cell>
          <cell r="H4122" t="str">
            <v>LUVA PASSANTE EM COBRE, DN 28 MM, SEM ANEL DE SOLDA, INSTALADO EM RAMAL E SUB-RAMAL  FORNECIMENTO E INSTALAÇÃO. AF_01/2016</v>
          </cell>
          <cell r="I4122" t="str">
            <v>UN</v>
          </cell>
          <cell r="J4122" t="str">
            <v>ATRIBUÍDO SÃO PAULO</v>
          </cell>
          <cell r="K4122">
            <v>20.3</v>
          </cell>
        </row>
        <row r="4123">
          <cell r="G4123">
            <v>93114</v>
          </cell>
          <cell r="H4123" t="str">
            <v>CONECTOR EM BRONZE/LATÃO, DN 28 MM X 1/2", SEM ANEL DE SOLDA, BOLSA X ROSCA F, INSTALADO EM RAMAL E SUB-RAMAL  FORNECIMENTO E INSTALAÇÃO. AF_01/2016</v>
          </cell>
          <cell r="I4123" t="str">
            <v>UN</v>
          </cell>
          <cell r="J4123" t="str">
            <v>ATRIBUÍDO SÃO PAULO</v>
          </cell>
          <cell r="K4123">
            <v>34.39</v>
          </cell>
        </row>
        <row r="4124">
          <cell r="G4124">
            <v>93115</v>
          </cell>
          <cell r="H4124" t="str">
            <v>CURVA DE TRANSPOSIÇÃO EM BRONZE/LATÃO, DN 28 MM, SEM ANEL DE SOLDA, BOLSA X BOLSA, INSTALADO EM RAMAL E SUB-RAMAL  FORNECIMENTO E INSTALAÇÃO. AF_01/2016</v>
          </cell>
          <cell r="I4124" t="str">
            <v>UN</v>
          </cell>
          <cell r="J4124" t="str">
            <v>ATRIBUÍDO SÃO PAULO</v>
          </cell>
          <cell r="K4124">
            <v>84.82</v>
          </cell>
        </row>
        <row r="4125">
          <cell r="G4125">
            <v>93116</v>
          </cell>
          <cell r="H4125" t="str">
            <v>JUNTA DE EXPANSÃO EM COBRE, DN 28 MM, PONTA X PONTA, INSTALADO EM RAMAL E SUB-RAMAL  FORNECIMENTO E INSTALAÇÃO. AF_01/2016</v>
          </cell>
          <cell r="I4125" t="str">
            <v>UN</v>
          </cell>
          <cell r="J4125" t="str">
            <v>ATRIBUÍDO SÃO PAULO</v>
          </cell>
          <cell r="K4125">
            <v>598.51</v>
          </cell>
        </row>
        <row r="4126">
          <cell r="G4126">
            <v>93117</v>
          </cell>
          <cell r="H4126" t="str">
            <v>TE DUPLA CURVA EM BRONZE/LATÃO, DN 1/2" X 15 MM X 1/2", SEM ANEL DE SOLDA, ROSCA F X BOLSA X ROSCA F, INSTALADO EM RAMAL E SUB-RAMAL  FORNECIMENTO E INSTALAÇÃO. AF_01/2016</v>
          </cell>
          <cell r="I4126" t="str">
            <v>UN</v>
          </cell>
          <cell r="J4126" t="str">
            <v>ATRIBUÍDO SÃO PAULO</v>
          </cell>
          <cell r="K4126">
            <v>60.78</v>
          </cell>
        </row>
        <row r="4127">
          <cell r="G4127">
            <v>93118</v>
          </cell>
          <cell r="H4127" t="str">
            <v>TE DUPLA CURVA EM BRONZE/LATÃO, DN 3/4" X 22 MM X 3/4", SEM ANEL DE SOLDA, ROSCA F X BOLSA X ROSCA F, INSTALADO EM RAMAL E SUB-RAMAL  FORNECIMENTO E INSTALAÇÃO. AF_01/2016</v>
          </cell>
          <cell r="I4127" t="str">
            <v>UN</v>
          </cell>
          <cell r="J4127" t="str">
            <v>ATRIBUÍDO SÃO PAULO</v>
          </cell>
          <cell r="K4127">
            <v>89.79</v>
          </cell>
        </row>
        <row r="4128">
          <cell r="G4128">
            <v>93119</v>
          </cell>
          <cell r="H4128" t="str">
            <v>CURVA EM COBRE, DN 22 MM, 45 GRAUS, SEM ANEL DE SOLDA, BOLSA X BOLSA, INSTALADO EM PRUMADA  FORNECIMENTO E INSTALAÇÃO. AF_01/2016</v>
          </cell>
          <cell r="I4128" t="str">
            <v>UN</v>
          </cell>
          <cell r="J4128" t="str">
            <v>ATRIBUÍDO SÃO PAULO</v>
          </cell>
          <cell r="K4128">
            <v>16.91</v>
          </cell>
        </row>
        <row r="4129">
          <cell r="G4129">
            <v>93120</v>
          </cell>
          <cell r="H4129" t="str">
            <v>COTOVELO EM BRONZE/LATÃO, DN 22 MM X 1/2", 90 GRAUS, SEM ANEL DE SOLDA, BOLSA X ROSCA F, INSTALADO EM PRUMADA  FORNECIMENTO E INSTALAÇÃO. AF_01/2016</v>
          </cell>
          <cell r="I4129" t="str">
            <v>UN</v>
          </cell>
          <cell r="J4129" t="str">
            <v>ATRIBUÍDO SÃO PAULO</v>
          </cell>
          <cell r="K4129">
            <v>27.02</v>
          </cell>
        </row>
        <row r="4130">
          <cell r="G4130">
            <v>93121</v>
          </cell>
          <cell r="H4130" t="str">
            <v>COTOVELO EM BRONZE/LATÃO, DN 22 MM X 3/4", 90 GRAUS, SEM ANEL DE SOLDA, BOLSA X ROSCA F, INSTALADO EM PRUMADA  FORNECIMENTO E INSTALAÇÃO. AF_01/2016</v>
          </cell>
          <cell r="I4130" t="str">
            <v>UN</v>
          </cell>
          <cell r="J4130" t="str">
            <v>ATRIBUÍDO SÃO PAULO</v>
          </cell>
          <cell r="K4130">
            <v>29.67</v>
          </cell>
        </row>
        <row r="4131">
          <cell r="G4131">
            <v>93122</v>
          </cell>
          <cell r="H4131" t="str">
            <v>CURVA EM COBRE, DN 28 MM, 45 GRAUS, SEM ANEL DE SOLDA, BOLSA X BOLSA, INSTALADO EM PRUMADA  FORNECIMENTO E INSTALAÇÃO. AF_01/2016</v>
          </cell>
          <cell r="I4131" t="str">
            <v>UN</v>
          </cell>
          <cell r="J4131" t="str">
            <v>ATRIBUÍDO SÃO PAULO</v>
          </cell>
          <cell r="K4131">
            <v>25.28</v>
          </cell>
        </row>
        <row r="4132">
          <cell r="G4132">
            <v>93123</v>
          </cell>
          <cell r="H4132" t="str">
            <v>CURVA EM COBRE, DN 35 MM, 45 GRAUS, SEM ANEL DE SOLDA, BOLSA X BOLSA, INSTALADO EM PRUMADA  FORNECIMENTO E INSTALAÇÃO. AF_01/2016</v>
          </cell>
          <cell r="I4132" t="str">
            <v>UN</v>
          </cell>
          <cell r="J4132" t="str">
            <v>ATRIBUÍDO SÃO PAULO</v>
          </cell>
          <cell r="K4132">
            <v>57.7</v>
          </cell>
        </row>
        <row r="4133">
          <cell r="G4133">
            <v>93124</v>
          </cell>
          <cell r="H4133" t="str">
            <v>CURVA EM COBRE, DN 42 MM, 45 GRAUS, SEM ANEL DE SOLDA, BOLSA X BOLSA, INSTALADO EM PRUMADA  FORNECIMENTO E INSTALAÇÃO. AF_01/2016</v>
          </cell>
          <cell r="I4133" t="str">
            <v>UN</v>
          </cell>
          <cell r="J4133" t="str">
            <v>ATRIBUÍDO SÃO PAULO</v>
          </cell>
          <cell r="K4133">
            <v>91.7</v>
          </cell>
        </row>
        <row r="4134">
          <cell r="G4134">
            <v>93125</v>
          </cell>
          <cell r="H4134" t="str">
            <v>CURVA EM COBRE, DN 54 MM, 45 GRAUS, SEM ANEL DE SOLDA, BOLSA X BOLSA, INSTALADO EM PRUMADA  FORNECIMENTO E INSTALAÇÃO. AF_01/2016</v>
          </cell>
          <cell r="I4134" t="str">
            <v>UN</v>
          </cell>
          <cell r="J4134" t="str">
            <v>ATRIBUÍDO SÃO PAULO</v>
          </cell>
          <cell r="K4134">
            <v>134.03</v>
          </cell>
        </row>
        <row r="4135">
          <cell r="G4135">
            <v>93126</v>
          </cell>
          <cell r="H4135" t="str">
            <v>CURVA EM COBRE, DN 66 MM, 45 GRAUS, SEM ANEL DE SOLDA, BOLSA X BOLSA, INSTALADO EM PRUMADA  FORNECIMENTO E INSTALAÇÃO. AF_01/2016</v>
          </cell>
          <cell r="I4135" t="str">
            <v>UN</v>
          </cell>
          <cell r="J4135" t="str">
            <v>ATRIBUÍDO SÃO PAULO</v>
          </cell>
          <cell r="K4135">
            <v>300.39</v>
          </cell>
        </row>
        <row r="4136">
          <cell r="G4136">
            <v>93133</v>
          </cell>
          <cell r="H4136" t="str">
            <v>BUCHA DE REDUÇÃO EM COBRE, DN 28 MM X 22 MM, SEM ANEL DE SOLDA, INSTALADO EM RAMAL E SUB-RAMAL  FORNECIMENTO E INSTALAÇÃO. AF_01/2016</v>
          </cell>
          <cell r="I4136" t="str">
            <v>UN</v>
          </cell>
          <cell r="J4136" t="str">
            <v>ATRIBUÍDO SÃO PAULO</v>
          </cell>
          <cell r="K4136">
            <v>18.05</v>
          </cell>
        </row>
        <row r="4137">
          <cell r="G4137">
            <v>94465</v>
          </cell>
          <cell r="H4137" t="str">
            <v>LUVA, EM FERRO GALVANIZADO, CONEXÃO ROSQUEADA, DN 50 (2), INSTALADO EM RESERVAÇÃO DE ÁGUA DE EDIFICAÇÃO QUE POSSUA RESERVATÓRIO DE FIBRA/FIBROCIMENTO  FORNECIMENTO E INSTALAÇÃO. AF_06/2016</v>
          </cell>
          <cell r="I4137" t="str">
            <v>UN</v>
          </cell>
          <cell r="J4137" t="str">
            <v>COEFICIENTE DE REPRESENTATIVIDADE</v>
          </cell>
          <cell r="K4137">
            <v>46.4</v>
          </cell>
        </row>
        <row r="4138">
          <cell r="G4138">
            <v>94466</v>
          </cell>
          <cell r="H4138" t="str">
            <v>NIPLE, EM FERRO GALVANIZADO, CONEXÃO ROSQUEADA, DN 50 (2), INSTALADO EM RESERVAÇÃO DE ÁGUA DE EDIFICAÇÃO QUE POSSUA RESERVATÓRIO DE FIBRA/FIBROCIMENTO  FORNECIMENTO E INSTALAÇÃO. AF_06/2016</v>
          </cell>
          <cell r="I4138" t="str">
            <v>UN</v>
          </cell>
          <cell r="J4138" t="str">
            <v>COEFICIENTE DE REPRESENTATIVIDADE</v>
          </cell>
          <cell r="K4138">
            <v>46.43</v>
          </cell>
        </row>
        <row r="4139">
          <cell r="G4139">
            <v>94467</v>
          </cell>
          <cell r="H4139" t="str">
            <v>LUVA, EM FERRO GALVANIZADO, CONEXÃO ROSQUEADA, DN 65 (2 1/2), INSTALADO EM RESERVAÇÃO DE ÁGUA DE EDIFICAÇÃO QUE POSSUA RESERVATÓRIO DE FIBRA/FIBROCIMENTO  FORNECIMENTO E INSTALAÇÃO. AF_06/2016</v>
          </cell>
          <cell r="I4139" t="str">
            <v>UN</v>
          </cell>
          <cell r="J4139" t="str">
            <v>COEFICIENTE DE REPRESENTATIVIDADE</v>
          </cell>
          <cell r="K4139">
            <v>74.58</v>
          </cell>
        </row>
        <row r="4140">
          <cell r="G4140">
            <v>94468</v>
          </cell>
          <cell r="H4140" t="str">
            <v>NIPLE, EM FERRO GALVANIZADO, CONEXÃO ROSQUEADA, DN 65 (2 1/2), INSTALADO EM RESERVAÇÃO DE ÁGUA DE EDIFICAÇÃO QUE POSSUA RESERVATÓRIO DE FIBRA/FIBROCIMENTO  FORNECIMENTO E INSTALAÇÃO. AF_06/2016</v>
          </cell>
          <cell r="I4140" t="str">
            <v>UN</v>
          </cell>
          <cell r="J4140" t="str">
            <v>COEFICIENTE DE REPRESENTATIVIDADE</v>
          </cell>
          <cell r="K4140">
            <v>64.58</v>
          </cell>
        </row>
        <row r="4141">
          <cell r="G4141">
            <v>94469</v>
          </cell>
          <cell r="H4141" t="str">
            <v>LUVA, EM FERRO GALVANIZADO, CONEXÃO ROSQUEADA, DN 80 (3), INSTALADO EM RESERVAÇÃO DE ÁGUA DE EDIFICAÇÃO QUE POSSUA RESERVATÓRIO DE FIBRA/FIBROCIMENTO  FORNECIMENTO E INSTALAÇÃO. AF_06/2016</v>
          </cell>
          <cell r="I4141" t="str">
            <v>UN</v>
          </cell>
          <cell r="J4141" t="str">
            <v>COEFICIENTE DE REPRESENTATIVIDADE</v>
          </cell>
          <cell r="K4141">
            <v>109.39</v>
          </cell>
        </row>
        <row r="4142">
          <cell r="G4142">
            <v>94470</v>
          </cell>
          <cell r="H4142" t="str">
            <v>NIPLE, EM FERRO GALVANIZADO, CONEXÃO ROSQUEADA, DN 80 (3), INSTALADO EM RESERVAÇÃO DE ÁGUA DE EDIFICAÇÃO QUE POSSUA RESERVATÓRIO DE FIBRA/FIBROCIMENTO  FORNECIMENTO E INSTALAÇÃO. AF_06/2016</v>
          </cell>
          <cell r="I4142" t="str">
            <v>UN</v>
          </cell>
          <cell r="J4142" t="str">
            <v>COEFICIENTE DE REPRESENTATIVIDADE</v>
          </cell>
          <cell r="K4142">
            <v>100.49</v>
          </cell>
        </row>
        <row r="4143">
          <cell r="G4143">
            <v>94471</v>
          </cell>
          <cell r="H4143" t="str">
            <v>COTOVELO 90 GRAUS, EM FERRO GALVANIZADO, CONEXÃO ROSQUEADA, DN 50 (2), INSTALADO EM RESERVAÇÃO DE ÁGUA DE EDIFICAÇÃO QUE POSSUA RESERVATÓRIO DE FIBRA/FIBROCIMENTO  FORNECIMENTO E INSTALAÇÃO. AF_06/2016</v>
          </cell>
          <cell r="I4143" t="str">
            <v>UN</v>
          </cell>
          <cell r="J4143" t="str">
            <v>COEFICIENTE DE REPRESENTATIVIDADE</v>
          </cell>
          <cell r="K4143">
            <v>66.650000000000006</v>
          </cell>
        </row>
        <row r="4144">
          <cell r="G4144">
            <v>94472</v>
          </cell>
          <cell r="H4144" t="str">
            <v>COTOVELO 45 GRAUS, EM FERRO GALVANIZADO, CONEXÃO ROSQUEADA, DN 50 (2), INSTALADO EM RESERVAÇÃO DE ÁGUA DE EDIFICAÇÃO QUE POSSUA RESERVATÓRIO DE FIBRA/FIBROCIMENTO  FORNECIMENTO E INSTALAÇÃO. AF_06/2016</v>
          </cell>
          <cell r="I4144" t="str">
            <v>UN</v>
          </cell>
          <cell r="J4144" t="str">
            <v>COEFICIENTE DE REPRESENTATIVIDADE</v>
          </cell>
          <cell r="K4144">
            <v>68.88</v>
          </cell>
        </row>
        <row r="4145">
          <cell r="G4145">
            <v>94473</v>
          </cell>
          <cell r="H4145" t="str">
            <v>COTOVELO 90 GRAUS, EM FERRO GALVANIZADO, CONEXÃO ROSQUEADA, DN 65 (2 1/2), INSTALADO EM RESERVAÇÃO DE ÁGUA DE EDIFICAÇÃO QUE POSSUA RESERVATÓRIO DE FIBRA/FIBROCIMENTO  FORNECIMENTO E INSTALAÇÃO. AF_06/2016</v>
          </cell>
          <cell r="I4145" t="str">
            <v>UN</v>
          </cell>
          <cell r="J4145" t="str">
            <v>COEFICIENTE DE REPRESENTATIVIDADE</v>
          </cell>
          <cell r="K4145">
            <v>106.47</v>
          </cell>
        </row>
        <row r="4146">
          <cell r="G4146">
            <v>94474</v>
          </cell>
          <cell r="H4146" t="str">
            <v>COTOVELO 45 GRAUS, EM FERRO GALVANIZADO, CONEXÃO ROSQUEADA, DN 65 (2 1/2), INSTALADO EM RESERVAÇÃO DE ÁGUA DE EDIFICAÇÃO QUE POSSUA RESERVATÓRIO DE FIBRA/FIBROCIMENTO  FORNECIMENTO E INSTALAÇÃO. AF_06/2016</v>
          </cell>
          <cell r="I4146" t="str">
            <v>UN</v>
          </cell>
          <cell r="J4146" t="str">
            <v>COEFICIENTE DE REPRESENTATIVIDADE</v>
          </cell>
          <cell r="K4146">
            <v>116.26</v>
          </cell>
        </row>
        <row r="4147">
          <cell r="G4147">
            <v>94475</v>
          </cell>
          <cell r="H4147" t="str">
            <v>COTOVELO 90 GRAUS, EM FERRO GALVANIZADO, CONEXÃO ROSQUEADA, DN 80 (3), INSTALADO EM RESERVAÇÃO DE ÁGUA DE EDIFICAÇÃO QUE POSSUA RESERVATÓRIO DE FIBRA/FIBROCIMENTO  FORNECIMENTO E INSTALAÇÃO. AF_06/2016</v>
          </cell>
          <cell r="I4147" t="str">
            <v>UN</v>
          </cell>
          <cell r="J4147" t="str">
            <v>COEFICIENTE DE REPRESENTATIVIDADE</v>
          </cell>
          <cell r="K4147">
            <v>147.30000000000001</v>
          </cell>
        </row>
        <row r="4148">
          <cell r="G4148">
            <v>94476</v>
          </cell>
          <cell r="H4148" t="str">
            <v>COTOVELO 45 GRAUS, EM FERRO GALVANIZADO, CONEXÃO ROSQUEADA, DN 80 (3), INSTALADO EM RESERVAÇÃO DE ÁGUA DE EDIFICAÇÃO QUE POSSUA RESERVATÓRIO DE FIBRA/FIBROCIMENTO  FORNECIMENTO E INSTALAÇÃO. AF_06/2016</v>
          </cell>
          <cell r="I4148" t="str">
            <v>UN</v>
          </cell>
          <cell r="J4148" t="str">
            <v>COEFICIENTE DE REPRESENTATIVIDADE</v>
          </cell>
          <cell r="K4148">
            <v>166.16</v>
          </cell>
        </row>
        <row r="4149">
          <cell r="G4149">
            <v>94477</v>
          </cell>
          <cell r="H4149" t="str">
            <v>TÊ, EM FERRO GALVANIZADO, CONEXÃO ROSQUEADA, DN 50 (2), INSTALADO EM RESERVAÇÃO DE ÁGUA DE EDIFICAÇÃO QUE POSSUA RESERVATÓRIO DE FIBRA/FIBROCIMENTO  FORNECIMENTO E INSTALAÇÃO. AF_06/2016</v>
          </cell>
          <cell r="I4149" t="str">
            <v>UN</v>
          </cell>
          <cell r="J4149" t="str">
            <v>COEFICIENTE DE REPRESENTATIVIDADE</v>
          </cell>
          <cell r="K4149">
            <v>88.7</v>
          </cell>
        </row>
        <row r="4150">
          <cell r="G4150">
            <v>94478</v>
          </cell>
          <cell r="H4150" t="str">
            <v>TÊ, EM FERRO GALVANIZADO, CONEXÃO ROSQUEADA, DN 65 (2 1/2), INSTALADO EM RESERVAÇÃO DE ÁGUA DE EDIFICAÇÃO QUE POSSUA RESERVATÓRIO DE FIBRA/FIBROCIMENTO  FORNECIMENTO E INSTALAÇÃO. AF_06/2016</v>
          </cell>
          <cell r="I4150" t="str">
            <v>UN</v>
          </cell>
          <cell r="J4150" t="str">
            <v>COEFICIENTE DE REPRESENTATIVIDADE</v>
          </cell>
          <cell r="K4150">
            <v>146.74</v>
          </cell>
        </row>
        <row r="4151">
          <cell r="G4151">
            <v>94479</v>
          </cell>
          <cell r="H4151" t="str">
            <v>TÊ, EM FERRO GALVANIZADO, CONEXÃO ROSQUEADA, DN 80 (3), INSTALADO EM RESERVAÇÃO DE ÁGUA DE EDIFICAÇÃO QUE POSSUA RESERVATÓRIO DE FIBRA/FIBROCIMENTO  FORNECIMENTO E INSTALAÇÃO. AF_06/2016</v>
          </cell>
          <cell r="I4151" t="str">
            <v>UN</v>
          </cell>
          <cell r="J4151" t="str">
            <v>COEFICIENTE DE REPRESENTATIVIDADE</v>
          </cell>
          <cell r="K4151">
            <v>194.43</v>
          </cell>
        </row>
        <row r="4152">
          <cell r="G4152">
            <v>94606</v>
          </cell>
          <cell r="H4152" t="str">
            <v>LUVA EM COBRE, DN 54 MM, SEM ANEL DE SOLDA, INSTALADO EM RESERVAÇÃO DE ÁGUA DE EDIFICAÇÃO QUE POSSUA RESERVATÓRIO DE FIBRA/FIBROCIMENTO  FORNECIMENTO E INSTALAÇÃO. AF_06/2016</v>
          </cell>
          <cell r="I4152" t="str">
            <v>UN</v>
          </cell>
          <cell r="J4152" t="str">
            <v>ATRIBUÍDO SÃO PAULO</v>
          </cell>
          <cell r="K4152">
            <v>76.48</v>
          </cell>
        </row>
        <row r="4153">
          <cell r="G4153">
            <v>94608</v>
          </cell>
          <cell r="H4153" t="str">
            <v>LUVA EM COBRE, DN 66 MM, SEM ANEL DE SOLDA, INSTALADO EM RESERVAÇÃO DE ÁGUA DE EDIFICAÇÃO QUE POSSUA RESERVATÓRIO DE FIBRA/FIBROCIMENTO  FORNECIMENTO E INSTALAÇÃO. AF_06/2016</v>
          </cell>
          <cell r="I4153" t="str">
            <v>UN</v>
          </cell>
          <cell r="J4153" t="str">
            <v>ATRIBUÍDO SÃO PAULO</v>
          </cell>
          <cell r="K4153">
            <v>196.38</v>
          </cell>
        </row>
        <row r="4154">
          <cell r="G4154">
            <v>94610</v>
          </cell>
          <cell r="H4154" t="str">
            <v>LUVA EM COBRE, DN 79 MM, SEM ANEL DE SOLDA, INSTALADO EM RESERVAÇÃO DE ÁGUA DE EDIFICAÇÃO QUE POSSUA RESERVATÓRIO DE FIBRA/FIBROCIMENTO  FORNECIMENTO E INSTALAÇÃO. AF_06/2016</v>
          </cell>
          <cell r="I4154" t="str">
            <v>UN</v>
          </cell>
          <cell r="J4154" t="str">
            <v>ATRIBUÍDO SÃO PAULO</v>
          </cell>
          <cell r="K4154">
            <v>293.99</v>
          </cell>
        </row>
        <row r="4155">
          <cell r="G4155">
            <v>94612</v>
          </cell>
          <cell r="H4155" t="str">
            <v>LUVA DE COBRE, DN 104 MM, SEM ANEL DE SOLDA, INSTALADO EM RESERVAÇÃO DE ÁGUA DE EDIFICAÇÃO QUE POSSUA RESERVATÓRIO DE FIBRA/FIBROCIMENTO  FORNECIMENTO E INSTALAÇÃO. AF_06/2016</v>
          </cell>
          <cell r="I4155" t="str">
            <v>UN</v>
          </cell>
          <cell r="J4155" t="str">
            <v>ATRIBUÍDO SÃO PAULO</v>
          </cell>
          <cell r="K4155">
            <v>415.03</v>
          </cell>
        </row>
        <row r="4156">
          <cell r="G4156">
            <v>94614</v>
          </cell>
          <cell r="H4156" t="str">
            <v>COTOVELO EM COBRE, DN 54 MM, 90 GRAUS, SEM ANEL DE SOLDA, INSTALADO EM RESERVAÇÃO DE ÁGUA DE EDIFICAÇÃO QUE POSSUA RESERVATÓRIO DE FIBRA/FIBROCIMENTO  FORNECIMENTO E INSTALAÇÃO. AF_06/2016</v>
          </cell>
          <cell r="I4156" t="str">
            <v>UN</v>
          </cell>
          <cell r="J4156" t="str">
            <v>ATRIBUÍDO SÃO PAULO</v>
          </cell>
          <cell r="K4156">
            <v>130.44999999999999</v>
          </cell>
        </row>
        <row r="4157">
          <cell r="G4157">
            <v>94615</v>
          </cell>
          <cell r="H4157" t="str">
            <v>CURVA EM COBRE, DN 54 MM, 45 GRAUS, SEM ANEL DE SOLDA, BOLSA X BOLSA, INSTALADO EM RESERVAÇÃO DE ÁGUA DE EDIFICAÇÃO QUE POSSUA RESERVATÓRIO DE FIBRA/FIBROCIMENTO  FORNECIMENTO E INSTALAÇÃO. AF_06/2016</v>
          </cell>
          <cell r="I4157" t="str">
            <v>UN</v>
          </cell>
          <cell r="J4157" t="str">
            <v>ATRIBUÍDO SÃO PAULO</v>
          </cell>
          <cell r="K4157">
            <v>149.27000000000001</v>
          </cell>
        </row>
        <row r="4158">
          <cell r="G4158">
            <v>94616</v>
          </cell>
          <cell r="H4158" t="str">
            <v>COTOVELO EM COBRE, DN 66 MM, 90 GRAUS, SEM ANEL DE SOLDA, INSTALADO EM RESERVAÇÃO DE ÁGUA DE EDIFICAÇÃO QUE POSSUA RESERVATÓRIO DE FIBRA/FIBROCIMENTO  FORNECIMENTO E INSTALAÇÃO. AF_06/2016</v>
          </cell>
          <cell r="I4158" t="str">
            <v>UN</v>
          </cell>
          <cell r="J4158" t="str">
            <v>ATRIBUÍDO SÃO PAULO</v>
          </cell>
          <cell r="K4158">
            <v>377.82</v>
          </cell>
        </row>
        <row r="4159">
          <cell r="G4159">
            <v>94617</v>
          </cell>
          <cell r="H4159" t="str">
            <v>CURVA EM COBRE, DN 66 MM, 45 GRAUS, SEM ANEL DE SOLDA, BOLSA X BOLSA, INSTALADO EM RESERVAÇÃO DE ÁGUA DE EDIFICAÇÃO QUE POSSUA RESERVATÓRIO DE FIBRA/FIBROCIMENTO  FORNECIMENTO E INSTALAÇÃO. AF_06/2016</v>
          </cell>
          <cell r="I4159" t="str">
            <v>UN</v>
          </cell>
          <cell r="J4159" t="str">
            <v>ATRIBUÍDO SÃO PAULO</v>
          </cell>
          <cell r="K4159">
            <v>312.38</v>
          </cell>
        </row>
        <row r="4160">
          <cell r="G4160">
            <v>94618</v>
          </cell>
          <cell r="H4160" t="str">
            <v>COTOVELO EM COBRE, DN 79 MM, 90 GRAUS, SEM ANEL DE SOLDA, INSTALADO EM RESERVAÇÃO DE ÁGUA DE EDIFICAÇÃO QUE POSSUA RESERVATÓRIO DE FIBRA/FIBROCIMENTO  FORNECIMENTO E INSTALAÇÃO. AF_06/2016</v>
          </cell>
          <cell r="I4160" t="str">
            <v>UN</v>
          </cell>
          <cell r="J4160" t="str">
            <v>ATRIBUÍDO SÃO PAULO</v>
          </cell>
          <cell r="K4160">
            <v>370.13</v>
          </cell>
        </row>
        <row r="4161">
          <cell r="G4161">
            <v>94620</v>
          </cell>
          <cell r="H4161" t="str">
            <v>COTOVELO EM COBRE, DN 104 MM, 90 GRAUS, SEM ANEL DE SOLDA, INSTALADO EM RESERVAÇÃO DE ÁGUA DE EDIFICAÇÃO QUE POSSUA RESERVATÓRIO DE FIBRA/FIBROCIMENTO  FORNECIMENTO E INSTALAÇÃO. AF_06/2016</v>
          </cell>
          <cell r="I4161" t="str">
            <v>UN</v>
          </cell>
          <cell r="J4161" t="str">
            <v>ATRIBUÍDO SÃO PAULO</v>
          </cell>
          <cell r="K4161">
            <v>859.64</v>
          </cell>
        </row>
        <row r="4162">
          <cell r="G4162">
            <v>94622</v>
          </cell>
          <cell r="H4162" t="str">
            <v>TE EM COBRE, DN 54 MM, SEM ANEL DE SOLDA, INSTALADO EM RESERVAÇÃO DE ÁGUA DE EDIFICAÇÃO QUE POSSUA RESERVATÓRIO DE FIBRA/FIBROCIMENTO  FORNECIMENTO E INSTALAÇÃO. AF_06/2016</v>
          </cell>
          <cell r="I4162" t="str">
            <v>UN</v>
          </cell>
          <cell r="J4162" t="str">
            <v>ATRIBUÍDO SÃO PAULO</v>
          </cell>
          <cell r="K4162">
            <v>191.98</v>
          </cell>
        </row>
        <row r="4163">
          <cell r="G4163">
            <v>94623</v>
          </cell>
          <cell r="H4163" t="str">
            <v>TE EM COBRE, DN 66 MM, SEM ANEL DE SOLDA, INSTALADO EM RESERVAÇÃO DE ÁGUA DE EDIFICAÇÃO QUE POSSUA RESERVATÓRIO DE FIBRA/FIBROCIMENTO  FORNECIMENTO E INSTALAÇÃO. AF_06/2016</v>
          </cell>
          <cell r="I4163" t="str">
            <v>UN</v>
          </cell>
          <cell r="J4163" t="str">
            <v>ATRIBUÍDO SÃO PAULO</v>
          </cell>
          <cell r="K4163">
            <v>467.13</v>
          </cell>
        </row>
        <row r="4164">
          <cell r="G4164">
            <v>94624</v>
          </cell>
          <cell r="H4164" t="str">
            <v>TE EM COBRE, DN 79 MM, SEM ANEL DE SOLDA, INSTALADO EM RESERVAÇÃO DE ÁGUA DE EDIFICAÇÃO QUE POSSUA RESERVATÓRIO DE FIBRA/FIBROCIMENTO  FORNECIMENTO E INSTALAÇÃO. AF_06/2016</v>
          </cell>
          <cell r="I4164" t="str">
            <v>UN</v>
          </cell>
          <cell r="J4164" t="str">
            <v>ATRIBUÍDO SÃO PAULO</v>
          </cell>
          <cell r="K4164">
            <v>715.83</v>
          </cell>
        </row>
        <row r="4165">
          <cell r="G4165">
            <v>94625</v>
          </cell>
          <cell r="H4165" t="str">
            <v>TE EM COBRE, DN 104 MM, SEM ANEL DE SOLDA, INSTALADO EM RESERVAÇÃO DE ÁGUA DE EDIFICAÇÃO QUE POSSUA RESERVATÓRIO DE FIBRA/FIBROCIMENTO  FORNECIMENTO E INSTALAÇÃO. AF_06/2016</v>
          </cell>
          <cell r="I4165" t="str">
            <v>UN</v>
          </cell>
          <cell r="J4165" t="str">
            <v>ATRIBUÍDO SÃO PAULO</v>
          </cell>
          <cell r="K4165">
            <v>1503.17</v>
          </cell>
        </row>
        <row r="4166">
          <cell r="G4166">
            <v>94656</v>
          </cell>
          <cell r="H4166" t="str">
            <v>ADAPTADOR CURTO COM BOLSA E ROSCA PARA REGISTRO, PVC, SOLDÁVEL, DN  25 MM X 3/4 , INSTALADO EM RESERVAÇÃO DE ÁGUA DE EDIFICAÇÃO QUE POSSUA RESERVATÓRIO DE FIBRA/FIBROCIMENTO   FORNECIMENTO E INSTALAÇÃO. AF_06/2016</v>
          </cell>
          <cell r="I4166" t="str">
            <v>UN</v>
          </cell>
          <cell r="J4166" t="str">
            <v>COEFICIENTE DE REPRESENTATIVIDADE</v>
          </cell>
          <cell r="K4166">
            <v>5.14</v>
          </cell>
        </row>
        <row r="4167">
          <cell r="G4167">
            <v>94657</v>
          </cell>
          <cell r="H4167" t="str">
            <v>LUVA PVC, SOLDÁVEL, DN  25 MM, INSTALADA EM RESERVAÇÃO DE ÁGUA DE EDIFICAÇÃO QUE POSSUA RESERVATÓRIO DE FIBRA/FIBROCIMENTO   FORNECIMENTO E INSTALAÇÃO. AF_06/2016</v>
          </cell>
          <cell r="I4167" t="str">
            <v>UN</v>
          </cell>
          <cell r="J4167" t="str">
            <v>COEFICIENTE DE REPRESENTATIVIDADE</v>
          </cell>
          <cell r="K4167">
            <v>5.0199999999999996</v>
          </cell>
        </row>
        <row r="4168">
          <cell r="G4168">
            <v>94658</v>
          </cell>
          <cell r="H4168" t="str">
            <v>ADAPTADOR CURTO COM BOLSA E ROSCA PARA REGISTRO, PVC, SOLDÁVEL, DN 32 MM X 1 , INSTALADO EM RESERVAÇÃO DE ÁGUA DE EDIFICAÇÃO QUE POSSUA RESERVATÓRIO DE FIBRA/FIBROCIMENTO   FORNECIMENTO E INSTALAÇÃO. AF_06/2016</v>
          </cell>
          <cell r="I4168" t="str">
            <v>UN</v>
          </cell>
          <cell r="J4168" t="str">
            <v>COEFICIENTE DE REPRESENTATIVIDADE</v>
          </cell>
          <cell r="K4168">
            <v>6.37</v>
          </cell>
        </row>
        <row r="4169">
          <cell r="G4169">
            <v>94659</v>
          </cell>
          <cell r="H4169" t="str">
            <v>LUVA PVC, SOLDÁVEL, DN 32 MM, INSTALADA EM RESERVAÇÃO DE ÁGUA DE EDIFICAÇÃO QUE POSSUA RESERVATÓRIO DE FIBRA/FIBROCIMENTO   FORNECIMENTO E INSTALAÇÃO. AF_06/2016</v>
          </cell>
          <cell r="I4169" t="str">
            <v>UN</v>
          </cell>
          <cell r="J4169" t="str">
            <v>COEFICIENTE DE REPRESENTATIVIDADE</v>
          </cell>
          <cell r="K4169">
            <v>6.5</v>
          </cell>
        </row>
        <row r="4170">
          <cell r="G4170">
            <v>94660</v>
          </cell>
          <cell r="H4170" t="str">
            <v>ADAPTADOR CURTO COM BOLSA E ROSCA PARA REGISTRO, PVC, SOLDÁVEL, DN 40 MM X 1 1/4 , INSTALADO EM RESERVAÇÃO DE ÁGUA DE EDIFICAÇÃO QUE POSSUA RESERVATÓRIO DE FIBRA/FIBROCIMENTO   FORNECIMENTO E INSTALAÇÃO. AF_06/2016</v>
          </cell>
          <cell r="I4170" t="str">
            <v>UN</v>
          </cell>
          <cell r="J4170" t="str">
            <v>COEFICIENTE DE REPRESENTATIVIDADE</v>
          </cell>
          <cell r="K4170">
            <v>10.71</v>
          </cell>
        </row>
        <row r="4171">
          <cell r="G4171">
            <v>94661</v>
          </cell>
          <cell r="H4171" t="str">
            <v>LUVA, PVC, SOLDÁVEL, DN 40 MM, INSTALADO EM RESERVAÇÃO DE ÁGUA DE EDIFICAÇÃO QUE POSSUA RESERVATÓRIO DE FIBRA/FIBROCIMENTO   FORNECIMENTO E INSTALAÇÃO. AF_06/2016</v>
          </cell>
          <cell r="I4171" t="str">
            <v>UN</v>
          </cell>
          <cell r="J4171" t="str">
            <v>COEFICIENTE DE REPRESENTATIVIDADE</v>
          </cell>
          <cell r="K4171">
            <v>11.3</v>
          </cell>
        </row>
        <row r="4172">
          <cell r="G4172">
            <v>94662</v>
          </cell>
          <cell r="H4172" t="str">
            <v>ADAPTADOR CURTO COM BOLSA E ROSCA PARA REGISTRO, PVC, SOLDÁVEL, DN 50 MM X 1 1/2 , INSTALADO EM RESERVAÇÃO DE ÁGUA DE EDIFICAÇÃO QUE POSSUA RESERVATÓRIO DE FIBRA/FIBROCIMENTO   FORNECIMENTO E INSTALAÇÃO. AF_06/2016</v>
          </cell>
          <cell r="I4172" t="str">
            <v>UN</v>
          </cell>
          <cell r="J4172" t="str">
            <v>COEFICIENTE DE REPRESENTATIVIDADE</v>
          </cell>
          <cell r="K4172">
            <v>11.94</v>
          </cell>
        </row>
        <row r="4173">
          <cell r="G4173">
            <v>94663</v>
          </cell>
          <cell r="H4173" t="str">
            <v>LUVA, PVC, SOLDÁVEL, DN 50 MM, INSTALADO EM RESERVAÇÃO DE ÁGUA DE EDIFICAÇÃO QUE POSSUA RESERVATÓRIO DE FIBRA/FIBROCIMENTO   FORNECIMENTO E INSTALAÇÃO. AF_06/2016</v>
          </cell>
          <cell r="I4173" t="str">
            <v>UN</v>
          </cell>
          <cell r="J4173" t="str">
            <v>COEFICIENTE DE REPRESENTATIVIDADE</v>
          </cell>
          <cell r="K4173">
            <v>12.18</v>
          </cell>
        </row>
        <row r="4174">
          <cell r="G4174">
            <v>94664</v>
          </cell>
          <cell r="H4174" t="str">
            <v>ADAPTADOR CURTO COM BOLSA E ROSCA PARA REGISTRO, PVC, SOLDÁVEL, DN 60 MM X 2 , INSTALADO EM RESERVAÇÃO DE ÁGUA DE EDIFICAÇÃO QUE POSSUA RESERVATÓRIO DE FIBRA/FIBROCIMENTO   FORNECIMENTO E INSTALAÇÃO. AF_06/2016</v>
          </cell>
          <cell r="I4174" t="str">
            <v>UN</v>
          </cell>
          <cell r="J4174" t="str">
            <v>COEFICIENTE DE REPRESENTATIVIDADE</v>
          </cell>
          <cell r="K4174">
            <v>27.01</v>
          </cell>
        </row>
        <row r="4175">
          <cell r="G4175">
            <v>94665</v>
          </cell>
          <cell r="H4175" t="str">
            <v>LUVA, PVC, SOLDÁVEL, DN 60 MM, INSTALADO EM RESERVAÇÃO DE ÁGUA DE EDIFICAÇÃO QUE POSSUA RESERVATÓRIO DE FIBRA/FIBROCIMENTO   FORNECIMENTO E INSTALAÇÃO. AF_06/2016</v>
          </cell>
          <cell r="I4175" t="str">
            <v>UN</v>
          </cell>
          <cell r="J4175" t="str">
            <v>COEFICIENTE DE REPRESENTATIVIDADE</v>
          </cell>
          <cell r="K4175">
            <v>26.99</v>
          </cell>
        </row>
        <row r="4176">
          <cell r="G4176">
            <v>94666</v>
          </cell>
          <cell r="H4176" t="str">
            <v>ADAPTADOR CURTO COM BOLSA E ROSCA PARA REGISTRO, PVC, SOLDÁVEL, DN 75 MM X 2 1/2 , INSTALADO EM RESERVAÇÃO DE ÁGUA DE EDIFICAÇÃO QUE POSSUA RESERVATÓRIO DE FIBRA/FIBROCIMENTO   FORNECIMENTO E INSTALAÇÃO. AF_06/2016</v>
          </cell>
          <cell r="I4176" t="str">
            <v>UN</v>
          </cell>
          <cell r="J4176" t="str">
            <v>COEFICIENTE DE REPRESENTATIVIDADE</v>
          </cell>
          <cell r="K4176">
            <v>34.1</v>
          </cell>
        </row>
        <row r="4177">
          <cell r="G4177">
            <v>94667</v>
          </cell>
          <cell r="H4177" t="str">
            <v>LUVA, PVC, SOLDÁVEL, DN 75 MM, INSTALADO EM RESERVAÇÃO DE ÁGUA DE EDIFICAÇÃO QUE POSSUA RESERVATÓRIO DE FIBRA/FIBROCIMENTO   FORNECIMENTO E INSTALAÇÃO. AF_06/2016</v>
          </cell>
          <cell r="I4177" t="str">
            <v>UN</v>
          </cell>
          <cell r="J4177" t="str">
            <v>COEFICIENTE DE REPRESENTATIVIDADE</v>
          </cell>
          <cell r="K4177">
            <v>38.51</v>
          </cell>
        </row>
        <row r="4178">
          <cell r="G4178">
            <v>94668</v>
          </cell>
          <cell r="H4178" t="str">
            <v>ADAPTADOR CURTO COM BOLSA E ROSCA PARA REGISTRO, PVC, SOLDÁVEL, DN 85 MM X 3 , INSTALADO EM RESERVAÇÃO DE ÁGUA DE EDIFICAÇÃO QUE POSSUA RESERVATÓRIO DE FIBRA/FIBROCIMENTO   FORNECIMENTO E INSTALAÇÃO. AF_06/2016</v>
          </cell>
          <cell r="I4178" t="str">
            <v>UN</v>
          </cell>
          <cell r="J4178" t="str">
            <v>COEFICIENTE DE REPRESENTATIVIDADE</v>
          </cell>
          <cell r="K4178">
            <v>57.87</v>
          </cell>
        </row>
        <row r="4179">
          <cell r="G4179">
            <v>94669</v>
          </cell>
          <cell r="H4179" t="str">
            <v>LUVA, PVC, SOLDÁVEL, DN 85 MM, INSTALADO EM RESERVAÇÃO DE ÁGUA DE EDIFICAÇÃO QUE POSSUA RESERVATÓRIO DE FIBRA/FIBROCIMENTO   FORNECIMENTO E INSTALAÇÃO. AF_06/2016</v>
          </cell>
          <cell r="I4179" t="str">
            <v>UN</v>
          </cell>
          <cell r="J4179" t="str">
            <v>COEFICIENTE DE REPRESENTATIVIDADE</v>
          </cell>
          <cell r="K4179">
            <v>82.65</v>
          </cell>
        </row>
        <row r="4180">
          <cell r="G4180">
            <v>94670</v>
          </cell>
          <cell r="H4180" t="str">
            <v>ADAPTADOR CURTO COM BOLSA E ROSCA PARA REGISTRO, PVC, SOLDÁVEL, DN 110 MM X 4 , INSTALADO EM RESERVAÇÃO DE ÁGUA DE EDIFICAÇÃO QUE POSSUA RESERVATÓRIO DE FIBRA/FIBROCIMENTO   FORNECIMENTO E INSTALAÇÃO. AF_06/2016</v>
          </cell>
          <cell r="I4180" t="str">
            <v>UN</v>
          </cell>
          <cell r="J4180" t="str">
            <v>COEFICIENTE DE REPRESENTATIVIDADE</v>
          </cell>
          <cell r="K4180">
            <v>79.930000000000007</v>
          </cell>
        </row>
        <row r="4181">
          <cell r="G4181">
            <v>94671</v>
          </cell>
          <cell r="H4181" t="str">
            <v>LUVA, PVC, SOLDÁVEL, DN 110 MM, INSTALADO EM RESERVAÇÃO DE ÁGUA DE EDIFICAÇÃO QUE POSSUA RESERVATÓRIO DE FIBRA/FIBROCIMENTO   FORNECIMENTO E INSTALAÇÃO. AF_06/2016</v>
          </cell>
          <cell r="I4181" t="str">
            <v>UN</v>
          </cell>
          <cell r="J4181" t="str">
            <v>COEFICIENTE DE REPRESENTATIVIDADE</v>
          </cell>
          <cell r="K4181">
            <v>121.25</v>
          </cell>
        </row>
        <row r="4182">
          <cell r="G4182">
            <v>94672</v>
          </cell>
          <cell r="H4182" t="str">
            <v>JOELHO 90 GRAUS COM BUCHA DE LATÃO, PVC, SOLDÁVEL, DN  25 MM, X 3/4 INSTALADO EM RESERVAÇÃO DE ÁGUA DE EDIFICAÇÃO QUE POSSUA RESERVATÓRIO DE FIBRA/FIBROCIMENTO   FORNECIMENTO E INSTALAÇÃO. AF_06/2016</v>
          </cell>
          <cell r="I4182" t="str">
            <v>UN</v>
          </cell>
          <cell r="J4182" t="str">
            <v>COEFICIENTE DE REPRESENTATIVIDADE</v>
          </cell>
          <cell r="K4182">
            <v>9.69</v>
          </cell>
        </row>
        <row r="4183">
          <cell r="G4183">
            <v>94673</v>
          </cell>
          <cell r="H4183" t="str">
            <v>CURVA 90 GRAUS, PVC, SOLDÁVEL, DN  25 MM, INSTALADO EM RESERVAÇÃO DE ÁGUA DE EDIFICAÇÃO QUE POSSUA RESERVATÓRIO DE FIBRA/FIBROCIMENTO   FORNECIMENTO E INSTALAÇÃO. AF_06/2016</v>
          </cell>
          <cell r="I4183" t="str">
            <v>UN</v>
          </cell>
          <cell r="J4183" t="str">
            <v>COEFICIENTE DE REPRESENTATIVIDADE</v>
          </cell>
          <cell r="K4183">
            <v>9.36</v>
          </cell>
        </row>
        <row r="4184">
          <cell r="G4184">
            <v>94674</v>
          </cell>
          <cell r="H4184" t="str">
            <v>JOELHO 90 GRAUS, PVC, SOLDÁVEL, DN 32 MM INSTALADO EM RESERVAÇÃO DE ÁGUA DE EDIFICAÇÃO QUE POSSUA RESERVATÓRIO DE FIBRA/FIBROCIMENTO   FORNECIMENTO E INSTALAÇÃO. AF_06/2016</v>
          </cell>
          <cell r="I4184" t="str">
            <v>UN</v>
          </cell>
          <cell r="J4184" t="str">
            <v>COEFICIENTE DE REPRESENTATIVIDADE</v>
          </cell>
          <cell r="K4184">
            <v>8.1999999999999993</v>
          </cell>
        </row>
        <row r="4185">
          <cell r="G4185">
            <v>94675</v>
          </cell>
          <cell r="H4185" t="str">
            <v>CURVA 90 GRAUS, PVC, SOLDÁVEL, DN 32 MM, INSTALADO EM RESERVAÇÃO DE ÁGUA DE EDIFICAÇÃO QUE POSSUA RESERVATÓRIO DE FIBRA/FIBROCIMENTO   FORNECIMENTO E INSTALAÇÃO. AF_06/2016</v>
          </cell>
          <cell r="I4185" t="str">
            <v>UN</v>
          </cell>
          <cell r="J4185" t="str">
            <v>COEFICIENTE DE REPRESENTATIVIDADE</v>
          </cell>
          <cell r="K4185">
            <v>14.45</v>
          </cell>
        </row>
        <row r="4186">
          <cell r="G4186">
            <v>94676</v>
          </cell>
          <cell r="H4186" t="str">
            <v>JOELHO 90 GRAUS, PVC, SOLDÁVEL, DN 40 MM INSTALADO EM RESERVAÇÃO DE ÁGUA DE EDIFICAÇÃO QUE POSSUA RESERVATÓRIO DE FIBRA/FIBROCIMENTO   FORNECIMENTO E INSTALAÇÃO. AF_06/2016</v>
          </cell>
          <cell r="I4186" t="str">
            <v>UN</v>
          </cell>
          <cell r="J4186" t="str">
            <v>COEFICIENTE DE REPRESENTATIVIDADE</v>
          </cell>
          <cell r="K4186">
            <v>14.87</v>
          </cell>
        </row>
        <row r="4187">
          <cell r="G4187">
            <v>94677</v>
          </cell>
          <cell r="H4187" t="str">
            <v>CURVA 90 GRAUS, PVC, SOLDÁVEL, DN 40 MM, INSTALADO EM RESERVAÇÃO DE ÁGUA DE EDIFICAÇÃO QUE POSSUA RESERVATÓRIO DE FIBRA/FIBROCIMENTO   FORNECIMENTO E INSTALAÇÃO. AF_06/2016</v>
          </cell>
          <cell r="I4187" t="str">
            <v>UN</v>
          </cell>
          <cell r="J4187" t="str">
            <v>COEFICIENTE DE REPRESENTATIVIDADE</v>
          </cell>
          <cell r="K4187">
            <v>24.27</v>
          </cell>
        </row>
        <row r="4188">
          <cell r="G4188">
            <v>94678</v>
          </cell>
          <cell r="H4188" t="str">
            <v>JOELHO 90 GRAUS, PVC, SOLDÁVEL, DN 50 MM INSTALADO EM RESERVAÇÃO DE ÁGUA DE EDIFICAÇÃO QUE POSSUA RESERVATÓRIO DE FIBRA/FIBROCIMENTO   FORNECIMENTO E INSTALAÇÃO. AF_06/2016</v>
          </cell>
          <cell r="I4188" t="str">
            <v>UN</v>
          </cell>
          <cell r="J4188" t="str">
            <v>COEFICIENTE DE REPRESENTATIVIDADE</v>
          </cell>
          <cell r="K4188">
            <v>15.43</v>
          </cell>
        </row>
        <row r="4189">
          <cell r="G4189">
            <v>94679</v>
          </cell>
          <cell r="H4189" t="str">
            <v>CURVA 90 GRAUS, PVC, SOLDÁVEL, DN 50 MM, INSTALADO EM RESERVAÇÃO DE ÁGUA DE EDIFICAÇÃO QUE POSSUA RESERVATÓRIO DE FIBRA/FIBROCIMENTO   FORNECIMENTO E INSTALAÇÃO. AF_06/2016</v>
          </cell>
          <cell r="I4189" t="str">
            <v>UN</v>
          </cell>
          <cell r="J4189" t="str">
            <v>COEFICIENTE DE REPRESENTATIVIDADE</v>
          </cell>
          <cell r="K4189">
            <v>27.8</v>
          </cell>
        </row>
        <row r="4190">
          <cell r="G4190">
            <v>94680</v>
          </cell>
          <cell r="H4190" t="str">
            <v>JOELHO 90 GRAUS, PVC, SOLDÁVEL, DN 60 MM INSTALADO EM RESERVAÇÃO DE ÁGUA DE EDIFICAÇÃO QUE POSSUA RESERVATÓRIO DE FIBRA/FIBROCIMENTO   FORNECIMENTO E INSTALAÇÃO. AF_06/2016</v>
          </cell>
          <cell r="I4190" t="str">
            <v>UN</v>
          </cell>
          <cell r="J4190" t="str">
            <v>COEFICIENTE DE REPRESENTATIVIDADE</v>
          </cell>
          <cell r="K4190">
            <v>46.21</v>
          </cell>
        </row>
        <row r="4191">
          <cell r="G4191">
            <v>94681</v>
          </cell>
          <cell r="H4191" t="str">
            <v>CURVA 90 GRAUS, PVC, SOLDÁVEL, DN 60 MM, INSTALADO EM RESERVAÇÃO DE ÁGUA DE EDIFICAÇÃO QUE POSSUA RESERVATÓRIO DE FIBRA/FIBROCIMENTO   FORNECIMENTO E INSTALAÇÃO. AF_06/2016</v>
          </cell>
          <cell r="I4191" t="str">
            <v>UN</v>
          </cell>
          <cell r="J4191" t="str">
            <v>COEFICIENTE DE REPRESENTATIVIDADE</v>
          </cell>
          <cell r="K4191">
            <v>63.16</v>
          </cell>
        </row>
        <row r="4192">
          <cell r="G4192">
            <v>94682</v>
          </cell>
          <cell r="H4192" t="str">
            <v>JOELHO 90 GRAUS, PVC, SOLDÁVEL, DN 75 MM INSTALADO EM RESERVAÇÃO DE ÁGUA DE EDIFICAÇÃO QUE POSSUA RESERVATÓRIO DE FIBRA/FIBROCIMENTO   FORNECIMENTO E INSTALAÇÃO. AF_06/2016</v>
          </cell>
          <cell r="I4192" t="str">
            <v>UN</v>
          </cell>
          <cell r="J4192" t="str">
            <v>COEFICIENTE DE REPRESENTATIVIDADE</v>
          </cell>
          <cell r="K4192">
            <v>133.44999999999999</v>
          </cell>
        </row>
        <row r="4193">
          <cell r="G4193">
            <v>94683</v>
          </cell>
          <cell r="H4193" t="str">
            <v>CURVA 90 GRAUS, PVC, SOLDÁVEL, DN 75 MM, INSTALADO EM RESERVAÇÃO DE ÁGUA DE EDIFICAÇÃO QUE POSSUA RESERVATÓRIO DE FIBRA/FIBROCIMENTO   FORNECIMENTO E INSTALAÇÃO. AF_06/2016</v>
          </cell>
          <cell r="I4193" t="str">
            <v>UN</v>
          </cell>
          <cell r="J4193" t="str">
            <v>COEFICIENTE DE REPRESENTATIVIDADE</v>
          </cell>
          <cell r="K4193">
            <v>83.67</v>
          </cell>
        </row>
        <row r="4194">
          <cell r="G4194">
            <v>94684</v>
          </cell>
          <cell r="H4194" t="str">
            <v>JOELHO 90 GRAUS, PVC, SOLDÁVEL, DN 85 MM INSTALADO EM RESERVAÇÃO DE ÁGUA DE EDIFICAÇÃO QUE POSSUA RESERVATÓRIO DE FIBRA/FIBROCIMENTO   FORNECIMENTO E INSTALAÇÃO. AF_06/2016</v>
          </cell>
          <cell r="I4194" t="str">
            <v>UN</v>
          </cell>
          <cell r="J4194" t="str">
            <v>COEFICIENTE DE REPRESENTATIVIDADE</v>
          </cell>
          <cell r="K4194">
            <v>166.9</v>
          </cell>
        </row>
        <row r="4195">
          <cell r="G4195">
            <v>94685</v>
          </cell>
          <cell r="H4195" t="str">
            <v>CURVA 90 GRAUS, PVC, SOLDÁVEL, DN 85 MM, INSTALADO EM RESERVAÇÃO DE ÁGUA DE EDIFICAÇÃO QUE POSSUA RESERVATÓRIO DE FIBRA/FIBROCIMENTO   FORNECIMENTO E INSTALAÇÃO. AF_06/2016</v>
          </cell>
          <cell r="I4195" t="str">
            <v>UN</v>
          </cell>
          <cell r="J4195" t="str">
            <v>COEFICIENTE DE REPRESENTATIVIDADE</v>
          </cell>
          <cell r="K4195">
            <v>125.47</v>
          </cell>
        </row>
        <row r="4196">
          <cell r="G4196">
            <v>94686</v>
          </cell>
          <cell r="H4196" t="str">
            <v>JOELHO 90 GRAUS, PVC, SOLDÁVEL, DN 110 MM INSTALADO EM RESERVAÇÃO DE ÁGUA DE EDIFICAÇÃO QUE POSSUA RESERVATÓRIO DE FIBRA/FIBROCIMENTO   FORNECIMENTO E INSTALAÇÃO. AF_06/2016</v>
          </cell>
          <cell r="I4196" t="str">
            <v>UN</v>
          </cell>
          <cell r="J4196" t="str">
            <v>COEFICIENTE DE REPRESENTATIVIDADE</v>
          </cell>
          <cell r="K4196">
            <v>323.11</v>
          </cell>
        </row>
        <row r="4197">
          <cell r="G4197">
            <v>94687</v>
          </cell>
          <cell r="H4197" t="str">
            <v>CURVA 90 GRAUS, PVC, SOLDÁVEL, DN 110 MM, INSTALADO EM RESERVAÇÃO DE ÁGUA DE EDIFICAÇÃO QUE POSSUA RESERVATÓRIO DE FIBRA/FIBROCIMENTO   FORNECIMENTO E INSTALAÇÃO. AF_06/2016</v>
          </cell>
          <cell r="I4197" t="str">
            <v>UN</v>
          </cell>
          <cell r="J4197" t="str">
            <v>COEFICIENTE DE REPRESENTATIVIDADE</v>
          </cell>
          <cell r="K4197">
            <v>260.64999999999998</v>
          </cell>
        </row>
        <row r="4198">
          <cell r="G4198">
            <v>94688</v>
          </cell>
          <cell r="H4198" t="str">
            <v>TÊ, PVC, SOLDÁVEL, DN  25 MM INSTALADO EM RESERVAÇÃO DE ÁGUA DE EDIFICAÇÃO QUE POSSUA RESERVATÓRIO DE FIBRA/FIBROCIMENTO   FORNECIMENTO E INSTALAÇÃO. AF_06/2016</v>
          </cell>
          <cell r="I4198" t="str">
            <v>UN</v>
          </cell>
          <cell r="J4198" t="str">
            <v>COEFICIENTE DE REPRESENTATIVIDADE</v>
          </cell>
          <cell r="K4198">
            <v>8.9</v>
          </cell>
        </row>
        <row r="4199">
          <cell r="G4199">
            <v>94689</v>
          </cell>
          <cell r="H4199" t="str">
            <v>TÊ COM BUCHA DE LATÃO NA BOLSA CENTRAL, PVC, SOLDÁVEL, DN  25 MM X 3/4 , INSTALADO EM RESERVAÇÃO DE ÁGUA DE EDIFICAÇÃO QUE POSSUA RESERVATÓRIO DE FIBRA/FIBROCIMENTO   FORNECIMENTO E INSTALAÇÃO. AF_06/2016</v>
          </cell>
          <cell r="I4199" t="str">
            <v>UN</v>
          </cell>
          <cell r="J4199" t="str">
            <v>COEFICIENTE DE REPRESENTATIVIDADE</v>
          </cell>
          <cell r="K4199">
            <v>13.39</v>
          </cell>
        </row>
        <row r="4200">
          <cell r="G4200">
            <v>94690</v>
          </cell>
          <cell r="H4200" t="str">
            <v>TÊ, PVC, SOLDÁVEL, DN 32 MM INSTALADO EM RESERVAÇÃO DE ÁGUA DE EDIFICAÇÃO QUE POSSUA RESERVATÓRIO DE FIBRA/FIBROCIMENTO   FORNECIMENTO E INSTALAÇÃO. AF_06/2016</v>
          </cell>
          <cell r="I4200" t="str">
            <v>UN</v>
          </cell>
          <cell r="J4200" t="str">
            <v>COEFICIENTE DE REPRESENTATIVIDADE</v>
          </cell>
          <cell r="K4200">
            <v>12.66</v>
          </cell>
        </row>
        <row r="4201">
          <cell r="G4201">
            <v>94691</v>
          </cell>
          <cell r="H4201" t="str">
            <v>TÊ DE REDUÇÃO, PVC, SOLDÁVEL, DN 32 MM X  25 MM, INSTALADO EM RESERVAÇÃO DE ÁGUA DE EDIFICAÇÃO QUE POSSUA RESERVATÓRIO DE FIBRA/FIBROCIMENTO   FORNECIMENTO E INSTALAÇÃO. AF_06/2016</v>
          </cell>
          <cell r="I4201" t="str">
            <v>UN</v>
          </cell>
          <cell r="J4201" t="str">
            <v>COEFICIENTE DE REPRESENTATIVIDADE</v>
          </cell>
          <cell r="K4201">
            <v>15.26</v>
          </cell>
        </row>
        <row r="4202">
          <cell r="G4202">
            <v>94692</v>
          </cell>
          <cell r="H4202" t="str">
            <v>TÊ, PVC, SOLDÁVEL, DN 40 MM INSTALADO EM RESERVAÇÃO DE ÁGUA DE EDIFICAÇÃO QUE POSSUA RESERVATÓRIO DE FIBRA/FIBROCIMENTO   FORNECIMENTO E INSTALAÇÃO. AF_06/2016</v>
          </cell>
          <cell r="I4202" t="str">
            <v>UN</v>
          </cell>
          <cell r="J4202" t="str">
            <v>COEFICIENTE DE REPRESENTATIVIDADE</v>
          </cell>
          <cell r="K4202">
            <v>22.99</v>
          </cell>
        </row>
        <row r="4203">
          <cell r="G4203">
            <v>94693</v>
          </cell>
          <cell r="H4203" t="str">
            <v>TÊ DE REDUÇÃO, PVC, SOLDÁVEL, DN 40 MM X 32 MM, INSTALADO EM RESERVAÇÃO DE ÁGUA DE EDIFICAÇÃO QUE POSSUA RESERVATÓRIO DE FIBRA/FIBROCIMENTO   FORNECIMENTO E INSTALAÇÃO. AF_06/2016</v>
          </cell>
          <cell r="I4203" t="str">
            <v>UN</v>
          </cell>
          <cell r="J4203" t="str">
            <v>COEFICIENTE DE REPRESENTATIVIDADE</v>
          </cell>
          <cell r="K4203">
            <v>24.3</v>
          </cell>
        </row>
        <row r="4204">
          <cell r="G4204">
            <v>94694</v>
          </cell>
          <cell r="H4204" t="str">
            <v>TÊ, PVC, SOLDÁVEL, DN 50 MM INSTALADO EM RESERVAÇÃO DE ÁGUA DE EDIFICAÇÃO QUE POSSUA RESERVATÓRIO DE FIBRA/FIBROCIMENTO   FORNECIMENTO E INSTALAÇÃO. AF_06/2016</v>
          </cell>
          <cell r="I4204" t="str">
            <v>UN</v>
          </cell>
          <cell r="J4204" t="str">
            <v>COEFICIENTE DE REPRESENTATIVIDADE</v>
          </cell>
          <cell r="K4204">
            <v>24.37</v>
          </cell>
        </row>
        <row r="4205">
          <cell r="G4205">
            <v>94695</v>
          </cell>
          <cell r="H4205" t="str">
            <v>TÊ DE REDUÇÃO, PVC, SOLDÁVEL, DN 50 MM X 40 MM, INSTALADO EM RESERVAÇÃO DE ÁGUA DE EDIFICAÇÃO QUE POSSUA RESERVATÓRIO DE FIBRA/FIBROCIMENTO   FORNECIMENTO E INSTALAÇÃO. AF_06/2016</v>
          </cell>
          <cell r="I4205" t="str">
            <v>UN</v>
          </cell>
          <cell r="J4205" t="str">
            <v>COEFICIENTE DE REPRESENTATIVIDADE</v>
          </cell>
          <cell r="K4205">
            <v>34.479999999999997</v>
          </cell>
        </row>
        <row r="4206">
          <cell r="G4206">
            <v>94696</v>
          </cell>
          <cell r="H4206" t="str">
            <v>TÊ, PVC, SOLDÁVEL, DN 60 MM INSTALADO EM RESERVAÇÃO DE ÁGUA DE EDIFICAÇÃO QUE POSSUA RESERVATÓRIO DE FIBRA/FIBROCIMENTO   FORNECIMENTO E INSTALAÇÃO. AF_06/2016</v>
          </cell>
          <cell r="I4206" t="str">
            <v>UN</v>
          </cell>
          <cell r="J4206" t="str">
            <v>COEFICIENTE DE REPRESENTATIVIDADE</v>
          </cell>
          <cell r="K4206">
            <v>59.47</v>
          </cell>
        </row>
        <row r="4207">
          <cell r="G4207">
            <v>94697</v>
          </cell>
          <cell r="H4207" t="str">
            <v>TÊ, PVC, SOLDÁVEL, DN 75 MM INSTALADO EM RESERVAÇÃO DE ÁGUA DE EDIFICAÇÃO QUE POSSUA RESERVATÓRIO DE FIBRA/FIBROCIMENTO   FORNECIMENTO E INSTALAÇÃO. AF_06/2016</v>
          </cell>
          <cell r="I4207" t="str">
            <v>UN</v>
          </cell>
          <cell r="J4207" t="str">
            <v>COEFICIENTE DE REPRESENTATIVIDADE</v>
          </cell>
          <cell r="K4207">
            <v>98.65</v>
          </cell>
        </row>
        <row r="4208">
          <cell r="G4208">
            <v>94698</v>
          </cell>
          <cell r="H4208" t="str">
            <v>TÊ DE REDUÇÃO, PVC, SOLDÁVEL, DN 75 MM X 50 MM, INSTALADO EM RESERVAÇÃO DE ÁGUA DE EDIFICAÇÃO QUE POSSUA RESERVATÓRIO DE FIBRA/FIBROCIMENTO   FORNECIMENTO E INSTALAÇÃO. AF_06/2016</v>
          </cell>
          <cell r="I4208" t="str">
            <v>UN</v>
          </cell>
          <cell r="J4208" t="str">
            <v>COEFICIENTE DE REPRESENTATIVIDADE</v>
          </cell>
          <cell r="K4208">
            <v>84.88</v>
          </cell>
        </row>
        <row r="4209">
          <cell r="G4209">
            <v>94699</v>
          </cell>
          <cell r="H4209" t="str">
            <v>TÊ, PVC, SOLDÁVEL, DN 85 MM INSTALADO EM RESERVAÇÃO DE ÁGUA DE EDIFICAÇÃO QUE POSSUA RESERVATÓRIO DE FIBRA/FIBROCIMENTO   FORNECIMENTO E INSTALAÇÃO. AF_06/2016</v>
          </cell>
          <cell r="I4209" t="str">
            <v>UN</v>
          </cell>
          <cell r="J4209" t="str">
            <v>COEFICIENTE DE REPRESENTATIVIDADE</v>
          </cell>
          <cell r="K4209">
            <v>164.97</v>
          </cell>
        </row>
        <row r="4210">
          <cell r="G4210">
            <v>94700</v>
          </cell>
          <cell r="H4210" t="str">
            <v>TÊ DE REDUÇÃO, PVC, SOLDÁVEL, DN 85 MM X 60 MM, INSTALADO EM RESERVAÇÃO DE ÁGUA DE EDIFICAÇÃO QUE POSSUA RESERVATÓRIO DE FIBRA/FIBROCIMENTO   FORNECIMENTO E INSTALAÇÃO. AF_06/2016</v>
          </cell>
          <cell r="I4210" t="str">
            <v>UN</v>
          </cell>
          <cell r="J4210" t="str">
            <v>COEFICIENTE DE REPRESENTATIVIDADE</v>
          </cell>
          <cell r="K4210">
            <v>136.78</v>
          </cell>
        </row>
        <row r="4211">
          <cell r="G4211">
            <v>94701</v>
          </cell>
          <cell r="H4211" t="str">
            <v>TÊ, PVC, SOLDÁVEL, DN 110 MM INSTALADO EM RESERVAÇÃO DE ÁGUA DE EDIFICAÇÃO QUE POSSUA RESERVATÓRIO DE FIBRA/FIBROCIMENTO   FORNECIMENTO E INSTALAÇÃO. AF_06/2016</v>
          </cell>
          <cell r="I4211" t="str">
            <v>UN</v>
          </cell>
          <cell r="J4211" t="str">
            <v>COEFICIENTE DE REPRESENTATIVIDADE</v>
          </cell>
          <cell r="K4211">
            <v>254.38</v>
          </cell>
        </row>
        <row r="4212">
          <cell r="G4212">
            <v>94702</v>
          </cell>
          <cell r="H4212" t="str">
            <v>TÊ DE REDUÇÃO, PVC, SOLDÁVEL, DN 110 MM X 60 MM, INSTALADO EM RESERVAÇÃO DE ÁGUA DE EDIFICAÇÃO QUE POSSUA RESERVATÓRIO DE FIBRA/FIBROCIMENTO   FORNECIMENTO E INSTALAÇÃO. AF_06/2016</v>
          </cell>
          <cell r="I4212" t="str">
            <v>UN</v>
          </cell>
          <cell r="J4212" t="str">
            <v>COEFICIENTE DE REPRESENTATIVIDADE</v>
          </cell>
          <cell r="K4212">
            <v>239.96</v>
          </cell>
        </row>
        <row r="4213">
          <cell r="G4213">
            <v>94703</v>
          </cell>
          <cell r="H4213" t="str">
            <v>ADAPTADOR COM FLANGE E ANEL DE VEDAÇÃO, PVC, SOLDÁVEL, DN  25 MM X 3/4 , INSTALADO EM RESERVAÇÃO DE ÁGUA DE EDIFICAÇÃO QUE POSSUA RESERVATÓRIO DE FIBRA/FIBROCIMENTO   FORNECIMENTO E INSTALAÇÃO. AF_06/2016</v>
          </cell>
          <cell r="I4213" t="str">
            <v>UN</v>
          </cell>
          <cell r="J4213" t="str">
            <v>COEFICIENTE DE REPRESENTATIVIDADE</v>
          </cell>
          <cell r="K4213">
            <v>20.57</v>
          </cell>
        </row>
        <row r="4214">
          <cell r="G4214">
            <v>94704</v>
          </cell>
          <cell r="H4214" t="str">
            <v>ADAPTADOR COM FLANGE E ANEL DE VEDAÇÃO, PVC, SOLDÁVEL, DN 32 MM X 1 , INSTALADO EM RESERVAÇÃO DE ÁGUA DE EDIFICAÇÃO QUE POSSUA RESERVATÓRIO DE FIBRA/FIBROCIMENTO   FORNECIMENTO E INSTALAÇÃO. AF_06/2016</v>
          </cell>
          <cell r="I4214" t="str">
            <v>UN</v>
          </cell>
          <cell r="J4214" t="str">
            <v>COEFICIENTE DE REPRESENTATIVIDADE</v>
          </cell>
          <cell r="K4214">
            <v>24.9</v>
          </cell>
        </row>
        <row r="4215">
          <cell r="G4215">
            <v>94705</v>
          </cell>
          <cell r="H4215" t="str">
            <v>ADAPTADOR COM FLANGE E ANEL DE VEDAÇÃO, PVC, SOLDÁVEL, DN 40 MM X 1 1/4 , INSTALADO EM RESERVAÇÃO DE ÁGUA DE EDIFICAÇÃO QUE POSSUA RESERVATÓRIO DE FIBRA/FIBROCIMENTO   FORNECIMENTO E INSTALAÇÃO. AF_06/2016</v>
          </cell>
          <cell r="I4215" t="str">
            <v>UN</v>
          </cell>
          <cell r="J4215" t="str">
            <v>COEFICIENTE DE REPRESENTATIVIDADE</v>
          </cell>
          <cell r="K4215">
            <v>31.45</v>
          </cell>
        </row>
        <row r="4216">
          <cell r="G4216">
            <v>94706</v>
          </cell>
          <cell r="H4216" t="str">
            <v>ADAPTADOR COM FLANGE E ANEL DE VEDAÇÃO, PVC, SOLDÁVEL, DN 50 MM X 1 1/2 , INSTALADO EM RESERVAÇÃO DE ÁGUA DE EDIFICAÇÃO QUE POSSUA RESERVATÓRIO DE FIBRA/FIBROCIMENTO   FORNECIMENTO E INSTALAÇÃO. AF_06/2016</v>
          </cell>
          <cell r="I4216" t="str">
            <v>UN</v>
          </cell>
          <cell r="J4216" t="str">
            <v>COEFICIENTE DE REPRESENTATIVIDADE</v>
          </cell>
          <cell r="K4216">
            <v>43.46</v>
          </cell>
        </row>
        <row r="4217">
          <cell r="G4217">
            <v>94707</v>
          </cell>
          <cell r="H4217" t="str">
            <v>ADAPTADOR COM FLANGE E ANEL DE VEDAÇÃO, PVC, SOLDÁVEL, DN 60 MM X 2 , INSTALADO EM RESERVAÇÃO DE ÁGUA DE EDIFICAÇÃO QUE POSSUA RESERVATÓRIO DE FIBRA/FIBROCIMENTO   FORNECIMENTO E INSTALAÇÃO. AF_06/2016</v>
          </cell>
          <cell r="I4217" t="str">
            <v>UN</v>
          </cell>
          <cell r="J4217" t="str">
            <v>COEFICIENTE DE REPRESENTATIVIDADE</v>
          </cell>
          <cell r="K4217">
            <v>55.61</v>
          </cell>
        </row>
        <row r="4218">
          <cell r="G4218">
            <v>94708</v>
          </cell>
          <cell r="H4218" t="str">
            <v>ADAPTADOR COM FLANGES LIVRES, PVC, SOLDÁVEL, DN  25 MM X 3/4 , INSTALADO EM RESERVAÇÃO DE ÁGUA DE EDIFICAÇÃO QUE POSSUA RESERVATÓRIO DE FIBRA/FIBROCIMENTO   FORNECIMENTO E INSTALAÇÃO. AF_06/2016</v>
          </cell>
          <cell r="I4218" t="str">
            <v>UN</v>
          </cell>
          <cell r="J4218" t="str">
            <v>COEFICIENTE DE REPRESENTATIVIDADE</v>
          </cell>
          <cell r="K4218">
            <v>25.61</v>
          </cell>
        </row>
        <row r="4219">
          <cell r="G4219">
            <v>94709</v>
          </cell>
          <cell r="H4219" t="str">
            <v>ADAPTADOR COM FLANGES LIVRES, PVC, SOLDÁVEL, DN 32 MM X 1 , INSTALADO EM RESERVAÇÃO DE ÁGUA DE EDIFICAÇÃO QUE POSSUA RESERVATÓRIO DE FIBRA/FIBROCIMENTO   FORNECIMENTO E INSTALAÇÃO. AF_06/2016</v>
          </cell>
          <cell r="I4219" t="str">
            <v>UN</v>
          </cell>
          <cell r="J4219" t="str">
            <v>COEFICIENTE DE REPRESENTATIVIDADE</v>
          </cell>
          <cell r="K4219">
            <v>34.229999999999997</v>
          </cell>
        </row>
        <row r="4220">
          <cell r="G4220">
            <v>94710</v>
          </cell>
          <cell r="H4220" t="str">
            <v>ADAPTADOR COM FLANGES LIVRES, PVC, SOLDÁVEL, DN 40 MM X 1 1/4 , INSTALADO EM RESERVAÇÃO DE ÁGUA DE EDIFICAÇÃO QUE POSSUA RESERVATÓRIO DE FIBRA/FIBROCIMENTO   FORNECIMENTO E INSTALAÇÃO. AF_06/2016</v>
          </cell>
          <cell r="I4220" t="str">
            <v>UN</v>
          </cell>
          <cell r="J4220" t="str">
            <v>COEFICIENTE DE REPRESENTATIVIDADE</v>
          </cell>
          <cell r="K4220">
            <v>55.65</v>
          </cell>
        </row>
        <row r="4221">
          <cell r="G4221">
            <v>94711</v>
          </cell>
          <cell r="H4221" t="str">
            <v>ADAPTADOR COM FLANGES LIVRES, PVC, SOLDÁVEL, DN 50 MM X 1 1/2 , INSTALADO EM RESERVAÇÃO DE ÁGUA DE EDIFICAÇÃO QUE POSSUA RESERVATÓRIO DE FIBRA/FIBROCIMENTO   FORNECIMENTO E INSTALAÇÃO. AF_06/2016</v>
          </cell>
          <cell r="I4221" t="str">
            <v>UN</v>
          </cell>
          <cell r="J4221" t="str">
            <v>COEFICIENTE DE REPRESENTATIVIDADE</v>
          </cell>
          <cell r="K4221">
            <v>63.51</v>
          </cell>
        </row>
        <row r="4222">
          <cell r="G4222">
            <v>94712</v>
          </cell>
          <cell r="H4222" t="str">
            <v>ADAPTADOR COM FLANGES LIVRES, PVC, SOLDÁVEL, DN 60 MM X 2 , INSTALADO EM RESERVAÇÃO DE ÁGUA DE EDIFICAÇÃO QUE POSSUA RESERVATÓRIO DE FIBRA/FIBROCIMENTO   FORNECIMENTO E INSTALAÇÃO. AF_06/2016</v>
          </cell>
          <cell r="I4222" t="str">
            <v>UN</v>
          </cell>
          <cell r="J4222" t="str">
            <v>COEFICIENTE DE REPRESENTATIVIDADE</v>
          </cell>
          <cell r="K4222">
            <v>88.09</v>
          </cell>
        </row>
        <row r="4223">
          <cell r="G4223">
            <v>94713</v>
          </cell>
          <cell r="H4223" t="str">
            <v>ADAPTADOR COM FLANGES LIVRES, PVC, SOLDÁVEL, DN 75 MM X 2 1/2 , INSTALADO EM RESERVAÇÃO DE ÁGUA DE EDIFICAÇÃO QUE POSSUA RESERVATÓRIO DE FIBRA/FIBROCIMENTO   FORNECIMENTO E INSTALAÇÃO. AF_06/2016</v>
          </cell>
          <cell r="I4223" t="str">
            <v>UN</v>
          </cell>
          <cell r="J4223" t="str">
            <v>COEFICIENTE DE REPRESENTATIVIDADE</v>
          </cell>
          <cell r="K4223">
            <v>244.09</v>
          </cell>
        </row>
        <row r="4224">
          <cell r="G4224">
            <v>94714</v>
          </cell>
          <cell r="H4224" t="str">
            <v>ADAPTADOR COM FLANGES LIVRES, PVC, SOLDÁVEL, DN 85 MM X 3 , INSTALADO EM RESERVAÇÃO DE ÁGUA DE EDIFICAÇÃO QUE POSSUA RESERVATÓRIO DE FIBRA/FIBROCIMENTO   FORNECIMENTO E INSTALAÇÃO. AF_06/2016</v>
          </cell>
          <cell r="I4224" t="str">
            <v>UN</v>
          </cell>
          <cell r="J4224" t="str">
            <v>COEFICIENTE DE REPRESENTATIVIDADE</v>
          </cell>
          <cell r="K4224">
            <v>334.04</v>
          </cell>
        </row>
        <row r="4225">
          <cell r="G4225">
            <v>94715</v>
          </cell>
          <cell r="H4225" t="str">
            <v>ADAPTADOR COM FLANGES LIVRES, PVC, SOLDÁVEL, DN 110 MM X 4 , INSTALADO EM RESERVAÇÃO DE ÁGUA DE EDIFICAÇÃO QUE POSSUA RESERVATÓRIO DE FIBRA/FIBROCIMENTO   FORNECIMENTO E INSTALAÇÃO. AF_06/2016</v>
          </cell>
          <cell r="I4225" t="str">
            <v>UN</v>
          </cell>
          <cell r="J4225" t="str">
            <v>COEFICIENTE DE REPRESENTATIVIDADE</v>
          </cell>
          <cell r="K4225">
            <v>464.47</v>
          </cell>
        </row>
        <row r="4226">
          <cell r="G4226">
            <v>94724</v>
          </cell>
          <cell r="H4226" t="str">
            <v>CONECTOR, CPVC, SOLDÁVEL, DN 22 MM X 3/4, INSTALADO EM RESERVAÇÃO DE ÁGUA DE EDIFICAÇÃO QUE POSSUA RESERVATÓRIO DE FIBRA/FIBROCIMENTO  FORNECIMENTO E INSTALAÇÃO. AF_06/2016</v>
          </cell>
          <cell r="I4226" t="str">
            <v>UN</v>
          </cell>
          <cell r="J4226" t="str">
            <v>COEFICIENTE DE REPRESENTATIVIDADE</v>
          </cell>
          <cell r="K4226">
            <v>27.8</v>
          </cell>
        </row>
        <row r="4227">
          <cell r="G4227">
            <v>94725</v>
          </cell>
          <cell r="H4227" t="str">
            <v>LUVA, CPVC, SOLDÁVEL, DN 22 MM, INSTALADO EM RESERVAÇÃO DE ÁGUA DE EDIFICAÇÃO QUE POSSUA RESERVATÓRIO DE FIBRA/FIBROCIMENTO  FORNECIMENTO E INSTALAÇÃO. AF_06/2016</v>
          </cell>
          <cell r="I4227" t="str">
            <v>UN</v>
          </cell>
          <cell r="J4227" t="str">
            <v>COEFICIENTE DE REPRESENTATIVIDADE</v>
          </cell>
          <cell r="K4227">
            <v>5.83</v>
          </cell>
        </row>
        <row r="4228">
          <cell r="G4228">
            <v>94726</v>
          </cell>
          <cell r="H4228" t="str">
            <v>CONECTOR, CPVC, SOLDÁVEL, DN 28 MM X 1, INSTALADO EM RESERVAÇÃO DE ÁGUA DE EDIFICAÇÃO QUE POSSUA RESERVATÓRIO DE FIBRA/FIBROCIMENTO  FORNECIMENTO E INSTALAÇÃO. AF_06/2016</v>
          </cell>
          <cell r="I4228" t="str">
            <v>UN</v>
          </cell>
          <cell r="J4228" t="str">
            <v>COEFICIENTE DE REPRESENTATIVIDADE</v>
          </cell>
          <cell r="K4228">
            <v>43.51</v>
          </cell>
        </row>
        <row r="4229">
          <cell r="G4229">
            <v>94727</v>
          </cell>
          <cell r="H4229" t="str">
            <v>LUVA, CPVC, SOLDÁVEL, DN 28 MM, INSTALADO EM RESERVAÇÃO DE ÁGUA DE EDIFICAÇÃO QUE POSSUA RESERVATÓRIO DE FIBRA/FIBROCIMENTO  FORNECIMENTO E INSTALAÇÃO. AF_06/2016</v>
          </cell>
          <cell r="I4229" t="str">
            <v>UN</v>
          </cell>
          <cell r="J4229" t="str">
            <v>COEFICIENTE DE REPRESENTATIVIDADE</v>
          </cell>
          <cell r="K4229">
            <v>8.74</v>
          </cell>
        </row>
        <row r="4230">
          <cell r="G4230">
            <v>94728</v>
          </cell>
          <cell r="H4230" t="str">
            <v>CONECTOR, CPVC, SOLDÁVEL, DN 35 MM X 1 1/4, INSTALADO EM RESERVAÇÃO DE ÁGUA DE EDIFICAÇÃO QUE POSSUA RESERVATÓRIO DE FIBRA/FIBROCIMENTO  FORNECIMENTO E INSTALAÇÃO. AF_06/2016</v>
          </cell>
          <cell r="I4230" t="str">
            <v>UN</v>
          </cell>
          <cell r="J4230" t="str">
            <v>COEFICIENTE DE REPRESENTATIVIDADE</v>
          </cell>
          <cell r="K4230">
            <v>167.23</v>
          </cell>
        </row>
        <row r="4231">
          <cell r="G4231">
            <v>94729</v>
          </cell>
          <cell r="H4231" t="str">
            <v>LUVA, CPVC, SOLDÁVEL, DN 35 MM, INSTALADO EM RESERVAÇÃO DE ÁGUA DE EDIFICAÇÃO QUE POSSUA RESERVATÓRIO DE FIBRA/FIBROCIMENTO  FORNECIMENTO E INSTALAÇÃO. AF_06/2016</v>
          </cell>
          <cell r="I4231" t="str">
            <v>UN</v>
          </cell>
          <cell r="J4231" t="str">
            <v>COEFICIENTE DE REPRESENTATIVIDADE</v>
          </cell>
          <cell r="K4231">
            <v>15.88</v>
          </cell>
        </row>
        <row r="4232">
          <cell r="G4232">
            <v>94730</v>
          </cell>
          <cell r="H4232" t="str">
            <v>CONECTOR, CPVC, SOLDÁVEL, DN 42 MM X 1 1/2, INSTALADO EM RESERVAÇÃO DE ÁGUA DE EDIFICAÇÃO QUE POSSUA RESERVATÓRIO DE FIBRA/FIBROCIMENTO  FORNECIMENTO E INSTALAÇÃO. AF_06/2016</v>
          </cell>
          <cell r="I4232" t="str">
            <v>UN</v>
          </cell>
          <cell r="J4232" t="str">
            <v>COEFICIENTE DE REPRESENTATIVIDADE</v>
          </cell>
          <cell r="K4232">
            <v>203.47</v>
          </cell>
        </row>
        <row r="4233">
          <cell r="G4233">
            <v>94731</v>
          </cell>
          <cell r="H4233" t="str">
            <v>LUVA, CPVC, SOLDÁVEL, DN 42 MM, INSTALADO EM RESERVAÇÃO DE ÁGUA DE EDIFICAÇÃO QUE POSSUA RESERVATÓRIO DE FIBRA/FIBROCIMENTO  FORNECIMENTO E INSTALAÇÃO. AF_06/2016</v>
          </cell>
          <cell r="I4233" t="str">
            <v>UN</v>
          </cell>
          <cell r="J4233" t="str">
            <v>COEFICIENTE DE REPRESENTATIVIDADE</v>
          </cell>
          <cell r="K4233">
            <v>20.29</v>
          </cell>
        </row>
        <row r="4234">
          <cell r="G4234">
            <v>94733</v>
          </cell>
          <cell r="H4234" t="str">
            <v>LUVA, CPVC, SOLDÁVEL, DN 54 MM, INSTALADO EM RESERVAÇÃO DE ÁGUA DE EDIFICAÇÃO QUE POSSUA RESERVATÓRIO DE FIBRA/FIBROCIMENTO  FORNECIMENTO E INSTALAÇÃO. AF_06/2016</v>
          </cell>
          <cell r="I4234" t="str">
            <v>UN</v>
          </cell>
          <cell r="J4234" t="str">
            <v>COEFICIENTE DE REPRESENTATIVIDADE</v>
          </cell>
          <cell r="K4234">
            <v>39.69</v>
          </cell>
        </row>
        <row r="4235">
          <cell r="G4235">
            <v>94737</v>
          </cell>
          <cell r="H4235" t="str">
            <v>LUVA, CPVC, SOLDÁVEL, DN 89 MM, INSTALADO EM RESERVAÇÃO DE ÁGUA DE EDIFICAÇÃO QUE POSSUA RESERVATÓRIO DE FIBRA/FIBROCIMENTO  FORNECIMENTO E INSTALAÇÃO. AF_06/2016</v>
          </cell>
          <cell r="I4235" t="str">
            <v>UN</v>
          </cell>
          <cell r="J4235" t="str">
            <v>COEFICIENTE DE REPRESENTATIVIDADE</v>
          </cell>
          <cell r="K4235">
            <v>171.46</v>
          </cell>
        </row>
        <row r="4236">
          <cell r="G4236">
            <v>94740</v>
          </cell>
          <cell r="H4236" t="str">
            <v>JOELHO 90 GRAUS, CPVC, SOLDÁVEL, DN 22 MM, INSTALADO EM RESERVAÇÃO DE ÁGUA DE EDIFICAÇÃO QUE POSSUA RESERVATÓRIO DE FIBRA/FIBROCIMENTO  FORNECIMENTO E INSTALAÇÃO. AF_06/2016</v>
          </cell>
          <cell r="I4236" t="str">
            <v>UN</v>
          </cell>
          <cell r="J4236" t="str">
            <v>COEFICIENTE DE REPRESENTATIVIDADE</v>
          </cell>
          <cell r="K4236">
            <v>9.33</v>
          </cell>
        </row>
        <row r="4237">
          <cell r="G4237">
            <v>94741</v>
          </cell>
          <cell r="H4237" t="str">
            <v>CURVA 90 GRAUS, CPVC, SOLDÁVEL, DN 22 MM, INSTALADO EM RESERVAÇÃO DE ÁGUA DE EDIFICAÇÃO QUE POSSUA RESERVATÓRIO DE FIBRA/FIBROCIMENTO  FORNECIMENTO E INSTALAÇÃO. AF_06/2016</v>
          </cell>
          <cell r="I4237" t="str">
            <v>UN</v>
          </cell>
          <cell r="J4237" t="str">
            <v>COEFICIENTE DE REPRESENTATIVIDADE</v>
          </cell>
          <cell r="K4237">
            <v>11.98</v>
          </cell>
        </row>
        <row r="4238">
          <cell r="G4238">
            <v>94742</v>
          </cell>
          <cell r="H4238" t="str">
            <v>JOELHO 90 GRAUS, CPVC, SOLDÁVEL, DN 28 MM, INSTALADO EM RESERVAÇÃO DE ÁGUA DE EDIFICAÇÃO QUE POSSUA RESERVATÓRIO DE FIBRA/FIBROCIMENTO  FORNECIMENTO E INSTALAÇÃO. AF_06/2016</v>
          </cell>
          <cell r="I4238" t="str">
            <v>UN</v>
          </cell>
          <cell r="J4238" t="str">
            <v>COEFICIENTE DE REPRESENTATIVIDADE</v>
          </cell>
          <cell r="K4238">
            <v>14.95</v>
          </cell>
        </row>
        <row r="4239">
          <cell r="G4239">
            <v>94743</v>
          </cell>
          <cell r="H4239" t="str">
            <v>CURVA 90 GRAUS, CPVC, SOLDÁVEL, DN 28 MM, INSTALADO EM RESERVAÇÃO DE ÁGUA DE EDIFICAÇÃO QUE POSSUA RESERVATÓRIO DE FIBRA/FIBROCIMENTO  FORNECIMENTO E INSTALAÇÃO. AF_06/2016</v>
          </cell>
          <cell r="I4239" t="str">
            <v>UN</v>
          </cell>
          <cell r="J4239" t="str">
            <v>COEFICIENTE DE REPRESENTATIVIDADE</v>
          </cell>
          <cell r="K4239">
            <v>16.62</v>
          </cell>
        </row>
        <row r="4240">
          <cell r="G4240">
            <v>94744</v>
          </cell>
          <cell r="H4240" t="str">
            <v>JOELHO 90 GRAUS, CPVC, SOLDÁVEL, DN 35 MM, INSTALADO EM RESERVAÇÃO DE ÁGUA DE EDIFICAÇÃO QUE POSSUA RESERVATÓRIO DE FIBRA/FIBROCIMENTO  FORNECIMENTO E INSTALAÇÃO. AF_06/2016</v>
          </cell>
          <cell r="I4240" t="str">
            <v>UN</v>
          </cell>
          <cell r="J4240" t="str">
            <v>COEFICIENTE DE REPRESENTATIVIDADE</v>
          </cell>
          <cell r="K4240">
            <v>24.27</v>
          </cell>
        </row>
        <row r="4241">
          <cell r="G4241">
            <v>94746</v>
          </cell>
          <cell r="H4241" t="str">
            <v>JOELHO 90 GRAUS, CPVC, SOLDÁVEL, DN 42 MM, INSTALADO EM RESERVAÇÃO DE ÁGUA DE EDIFICAÇÃO QUE POSSUA RESERVATÓRIO DE FIBRA/FIBROCIMENTO  FORNECIMENTO E INSTALAÇÃO. AF_06/2016</v>
          </cell>
          <cell r="I4241" t="str">
            <v>UN</v>
          </cell>
          <cell r="J4241" t="str">
            <v>COEFICIENTE DE REPRESENTATIVIDADE</v>
          </cell>
          <cell r="K4241">
            <v>35.46</v>
          </cell>
        </row>
        <row r="4242">
          <cell r="G4242">
            <v>94748</v>
          </cell>
          <cell r="H4242" t="str">
            <v>JOELHO 90 GRAUS, CPVC, SOLDÁVEL, DN 54 MM, INSTALADO EM RESERVAÇÃO DE ÁGUA DE EDIFICAÇÃO QUE POSSUA RESERVATÓRIO DE FIBRA/FIBROCIMENTO  FORNECIMENTO E INSTALAÇÃO. AF_06/2016</v>
          </cell>
          <cell r="I4242" t="str">
            <v>UN</v>
          </cell>
          <cell r="J4242" t="str">
            <v>COEFICIENTE DE REPRESENTATIVIDADE</v>
          </cell>
          <cell r="K4242">
            <v>73.790000000000006</v>
          </cell>
        </row>
        <row r="4243">
          <cell r="G4243">
            <v>94750</v>
          </cell>
          <cell r="H4243" t="str">
            <v>JOELHO 90 GRAUS, CPVC, SOLDÁVEL, DN 73 MM, INSTALADO EM RESERVAÇÃO DE ÁGUA DE EDIFICAÇÃO QUE POSSUA RESERVATÓRIO DE FIBRA/FIBROCIMENTO  FORNECIMENTO E INSTALAÇÃO. AF_06/2016</v>
          </cell>
          <cell r="I4243" t="str">
            <v>UN</v>
          </cell>
          <cell r="J4243" t="str">
            <v>COEFICIENTE DE REPRESENTATIVIDADE</v>
          </cell>
          <cell r="K4243">
            <v>179.59</v>
          </cell>
        </row>
        <row r="4244">
          <cell r="G4244">
            <v>94752</v>
          </cell>
          <cell r="H4244" t="str">
            <v>JOELHO 90 GRAUS, CPVC, SOLDÁVEL, DN 89 MM, INSTALADO EM RESERVAÇÃO DE ÁGUA DE EDIFICAÇÃO QUE POSSUA RESERVATÓRIO DE FIBRA/FIBROCIMENTO  FORNECIMENTO E INSTALAÇÃO. AF_06/2016</v>
          </cell>
          <cell r="I4244" t="str">
            <v>UN</v>
          </cell>
          <cell r="J4244" t="str">
            <v>COEFICIENTE DE REPRESENTATIVIDADE</v>
          </cell>
          <cell r="K4244">
            <v>216.35</v>
          </cell>
        </row>
        <row r="4245">
          <cell r="G4245">
            <v>94756</v>
          </cell>
          <cell r="H4245" t="str">
            <v>TE, CPVC, SOLDÁVEL, DN 22 MM, INSTALADO EM RESERVAÇÃO DE ÁGUA DE EDIFICAÇÃO QUE POSSUA RESERVATÓRIO DE FIBRA/FIBROCIMENTO  FORNECIMENTO E INSTALAÇÃO. AF_06/2016</v>
          </cell>
          <cell r="I4245" t="str">
            <v>UN</v>
          </cell>
          <cell r="J4245" t="str">
            <v>COEFICIENTE DE REPRESENTATIVIDADE</v>
          </cell>
          <cell r="K4245">
            <v>11.68</v>
          </cell>
        </row>
        <row r="4246">
          <cell r="G4246">
            <v>94757</v>
          </cell>
          <cell r="H4246" t="str">
            <v>TE, CPVC, SOLDÁVEL, DN 28 MM, INSTALADO EM RESERVAÇÃO DE ÁGUA DE EDIFICAÇÃO QUE POSSUA RESERVATÓRIO DE FIBRA/FIBROCIMENTO  FORNECIMENTO E INSTALAÇÃO. AF_06/2016</v>
          </cell>
          <cell r="I4246" t="str">
            <v>UN</v>
          </cell>
          <cell r="J4246" t="str">
            <v>COEFICIENTE DE REPRESENTATIVIDADE</v>
          </cell>
          <cell r="K4246">
            <v>16.7</v>
          </cell>
        </row>
        <row r="4247">
          <cell r="G4247">
            <v>94758</v>
          </cell>
          <cell r="H4247" t="str">
            <v>TE, CPVC, SOLDÁVEL, DN 35 MM, INSTALADO EM RESERVAÇÃO DE ÁGUA DE EDIFICAÇÃO QUE POSSUA RESERVATÓRIO DE FIBRA/FIBROCIMENTO  FORNECIMENTO E INSTALAÇÃO. AF_06/2016</v>
          </cell>
          <cell r="I4247" t="str">
            <v>UN</v>
          </cell>
          <cell r="J4247" t="str">
            <v>COEFICIENTE DE REPRESENTATIVIDADE</v>
          </cell>
          <cell r="K4247">
            <v>45.17</v>
          </cell>
        </row>
        <row r="4248">
          <cell r="G4248">
            <v>94759</v>
          </cell>
          <cell r="H4248" t="str">
            <v>TE, CPVC, SOLDÁVEL, DN 42 MM, INSTALADO EM RESERVAÇÃO DE ÁGUA DE EDIFICAÇÃO QUE POSSUA RESERVATÓRIO DE FIBRA/FIBROCIMENTO  FORNECIMENTO E INSTALAÇÃO. AF_06/2016</v>
          </cell>
          <cell r="I4248" t="str">
            <v>UN</v>
          </cell>
          <cell r="J4248" t="str">
            <v>COEFICIENTE DE REPRESENTATIVIDADE</v>
          </cell>
          <cell r="K4248">
            <v>56.33</v>
          </cell>
        </row>
        <row r="4249">
          <cell r="G4249">
            <v>94760</v>
          </cell>
          <cell r="H4249" t="str">
            <v>TE, CPVC, SOLDÁVEL, DN 54 MM, INSTALADO EM RESERVAÇÃO DE ÁGUA DE EDIFICAÇÃO QUE POSSUA RESERVATÓRIO DE FIBRA/FIBROCIMENTO  FORNECIMENTO E INSTALAÇÃO. AF_06/2016</v>
          </cell>
          <cell r="I4249" t="str">
            <v>UN</v>
          </cell>
          <cell r="J4249" t="str">
            <v>COEFICIENTE DE REPRESENTATIVIDADE</v>
          </cell>
          <cell r="K4249">
            <v>92.32</v>
          </cell>
        </row>
        <row r="4250">
          <cell r="G4250">
            <v>94761</v>
          </cell>
          <cell r="H4250" t="str">
            <v>TE, CPVC, SOLDÁVEL, DN 73 MM, INSTALADO EM RESERVAÇÃO DE ÁGUA DE EDIFICAÇÃO QUE POSSUA RESERVATÓRIO DE FIBRA/FIBROCIMENTO  FORNECIMENTO E INSTALAÇÃO. AF_06/2016</v>
          </cell>
          <cell r="I4250" t="str">
            <v>UN</v>
          </cell>
          <cell r="J4250" t="str">
            <v>COEFICIENTE DE REPRESENTATIVIDADE</v>
          </cell>
          <cell r="K4250">
            <v>204.15</v>
          </cell>
        </row>
        <row r="4251">
          <cell r="G4251">
            <v>94762</v>
          </cell>
          <cell r="H4251" t="str">
            <v>TE, CPVC, SOLDÁVEL, DN 89 MM, INSTALADO EM RESERVAÇÃO DE ÁGUA DE EDIFICAÇÃO QUE POSSUA RESERVATÓRIO DE FIBRA/FIBROCIMENTO  FORNECIMENTO E INSTALAÇÃO. AF_06/2016</v>
          </cell>
          <cell r="I4251" t="str">
            <v>UN</v>
          </cell>
          <cell r="J4251" t="str">
            <v>COEFICIENTE DE REPRESENTATIVIDADE</v>
          </cell>
          <cell r="K4251">
            <v>257.95999999999998</v>
          </cell>
        </row>
        <row r="4252">
          <cell r="G4252">
            <v>94783</v>
          </cell>
          <cell r="H4252" t="str">
            <v>ADAPTADOR COM FLANGE E ANEL DE VEDAÇÃO, PVC, SOLDÁVEL, DN  20 MM X 1/2 , INSTALADO EM RESERVAÇÃO DE ÁGUA DE EDIFICAÇÃO QUE POSSUA RESERVATÓRIO DE FIBRA/FIBROCIMENTO   FORNECIMENTO E INSTALAÇÃO. AF_06/2016</v>
          </cell>
          <cell r="I4252" t="str">
            <v>UN</v>
          </cell>
          <cell r="J4252" t="str">
            <v>COEFICIENTE DE REPRESENTATIVIDADE</v>
          </cell>
          <cell r="K4252">
            <v>18.68</v>
          </cell>
        </row>
        <row r="4253">
          <cell r="G4253">
            <v>94785</v>
          </cell>
          <cell r="H4253" t="str">
            <v>ADAPTADOR COM FLANGES LIVRES, PVC, SOLDÁVEL LONGO, DN 32 MM X 1 , INSTALADO EM RESERVAÇÃO DE ÁGUA DE EDIFICAÇÃO QUE POSSUA RESERVATÓRIO DE FIBRA/FIBROCIMENTO   FORNECIMENTO E INSTALAÇÃO. AF_06/2016</v>
          </cell>
          <cell r="I4253" t="str">
            <v>UN</v>
          </cell>
          <cell r="J4253" t="str">
            <v>COEFICIENTE DE REPRESENTATIVIDADE</v>
          </cell>
          <cell r="K4253">
            <v>34.85</v>
          </cell>
        </row>
        <row r="4254">
          <cell r="G4254">
            <v>94786</v>
          </cell>
          <cell r="H4254" t="str">
            <v>ADAPTADOR COM FLANGES LIVRES, PVC, SOLDÁVEL LONGO, DN 40 MM X 1 1/4 , INSTALADO EM RESERVAÇÃO DE ÁGUA DE EDIFICAÇÃO QUE POSSUA RESERVATÓRIO DE FIBRA/FIBROCIMENTO   FORNECIMENTO E INSTALAÇÃO. AF_06/2016</v>
          </cell>
          <cell r="I4254" t="str">
            <v>UN</v>
          </cell>
          <cell r="J4254" t="str">
            <v>COEFICIENTE DE REPRESENTATIVIDADE</v>
          </cell>
          <cell r="K4254">
            <v>47.08</v>
          </cell>
        </row>
        <row r="4255">
          <cell r="G4255">
            <v>94787</v>
          </cell>
          <cell r="H4255" t="str">
            <v>ADAPTADOR COM FLANGES LIVRES, PVC, SOLDÁVEL LONGO, DN 50 MM X 1 1/2 , INSTALADO EM RESERVAÇÃO DE ÁGUA DE EDIFICAÇÃO QUE POSSUA RESERVATÓRIO DE FIBRA/FIBROCIMENTO   FORNECIMENTO E INSTALAÇÃO. AF_06/2016</v>
          </cell>
          <cell r="I4255" t="str">
            <v>UN</v>
          </cell>
          <cell r="J4255" t="str">
            <v>COEFICIENTE DE REPRESENTATIVIDADE</v>
          </cell>
          <cell r="K4255">
            <v>60.27</v>
          </cell>
        </row>
        <row r="4256">
          <cell r="G4256">
            <v>94788</v>
          </cell>
          <cell r="H4256" t="str">
            <v>ADAPTADOR COM FLANGES LIVRES, PVC, SOLDÁVEL LONGO, DN 60 MM X 2 , INSTALADO EM RESERVAÇÃO DE ÁGUA DE EDIFICAÇÃO QUE POSSUA RESERVATÓRIO DE FIBRA/FIBROCIMENTO   FORNECIMENTO E INSTALAÇÃO. AF_06/2016</v>
          </cell>
          <cell r="I4256" t="str">
            <v>UN</v>
          </cell>
          <cell r="J4256" t="str">
            <v>COEFICIENTE DE REPRESENTATIVIDADE</v>
          </cell>
          <cell r="K4256">
            <v>91.02</v>
          </cell>
        </row>
        <row r="4257">
          <cell r="G4257">
            <v>94789</v>
          </cell>
          <cell r="H4257" t="str">
            <v>ADAPTADOR COM FLANGES LIVRES, PVC, SOLDÁVEL LONGO, DN 75 MM X 2 1/2 , INSTALADO EM RESERVAÇÃO DE ÁGUA DE EDIFICAÇÃO QUE POSSUA RESERVATÓRIO DE FIBRA/FIBROCIMENTO   FORNECIMENTO E INSTALAÇÃO. AF_06/2016</v>
          </cell>
          <cell r="I4257" t="str">
            <v>UN</v>
          </cell>
          <cell r="J4257" t="str">
            <v>COEFICIENTE DE REPRESENTATIVIDADE</v>
          </cell>
          <cell r="K4257">
            <v>304.37</v>
          </cell>
        </row>
        <row r="4258">
          <cell r="G4258">
            <v>94790</v>
          </cell>
          <cell r="H4258" t="str">
            <v>ADAPTADOR COM FLANGES LIVRES, PVC, SOLDÁVEL LONGO, DN 85 MM X 3 , INSTALADO EM RESERVAÇÃO DE ÁGUA DE EDIFICAÇÃO QUE POSSUA RESERVATÓRIO DE FIBRA/FIBROCIMENTO   FORNECIMENTO E INSTALAÇÃO. AF_06/2016</v>
          </cell>
          <cell r="I4258" t="str">
            <v>UN</v>
          </cell>
          <cell r="J4258" t="str">
            <v>COEFICIENTE DE REPRESENTATIVIDADE</v>
          </cell>
          <cell r="K4258">
            <v>353.44</v>
          </cell>
        </row>
        <row r="4259">
          <cell r="G4259">
            <v>94791</v>
          </cell>
          <cell r="H4259" t="str">
            <v>ADAPTADOR COM FLANGES LIVRES, PVC, SOLDÁVEL LONGO, DN 110 MM X 4 , INSTALADO EM RESERVAÇÃO DE ÁGUA DE EDIFICAÇÃO QUE POSSUA RESERVATÓRIO DE FIBRA/FIBROCIMENTO   FORNECIMENTO E INSTALAÇÃO. AF_06/2016</v>
          </cell>
          <cell r="I4259" t="str">
            <v>UN</v>
          </cell>
          <cell r="J4259" t="str">
            <v>COEFICIENTE DE REPRESENTATIVIDADE</v>
          </cell>
          <cell r="K4259">
            <v>498.64</v>
          </cell>
        </row>
        <row r="4260">
          <cell r="G4260">
            <v>94863</v>
          </cell>
          <cell r="H4260" t="str">
            <v>LUVA, CPVC, SOLDÁVEL, DN 73 MM, INSTALADO EM RESERVAÇÃO DE ÁGUA DE EDIFICAÇÃO QUE POSSUA RESERVATÓRIO DE FIBRA/FIBROCIMENTO  FORNECIMENTO E INSTALAÇÃO. AF_06/2016</v>
          </cell>
          <cell r="I4260" t="str">
            <v>UN</v>
          </cell>
          <cell r="J4260" t="str">
            <v>COEFICIENTE DE REPRESENTATIVIDADE</v>
          </cell>
          <cell r="K4260">
            <v>147.72</v>
          </cell>
        </row>
        <row r="4261">
          <cell r="G4261">
            <v>95141</v>
          </cell>
          <cell r="H4261" t="str">
            <v>ADAPTADOR COM FLANGES LIVRES, PVC, SOLDÁVEL LONGO, DN  25 MM X 3/4 , INSTALADO EM RESERVAÇÃO DE ÁGUA DE EDIFICAÇÃO QUE POSSUA RESERVATÓRIO DE FIBRA/FIBROCIMENTO    FORNECIMENTO E INSTALAÇÃO. AF_06/2016</v>
          </cell>
          <cell r="I4261" t="str">
            <v>UN</v>
          </cell>
          <cell r="J4261" t="str">
            <v>COEFICIENTE DE REPRESENTATIVIDADE</v>
          </cell>
          <cell r="K4261">
            <v>32.19</v>
          </cell>
        </row>
        <row r="4262">
          <cell r="G4262">
            <v>95237</v>
          </cell>
          <cell r="H4262" t="str">
            <v>LUVA COM BUCHA DE LATÃO, PVC, SOLDÁVEL, DN 32MM X 1 , INSTALADO EM RAMAL DE DISTRIBUIÇÃO DE ÁGUA   FORNECIMENTO E INSTALAÇÃO. AF_12/2014</v>
          </cell>
          <cell r="I4262" t="str">
            <v>UN</v>
          </cell>
          <cell r="J4262" t="str">
            <v>COEFICIENTE DE REPRESENTATIVIDADE</v>
          </cell>
          <cell r="K4262">
            <v>27.47</v>
          </cell>
        </row>
        <row r="4263">
          <cell r="G4263">
            <v>95693</v>
          </cell>
          <cell r="H4263" t="str">
            <v>LUVA SIMPLES, PVC, SÉRIE NORMAL, ESGOTO PREDIAL, DN 150 MM, JUNTA ELÁSTICA, FORNECIDO E INSTALADO EM SUBCOLETOR AÉREO DE ESGOTO SANITÁRIO. AF_12/2014</v>
          </cell>
          <cell r="I4263" t="str">
            <v>UN</v>
          </cell>
          <cell r="J4263" t="str">
            <v>COEFICIENTE DE REPRESENTATIVIDADE</v>
          </cell>
          <cell r="K4263">
            <v>54.64</v>
          </cell>
        </row>
        <row r="4264">
          <cell r="G4264">
            <v>95694</v>
          </cell>
          <cell r="H4264" t="str">
            <v>CURVA 90 GRAUS, PVC, SERIE R, ÁGUA PLUVIAL, DN 100 MM, JUNTA ELÁSTICA, FORNECIDO E INSTALADO EM RAMAL DE ENCAMINHAMENTO. AF_12/2014</v>
          </cell>
          <cell r="I4264" t="str">
            <v>UN</v>
          </cell>
          <cell r="J4264" t="str">
            <v>COEFICIENTE DE REPRESENTATIVIDADE</v>
          </cell>
          <cell r="K4264">
            <v>77.63</v>
          </cell>
        </row>
        <row r="4265">
          <cell r="G4265">
            <v>95695</v>
          </cell>
          <cell r="H4265" t="str">
            <v>CURVA 90 GRAUS, PVC, SERIE R, ÁGUA PLUVIAL, DN 100 MM, JUNTA ELÁSTICA, FORNECIDO E INSTALADO EM CONDUTORES VERTICAIS DE ÁGUAS PLUVIAIS. AF_12/2014</v>
          </cell>
          <cell r="I4265" t="str">
            <v>UN</v>
          </cell>
          <cell r="J4265" t="str">
            <v>COEFICIENTE DE REPRESENTATIVIDADE</v>
          </cell>
          <cell r="K4265">
            <v>76.27</v>
          </cell>
        </row>
        <row r="4266">
          <cell r="G4266">
            <v>95696</v>
          </cell>
          <cell r="H4266" t="str">
            <v>SPRINKLER TIPO PENDENTE, 68 °C, UNIÃO POR ROSCA DN 15 (1/2") - FORNECIMENTO E INSTALAÇÃO. AF_10/2020</v>
          </cell>
          <cell r="I4266" t="str">
            <v>UN</v>
          </cell>
          <cell r="J4266" t="str">
            <v>COEFICIENTE DE REPRESENTATIVIDADE</v>
          </cell>
          <cell r="K4266">
            <v>61.1</v>
          </cell>
        </row>
        <row r="4267">
          <cell r="G4267">
            <v>96637</v>
          </cell>
          <cell r="H4267" t="str">
            <v>JOELHO 90 GRAUS, PPR, DN 25 MM, CLASSE PN 25, INSTALADO EM RAMAL OU SUB-RAMAL DE ÁGUA  FORNECIMENTO E INSTALAÇÃO . AF_06/2015</v>
          </cell>
          <cell r="I4267" t="str">
            <v>UN</v>
          </cell>
          <cell r="J4267" t="str">
            <v>COEFICIENTE DE REPRESENTATIVIDADE</v>
          </cell>
          <cell r="K4267">
            <v>9.7100000000000009</v>
          </cell>
        </row>
        <row r="4268">
          <cell r="G4268">
            <v>96638</v>
          </cell>
          <cell r="H4268" t="str">
            <v>JOELHO 45 GRAUS, PPR, DN 25 MM, CLASSE PN 25, INSTALADO EM RAMAL OU SUB-RAMAL DE ÁGUA  FORNECIMENTO E INSTALAÇÃO . AF_06/2015</v>
          </cell>
          <cell r="I4268" t="str">
            <v>UN</v>
          </cell>
          <cell r="J4268" t="str">
            <v>COEFICIENTE DE REPRESENTATIVIDADE</v>
          </cell>
          <cell r="K4268">
            <v>9.3800000000000008</v>
          </cell>
        </row>
        <row r="4269">
          <cell r="G4269">
            <v>96639</v>
          </cell>
          <cell r="H4269" t="str">
            <v>LUVA, PPR, DN 25 MM, CLASSE PN 25, INSTALADO EM RAMAL OU SUB-RAMAL DE ÁGUA  FORNECIMENTO E INSTALAÇÃO . AF_06/2015</v>
          </cell>
          <cell r="I4269" t="str">
            <v>UN</v>
          </cell>
          <cell r="J4269" t="str">
            <v>COEFICIENTE DE REPRESENTATIVIDADE</v>
          </cell>
          <cell r="K4269">
            <v>6.74</v>
          </cell>
        </row>
        <row r="4270">
          <cell r="G4270">
            <v>96640</v>
          </cell>
          <cell r="H4270" t="str">
            <v>CONECTOR MACHO, PPR, 25 X 1/2'', CLASSE PN 25, INSTALADO EM RAMAL OU SUB-RAMAL DE ÁGUA   FORNECIMENTO E INSTALAÇÃO . AF_06/2015</v>
          </cell>
          <cell r="I4270" t="str">
            <v>UN</v>
          </cell>
          <cell r="J4270" t="str">
            <v>COEFICIENTE DE REPRESENTATIVIDADE</v>
          </cell>
          <cell r="K4270">
            <v>15.76</v>
          </cell>
        </row>
        <row r="4271">
          <cell r="G4271">
            <v>96641</v>
          </cell>
          <cell r="H4271" t="str">
            <v>CONECTOR FÊMEA, PPR, 25 X 1/2'', CLASSE PN 25, INSTALADO EM RAMAL OU SUB-RAMAL DE ÁGUA   FORNECIMENTO E INSTALAÇÃO . AF_06/2015</v>
          </cell>
          <cell r="I4271" t="str">
            <v>UN</v>
          </cell>
          <cell r="J4271" t="str">
            <v>COEFICIENTE DE REPRESENTATIVIDADE</v>
          </cell>
          <cell r="K4271">
            <v>12.54</v>
          </cell>
        </row>
        <row r="4272">
          <cell r="G4272">
            <v>96642</v>
          </cell>
          <cell r="H4272" t="str">
            <v>TÊ NORMAL, PPR, DN 25 MM, CLASSE PN 25, INSTALADO EM RAMAL OU SUB-RAMAL DE ÁGUA  FORNECIMENTO E INSTALAÇÃO . AF_06/2015</v>
          </cell>
          <cell r="I4272" t="str">
            <v>UN</v>
          </cell>
          <cell r="J4272" t="str">
            <v>COEFICIENTE DE REPRESENTATIVIDADE</v>
          </cell>
          <cell r="K4272">
            <v>12.87</v>
          </cell>
        </row>
        <row r="4273">
          <cell r="G4273">
            <v>96643</v>
          </cell>
          <cell r="H4273" t="str">
            <v>TÊ MISTURADOR, PPR, 25 X 3/4'' , CLASSE PN 25, INSTALADO EM RAMAL OU SUB-RAMAL DE ÁGUA  FORNECIMENTO E INSTALAÇÃO . AF_06/2015</v>
          </cell>
          <cell r="I4273" t="str">
            <v>UN</v>
          </cell>
          <cell r="J4273" t="str">
            <v>COEFICIENTE DE REPRESENTATIVIDADE</v>
          </cell>
          <cell r="K4273">
            <v>31.76</v>
          </cell>
        </row>
        <row r="4274">
          <cell r="G4274">
            <v>96650</v>
          </cell>
          <cell r="H4274" t="str">
            <v>JOELHO 90 GRAUS, PPR, DN 25 MM, CLASSE PN 25, INSTALADO EM RAMAL DE DISTRIBUIÇÃO  FORNECIMENTO E INSTALAÇÃO . AF_06/2015</v>
          </cell>
          <cell r="I4274" t="str">
            <v>UN</v>
          </cell>
          <cell r="J4274" t="str">
            <v>COEFICIENTE DE REPRESENTATIVIDADE</v>
          </cell>
          <cell r="K4274">
            <v>7.15</v>
          </cell>
        </row>
        <row r="4275">
          <cell r="G4275">
            <v>96651</v>
          </cell>
          <cell r="H4275" t="str">
            <v>JOELHO 45 GRAUS, PPR, DN 25 MM, CLASSE PN 25, INSTALADO EM RAMAL DE DISTRIBUIÇÃO DE ÁGUA  FORNECIMENTO E INSTALAÇÃO . AF_06/2015</v>
          </cell>
          <cell r="I4275" t="str">
            <v>UN</v>
          </cell>
          <cell r="J4275" t="str">
            <v>COEFICIENTE DE REPRESENTATIVIDADE</v>
          </cell>
          <cell r="K4275">
            <v>6.82</v>
          </cell>
        </row>
        <row r="4276">
          <cell r="G4276">
            <v>96652</v>
          </cell>
          <cell r="H4276" t="str">
            <v>JOELHO 90 GRAUS, PPR, DN 32 MM, CLASSE PN 25, INSTALADO EM RAMAL DE DISTRIBUIÇÃO  FORNECIMENTO E INSTALAÇÃO . AF_06/2015</v>
          </cell>
          <cell r="I4276" t="str">
            <v>UN</v>
          </cell>
          <cell r="J4276" t="str">
            <v>COEFICIENTE DE REPRESENTATIVIDADE</v>
          </cell>
          <cell r="K4276">
            <v>13.75</v>
          </cell>
        </row>
        <row r="4277">
          <cell r="G4277">
            <v>96653</v>
          </cell>
          <cell r="H4277" t="str">
            <v>JOELHO 45 GRAUS, PPR, DN 32 MM, CLASSE PN 25, INSTALADO EM RAMAL DE DISTRIBUIÇÃO DE ÁGUA  FORNECIMENTO E INSTALAÇÃO . AF_06/2015</v>
          </cell>
          <cell r="I4277" t="str">
            <v>UN</v>
          </cell>
          <cell r="J4277" t="str">
            <v>COEFICIENTE DE REPRESENTATIVIDADE</v>
          </cell>
          <cell r="K4277">
            <v>13.71</v>
          </cell>
        </row>
        <row r="4278">
          <cell r="G4278">
            <v>96654</v>
          </cell>
          <cell r="H4278" t="str">
            <v>JOELHO 90 GRAUS, PPR, DN 40 MM, CLASSE PN 25, INSTALADO EM RAMAL DE DISTRIBUIÇÃO  FORNECIMENTO E INSTALAÇÃO . AF_06/2015</v>
          </cell>
          <cell r="I4278" t="str">
            <v>UN</v>
          </cell>
          <cell r="J4278" t="str">
            <v>COEFICIENTE DE REPRESENTATIVIDADE</v>
          </cell>
          <cell r="K4278">
            <v>22.64</v>
          </cell>
        </row>
        <row r="4279">
          <cell r="G4279">
            <v>96655</v>
          </cell>
          <cell r="H4279" t="str">
            <v>JOELHO 45 GRAUS, PPR, DN 40 MM, CLASSE PN 25, INSTALADO EM RAMAL DE DISTRIBUIÇÃO DE ÁGUA  FORNECIMENTO E INSTALAÇÃO . AF_06/2015</v>
          </cell>
          <cell r="I4279" t="str">
            <v>UN</v>
          </cell>
          <cell r="J4279" t="str">
            <v>COEFICIENTE DE REPRESENTATIVIDADE</v>
          </cell>
          <cell r="K4279">
            <v>22.28</v>
          </cell>
        </row>
        <row r="4280">
          <cell r="G4280">
            <v>96656</v>
          </cell>
          <cell r="H4280" t="str">
            <v>LUVA, PPR, DN 25 MM, CLASSE PN 25, INSTALADO EM RAMAL DE DISTRIBUIÇÃO DE ÁGUA  FORNECIMENTO E INSTALAÇÃO . AF_06/2015</v>
          </cell>
          <cell r="I4280" t="str">
            <v>UN</v>
          </cell>
          <cell r="J4280" t="str">
            <v>COEFICIENTE DE REPRESENTATIVIDADE</v>
          </cell>
          <cell r="K4280">
            <v>5.05</v>
          </cell>
        </row>
        <row r="4281">
          <cell r="G4281">
            <v>96657</v>
          </cell>
          <cell r="H4281" t="str">
            <v>CONECTOR MACHO, PPR, 25 X 1/2, CLASSE PN 25, INSTALADO EM RAMAL DE DISTRIBUIÇÃO DE ÁGUA  FORNECIMENTO E INSTALAÇÃO . AF_06/2015</v>
          </cell>
          <cell r="I4281" t="str">
            <v>UN</v>
          </cell>
          <cell r="J4281" t="str">
            <v>COEFICIENTE DE REPRESENTATIVIDADE</v>
          </cell>
          <cell r="K4281">
            <v>14.07</v>
          </cell>
        </row>
        <row r="4282">
          <cell r="G4282">
            <v>96658</v>
          </cell>
          <cell r="H4282" t="str">
            <v>CONECTOR FÊMEA, PPR, 25 X 1/2'', CLASSE PN 25, INSTALADO EM RAMAL DE DISTRIBUIÇÃO DE ÁGUA   FORNECIMENTO E INSTALAÇÃO . AF_06/2015</v>
          </cell>
          <cell r="I4282" t="str">
            <v>UN</v>
          </cell>
          <cell r="J4282" t="str">
            <v>COEFICIENTE DE REPRESENTATIVIDADE</v>
          </cell>
          <cell r="K4282">
            <v>10.85</v>
          </cell>
        </row>
        <row r="4283">
          <cell r="G4283">
            <v>96659</v>
          </cell>
          <cell r="H4283" t="str">
            <v>LUVA, PPR, DN 32 MM, CLASSE PN 25, INSTALADO EM RAMAL DE DISTRIBUIÇÃO DE ÁGUA  FORNECIMENTO E INSTALAÇÃO. AF_06/2015</v>
          </cell>
          <cell r="I4283" t="str">
            <v>UN</v>
          </cell>
          <cell r="J4283" t="str">
            <v>COEFICIENTE DE REPRESENTATIVIDADE</v>
          </cell>
          <cell r="K4283">
            <v>9.2799999999999994</v>
          </cell>
        </row>
        <row r="4284">
          <cell r="G4284">
            <v>96660</v>
          </cell>
          <cell r="H4284" t="str">
            <v>CONECTOR MACHO, PPR, 32 X 3/4'', CLASSE PN 25, INSTALADO EM RAMAL DE DISTRIBUIÇÃO DE ÁGUA   FORNECIMENTO E INSTALAÇÃO. AF_06/2015</v>
          </cell>
          <cell r="I4284" t="str">
            <v>UN</v>
          </cell>
          <cell r="J4284" t="str">
            <v>COEFICIENTE DE REPRESENTATIVIDADE</v>
          </cell>
          <cell r="K4284">
            <v>24.33</v>
          </cell>
        </row>
        <row r="4285">
          <cell r="G4285">
            <v>96661</v>
          </cell>
          <cell r="H4285" t="str">
            <v>CONECTOR FÊMEA, PPR, 32 X 3/4'', CLASSE PN 25, INSTALADO EM RAMAL DE DISTRIBUIÇÃO DE ÁGUA   FORNECIMENTO E INSTALAÇÃO . AF_06/2015</v>
          </cell>
          <cell r="I4285" t="str">
            <v>UN</v>
          </cell>
          <cell r="J4285" t="str">
            <v>COEFICIENTE DE REPRESENTATIVIDADE</v>
          </cell>
          <cell r="K4285">
            <v>19.37</v>
          </cell>
        </row>
        <row r="4286">
          <cell r="G4286">
            <v>96662</v>
          </cell>
          <cell r="H4286" t="str">
            <v>BUCHA DE REDUÇÃO, PPR, 32 X 25, CLASSE PN 25, INSTALADO EM RAMAL DE DISTRIBUIÇÃO DE ÁGUA  FORNECIMENTO E INSTALAÇÃO . AF_06/2015</v>
          </cell>
          <cell r="I4286" t="str">
            <v>UN</v>
          </cell>
          <cell r="J4286" t="str">
            <v>COEFICIENTE DE REPRESENTATIVIDADE</v>
          </cell>
          <cell r="K4286">
            <v>9.44</v>
          </cell>
        </row>
        <row r="4287">
          <cell r="G4287">
            <v>96663</v>
          </cell>
          <cell r="H4287" t="str">
            <v>LUVA, PPR, DN 40 MM, CLASSE PN 25, INSTALADO EM RAMAL DE DISTRIBUIÇÃO DE ÁGUA  FORNECIMENTO E INSTALAÇÃO. AF_06/2015</v>
          </cell>
          <cell r="I4287" t="str">
            <v>UN</v>
          </cell>
          <cell r="J4287" t="str">
            <v>COEFICIENTE DE REPRESENTATIVIDADE</v>
          </cell>
          <cell r="K4287">
            <v>16.53</v>
          </cell>
        </row>
        <row r="4288">
          <cell r="G4288">
            <v>96664</v>
          </cell>
          <cell r="H4288" t="str">
            <v>BUCHA DE REDUÇÃO, PPR, 40 X 25, CLASSE PN 25, INSTALADO EM RAMAL DE DISTRIBUIÇÃO DE ÁGUA  FORNECIMENTO E INSTALAÇÃO . AF_06/2015</v>
          </cell>
          <cell r="I4288" t="str">
            <v>UN</v>
          </cell>
          <cell r="J4288" t="str">
            <v>COEFICIENTE DE REPRESENTATIVIDADE</v>
          </cell>
          <cell r="K4288">
            <v>17.59</v>
          </cell>
        </row>
        <row r="4289">
          <cell r="G4289">
            <v>96665</v>
          </cell>
          <cell r="H4289" t="str">
            <v>TÊ NORMAL, PPR, DN 25 MM, CLASSE PN 25, INSTALADO EM RAMAL DE DISTRIBUIÇÃO DE ÁGUA  FORNECIMENTO E INSTALAÇÃO . AF_06/2015</v>
          </cell>
          <cell r="I4289" t="str">
            <v>UN</v>
          </cell>
          <cell r="J4289" t="str">
            <v>COEFICIENTE DE REPRESENTATIVIDADE</v>
          </cell>
          <cell r="K4289">
            <v>9.42</v>
          </cell>
        </row>
        <row r="4290">
          <cell r="G4290">
            <v>96666</v>
          </cell>
          <cell r="H4290" t="str">
            <v>TÊ NORMAL, PPR, DN 32 MM, CLASSE PN 25, INSTALADO EM RAMAL DE DISTRIBUIÇÃO DE ÁGUA  FORNECIMENTO E INSTALAÇÃO . AF_06/2015</v>
          </cell>
          <cell r="I4290" t="str">
            <v>UN</v>
          </cell>
          <cell r="J4290" t="str">
            <v>COEFICIENTE DE REPRESENTATIVIDADE</v>
          </cell>
          <cell r="K4290">
            <v>18.399999999999999</v>
          </cell>
        </row>
        <row r="4291">
          <cell r="G4291">
            <v>96667</v>
          </cell>
          <cell r="H4291" t="str">
            <v>TÊ NORMAL, PPR, DN 40 MM, CLASSE PN 25, INSTALADO EM RAMAL DE DISTRIBUIÇÃO DE ÁGUA  FORNECIMENTO E INSTALAÇÃO . AF_06/2015</v>
          </cell>
          <cell r="I4291" t="str">
            <v>UN</v>
          </cell>
          <cell r="J4291" t="str">
            <v>COEFICIENTE DE REPRESENTATIVIDADE</v>
          </cell>
          <cell r="K4291">
            <v>31.68</v>
          </cell>
        </row>
        <row r="4292">
          <cell r="G4292">
            <v>96684</v>
          </cell>
          <cell r="H4292" t="str">
            <v>JOELHO 90 GRAUS, PPR, DN 25 MM, CLASSE PN 25, INSTALADO EM PRUMADA DE ÁGUA  FORNECIMENTO E INSTALAÇÃO . AF_06/2015</v>
          </cell>
          <cell r="I4292" t="str">
            <v>UN</v>
          </cell>
          <cell r="J4292" t="str">
            <v>COEFICIENTE DE REPRESENTATIVIDADE</v>
          </cell>
          <cell r="K4292">
            <v>3.31</v>
          </cell>
        </row>
        <row r="4293">
          <cell r="G4293">
            <v>96685</v>
          </cell>
          <cell r="H4293" t="str">
            <v>JOELHO 45 GRAUS, PPR, DN 25 MM, CLASSE PN 25, INSTALADO EM PRUMADA DE ÁGUA  FORNECIMENTO E INSTALAÇÃO . AF_06/2015</v>
          </cell>
          <cell r="I4293" t="str">
            <v>UN</v>
          </cell>
          <cell r="J4293" t="str">
            <v>COEFICIENTE DE REPRESENTATIVIDADE</v>
          </cell>
          <cell r="K4293">
            <v>2.98</v>
          </cell>
        </row>
        <row r="4294">
          <cell r="G4294">
            <v>96686</v>
          </cell>
          <cell r="H4294" t="str">
            <v>JOELHO 90 GRAUS, PPR, DN 32 MM, CLASSE PN 25, INSTALADO EM PRUMADA DE ÁGUA  FORNECIMENTO E INSTALAÇÃO . AF_06/2015</v>
          </cell>
          <cell r="I4294" t="str">
            <v>UN</v>
          </cell>
          <cell r="J4294" t="str">
            <v>COEFICIENTE DE REPRESENTATIVIDADE</v>
          </cell>
          <cell r="K4294">
            <v>4.9400000000000004</v>
          </cell>
        </row>
        <row r="4295">
          <cell r="G4295">
            <v>96687</v>
          </cell>
          <cell r="H4295" t="str">
            <v>JOELHO 45 GRAUS, PPR, DN 32 MM, CLASSE PN 25, INSTALADO EM PRUMADA DE ÁGUA  FORNECIMENTO E INSTALAÇÃO . AF_06/2015</v>
          </cell>
          <cell r="I4295" t="str">
            <v>UN</v>
          </cell>
          <cell r="J4295" t="str">
            <v>COEFICIENTE DE REPRESENTATIVIDADE</v>
          </cell>
          <cell r="K4295">
            <v>4.9000000000000004</v>
          </cell>
        </row>
        <row r="4296">
          <cell r="G4296">
            <v>96688</v>
          </cell>
          <cell r="H4296" t="str">
            <v>JOELHO 90 GRAUS, PPR, DN 40 MM, CLASSE PN 25, INSTALADO EM PRUMADA DE ÁGUA  FORNECIMENTO E INSTALAÇÃO . AF_06/2015</v>
          </cell>
          <cell r="I4296" t="str">
            <v>UN</v>
          </cell>
          <cell r="J4296" t="str">
            <v>COEFICIENTE DE REPRESENTATIVIDADE</v>
          </cell>
          <cell r="K4296">
            <v>8.4</v>
          </cell>
        </row>
        <row r="4297">
          <cell r="G4297">
            <v>96689</v>
          </cell>
          <cell r="H4297" t="str">
            <v>JOELHO 45 GRAUS, PPR, DN 40 MM, CLASSE PN 25, INSTALADO EM PRUMADA DE ÁGUA  FORNECIMENTO E INSTALAÇÃO . AF_06/2015</v>
          </cell>
          <cell r="I4297" t="str">
            <v>UN</v>
          </cell>
          <cell r="J4297" t="str">
            <v>COEFICIENTE DE REPRESENTATIVIDADE</v>
          </cell>
          <cell r="K4297">
            <v>8.0399999999999991</v>
          </cell>
        </row>
        <row r="4298">
          <cell r="G4298">
            <v>96690</v>
          </cell>
          <cell r="H4298" t="str">
            <v>JOELHO 90 GRAUS, PPR, DN 50 MM, CLASSE PN 25, INSTALADO EM PRUMADA DE ÁGUA  FORNECIMENTO E INSTALAÇÃO . AF_06/2015</v>
          </cell>
          <cell r="I4298" t="str">
            <v>UN</v>
          </cell>
          <cell r="J4298" t="str">
            <v>COEFICIENTE DE REPRESENTATIVIDADE</v>
          </cell>
          <cell r="K4298">
            <v>15.44</v>
          </cell>
        </row>
        <row r="4299">
          <cell r="G4299">
            <v>96691</v>
          </cell>
          <cell r="H4299" t="str">
            <v>JOELHO 45 GRAUS, PPR, DN 50 MM, CLASSE PN 25, INSTALADO EM PRUMADA DE ÁGUA  FORNECIMENTO E INSTALAÇÃO . AF_06/2015</v>
          </cell>
          <cell r="I4299" t="str">
            <v>UN</v>
          </cell>
          <cell r="J4299" t="str">
            <v>COEFICIENTE DE REPRESENTATIVIDADE</v>
          </cell>
          <cell r="K4299">
            <v>15.93</v>
          </cell>
        </row>
        <row r="4300">
          <cell r="G4300">
            <v>96692</v>
          </cell>
          <cell r="H4300" t="str">
            <v>JOELHO 90 GRAUS, PPR, DN 63 MM, CLASSE PN 25, INSTALADO EM PRUMADA DE ÁGUA  FORNECIMENTO E INSTALAÇÃO . AF_06/2015</v>
          </cell>
          <cell r="I4300" t="str">
            <v>UN</v>
          </cell>
          <cell r="J4300" t="str">
            <v>COEFICIENTE DE REPRESENTATIVIDADE</v>
          </cell>
          <cell r="K4300">
            <v>23.39</v>
          </cell>
        </row>
        <row r="4301">
          <cell r="G4301">
            <v>96693</v>
          </cell>
          <cell r="H4301" t="str">
            <v>JOELHO 45 GRAUS, PPR, DN 63 MM, CLASSE PN 25, INSTALADO EM PRUMADA DE ÁGUA  FORNECIMENTO E INSTALAÇÃO . AF_06/2015</v>
          </cell>
          <cell r="I4301" t="str">
            <v>UN</v>
          </cell>
          <cell r="J4301" t="str">
            <v>COEFICIENTE DE REPRESENTATIVIDADE</v>
          </cell>
          <cell r="K4301">
            <v>22.2</v>
          </cell>
        </row>
        <row r="4302">
          <cell r="G4302">
            <v>96694</v>
          </cell>
          <cell r="H4302" t="str">
            <v>JOELHO 90 GRAUS, PPR, DN 75 MM, CLASSE PN 25, INSTALADO EM PRUMADA DE ÁGUA  FORNECIMENTO E INSTALAÇÃO . AF_06/2015</v>
          </cell>
          <cell r="I4302" t="str">
            <v>UN</v>
          </cell>
          <cell r="J4302" t="str">
            <v>COEFICIENTE DE REPRESENTATIVIDADE</v>
          </cell>
          <cell r="K4302">
            <v>50.54</v>
          </cell>
        </row>
        <row r="4303">
          <cell r="G4303">
            <v>96695</v>
          </cell>
          <cell r="H4303" t="str">
            <v>JOELHO 45 GRAUS, PPR, DN 75 MM, CLASSE PN 25, INSTALADO EM PRUMADA DE ÁGUA  FORNECIMENTO E INSTALAÇÃO . AF_06/2015</v>
          </cell>
          <cell r="I4303" t="str">
            <v>UN</v>
          </cell>
          <cell r="J4303" t="str">
            <v>COEFICIENTE DE REPRESENTATIVIDADE</v>
          </cell>
          <cell r="K4303">
            <v>49.15</v>
          </cell>
        </row>
        <row r="4304">
          <cell r="G4304">
            <v>96696</v>
          </cell>
          <cell r="H4304" t="str">
            <v>JOELHO 90 GRAUS, PPR, DN 90 MM, CLASSE PN 25, INSTALADO EM PRUMADA DE ÁGUA  FORNECIMENTO E INSTALAÇÃO . AF_06/2015</v>
          </cell>
          <cell r="I4304" t="str">
            <v>UN</v>
          </cell>
          <cell r="J4304" t="str">
            <v>COEFICIENTE DE REPRESENTATIVIDADE</v>
          </cell>
          <cell r="K4304">
            <v>75.98</v>
          </cell>
        </row>
        <row r="4305">
          <cell r="G4305">
            <v>96697</v>
          </cell>
          <cell r="H4305" t="str">
            <v>JOELHO 90 GRAUS, PPR, DN 110 MM, CLASSE PN 25, INSTALADO EM PRUMADA DE ÁGUA  FORNECIMENTO E INSTALAÇÃO . AF_06/2015</v>
          </cell>
          <cell r="I4305" t="str">
            <v>UN</v>
          </cell>
          <cell r="J4305" t="str">
            <v>COEFICIENTE DE REPRESENTATIVIDADE</v>
          </cell>
          <cell r="K4305">
            <v>113.65</v>
          </cell>
        </row>
        <row r="4306">
          <cell r="G4306">
            <v>96698</v>
          </cell>
          <cell r="H4306" t="str">
            <v>LUVA, PPR, DN 25 MM, CLASSE PN 25, INSTALADO EM PRUMADA DE ÁGUA  FORNECIMENTO E INSTALAÇÃO . AF_06/2015</v>
          </cell>
          <cell r="I4306" t="str">
            <v>UN</v>
          </cell>
          <cell r="J4306" t="str">
            <v>COEFICIENTE DE REPRESENTATIVIDADE</v>
          </cell>
          <cell r="K4306">
            <v>2.4900000000000002</v>
          </cell>
        </row>
        <row r="4307">
          <cell r="G4307">
            <v>96699</v>
          </cell>
          <cell r="H4307" t="str">
            <v>CONECTOR MACHO, PPR, 25 X 1/2'', CLASSE PN 25, INSTALADO EM PRUMADA DE ÁGUA   FORNECIMENTO E INSTALAÇÃO . AF_06/2015</v>
          </cell>
          <cell r="I4307" t="str">
            <v>UN</v>
          </cell>
          <cell r="J4307" t="str">
            <v>COEFICIENTE DE REPRESENTATIVIDADE</v>
          </cell>
          <cell r="K4307">
            <v>11.51</v>
          </cell>
        </row>
        <row r="4308">
          <cell r="G4308">
            <v>96700</v>
          </cell>
          <cell r="H4308" t="str">
            <v>CONECTOR FÊMEA, PPR, 25 X 1/2'', CLASSE PN 25, INSTALADO EM PRUMADA DE ÁGUA   FORNECIMENTO E INSTALAÇÃO . AF_06/2015</v>
          </cell>
          <cell r="I4308" t="str">
            <v>UN</v>
          </cell>
          <cell r="J4308" t="str">
            <v>COEFICIENTE DE REPRESENTATIVIDADE</v>
          </cell>
          <cell r="K4308">
            <v>8.2899999999999991</v>
          </cell>
        </row>
        <row r="4309">
          <cell r="G4309">
            <v>96701</v>
          </cell>
          <cell r="H4309" t="str">
            <v>LUVA, PPR, DN 32 MM, CLASSE PN 25, INSTALADO EM PRUMADA DE ÁGUA  FORNECIMENTO E INSTALAÇÃO. AF_06/2015</v>
          </cell>
          <cell r="I4309" t="str">
            <v>UN</v>
          </cell>
          <cell r="J4309" t="str">
            <v>COEFICIENTE DE REPRESENTATIVIDADE</v>
          </cell>
          <cell r="K4309">
            <v>3.41</v>
          </cell>
        </row>
        <row r="4310">
          <cell r="G4310">
            <v>96702</v>
          </cell>
          <cell r="H4310" t="str">
            <v>BUCHA DE REDUÇÃO, PPR, 32 X 25, CLASSE PN 25, INSTALADO EM PRUMADA DE ÁGUA  FORNECIMENTO E INSTALAÇÃO . AF_06/2015</v>
          </cell>
          <cell r="I4310" t="str">
            <v>UN</v>
          </cell>
          <cell r="J4310" t="str">
            <v>COEFICIENTE DE REPRESENTATIVIDADE</v>
          </cell>
          <cell r="K4310">
            <v>3.57</v>
          </cell>
        </row>
        <row r="4311">
          <cell r="G4311">
            <v>96703</v>
          </cell>
          <cell r="H4311" t="str">
            <v>LUVA, PPR, DN 40 MM, CLASSE PN 25, INSTALADO EM PRUMADA DE ÁGUA  FORNECIMENTO E INSTALAÇÃO. AF_06/2015</v>
          </cell>
          <cell r="I4311" t="str">
            <v>UN</v>
          </cell>
          <cell r="J4311" t="str">
            <v>COEFICIENTE DE REPRESENTATIVIDADE</v>
          </cell>
          <cell r="K4311">
            <v>7.01</v>
          </cell>
        </row>
        <row r="4312">
          <cell r="G4312">
            <v>96704</v>
          </cell>
          <cell r="H4312" t="str">
            <v>BUCHA DE REDUÇÃO, PPR, 40 X 25, CLASSE PN 25, INSTALADO EM PRUMADA DE ÁGUA  FORNECIMENTO E INSTALAÇÃO . AF_06/2015</v>
          </cell>
          <cell r="I4312" t="str">
            <v>UN</v>
          </cell>
          <cell r="J4312" t="str">
            <v>COEFICIENTE DE REPRESENTATIVIDADE</v>
          </cell>
          <cell r="K4312">
            <v>8.07</v>
          </cell>
        </row>
        <row r="4313">
          <cell r="G4313">
            <v>96705</v>
          </cell>
          <cell r="H4313" t="str">
            <v>LUVA, PPR, DN 50 MM, CLASSE PN 25, INSTALADO EM PRUMADA DE ÁGUA  FORNECIMENTO E INSTALAÇÃO. AF_06/2015</v>
          </cell>
          <cell r="I4313" t="str">
            <v>UN</v>
          </cell>
          <cell r="J4313" t="str">
            <v>COEFICIENTE DE REPRESENTATIVIDADE</v>
          </cell>
          <cell r="K4313">
            <v>10.56</v>
          </cell>
        </row>
        <row r="4314">
          <cell r="G4314">
            <v>96706</v>
          </cell>
          <cell r="H4314" t="str">
            <v>LUVA, PPR, DN 63 MM, CLASSE PN 25, INSTALADO EM PRUMADA DE ÁGUA  FORNECIMENTO E INSTALAÇÃO. AF_06/2015</v>
          </cell>
          <cell r="I4314" t="str">
            <v>UN</v>
          </cell>
          <cell r="J4314" t="str">
            <v>COEFICIENTE DE REPRESENTATIVIDADE</v>
          </cell>
          <cell r="K4314">
            <v>15.89</v>
          </cell>
        </row>
        <row r="4315">
          <cell r="G4315">
            <v>96707</v>
          </cell>
          <cell r="H4315" t="str">
            <v>LUVA, PPR, DN 75 MM, CLASSE PN 25, INSTALADO EM PRUMADA DE ÁGUA  FORNECIMENTO E INSTALAÇÃO. AF_06/2015</v>
          </cell>
          <cell r="I4315" t="str">
            <v>UN</v>
          </cell>
          <cell r="J4315" t="str">
            <v>COEFICIENTE DE REPRESENTATIVIDADE</v>
          </cell>
          <cell r="K4315">
            <v>32.520000000000003</v>
          </cell>
        </row>
        <row r="4316">
          <cell r="G4316">
            <v>96708</v>
          </cell>
          <cell r="H4316" t="str">
            <v>LUVA, PPR, DN 90 MM, CLASSE PN 25, INSTALADO EM PRUMADA DE ÁGUA  FORNECIMENTO E INSTALAÇÃO. AF_06/2015</v>
          </cell>
          <cell r="I4316" t="str">
            <v>UN</v>
          </cell>
          <cell r="J4316" t="str">
            <v>COEFICIENTE DE REPRESENTATIVIDADE</v>
          </cell>
          <cell r="K4316">
            <v>51.14</v>
          </cell>
        </row>
        <row r="4317">
          <cell r="G4317">
            <v>96709</v>
          </cell>
          <cell r="H4317" t="str">
            <v>LUVA, PPR, DN 110 MM, CLASSE PN 25, INSTALADO EM PRUMADA DE ÁGUA  FORNECIMENTO E INSTALAÇÃO. AF_06/2015</v>
          </cell>
          <cell r="I4317" t="str">
            <v>UN</v>
          </cell>
          <cell r="J4317" t="str">
            <v>COEFICIENTE DE REPRESENTATIVIDADE</v>
          </cell>
          <cell r="K4317">
            <v>80.64</v>
          </cell>
        </row>
        <row r="4318">
          <cell r="G4318">
            <v>96710</v>
          </cell>
          <cell r="H4318" t="str">
            <v>TÊ NORMAL, PPR, DN 25 MM, CLASSE PN 25, INSTALADO EM PRUMADA DE ÁGUA  FORNECIMENTO E INSTALAÇÃO . AF_06/2015</v>
          </cell>
          <cell r="I4318" t="str">
            <v>UN</v>
          </cell>
          <cell r="J4318" t="str">
            <v>COEFICIENTE DE REPRESENTATIVIDADE</v>
          </cell>
          <cell r="K4318">
            <v>4.33</v>
          </cell>
        </row>
        <row r="4319">
          <cell r="G4319">
            <v>96711</v>
          </cell>
          <cell r="H4319" t="str">
            <v>TÊ NORMAL, PPR, DN 32 MM, CLASSE PN 25, INSTALADO EM PRUMADA DE ÁGUA  FORNECIMENTO E INSTALAÇÃO . AF_06/2015</v>
          </cell>
          <cell r="I4319" t="str">
            <v>UN</v>
          </cell>
          <cell r="J4319" t="str">
            <v>COEFICIENTE DE REPRESENTATIVIDADE</v>
          </cell>
          <cell r="K4319">
            <v>6.7</v>
          </cell>
        </row>
        <row r="4320">
          <cell r="G4320">
            <v>96712</v>
          </cell>
          <cell r="H4320" t="str">
            <v>TÊ NORMAL, PPR, DN 40 MM, CLASSE PN 25, INSTALADO EM PRUMADA DE ÁGUA  FORNECIMENTO E INSTALAÇÃO . AF_06/2015</v>
          </cell>
          <cell r="I4320" t="str">
            <v>UN</v>
          </cell>
          <cell r="J4320" t="str">
            <v>COEFICIENTE DE REPRESENTATIVIDADE</v>
          </cell>
          <cell r="K4320">
            <v>12.64</v>
          </cell>
        </row>
        <row r="4321">
          <cell r="G4321">
            <v>96713</v>
          </cell>
          <cell r="H4321" t="str">
            <v>TÊ NORMAL, PPR, DN 50 MM, CLASSE PN 25, INSTALADO EM PRUMADA DE ÁGUA  FORNECIMENTO E INSTALAÇÃO . AF_06/2015</v>
          </cell>
          <cell r="I4321" t="str">
            <v>UN</v>
          </cell>
          <cell r="J4321" t="str">
            <v>COEFICIENTE DE REPRESENTATIVIDADE</v>
          </cell>
          <cell r="K4321">
            <v>17.62</v>
          </cell>
        </row>
        <row r="4322">
          <cell r="G4322">
            <v>96714</v>
          </cell>
          <cell r="H4322" t="str">
            <v>TÊ NORMAL, PPR, DN 63 MM, CLASSE PN 25, INSTALADO EM PRUMADA DE ÁGUA  FORNECIMENTO E INSTALAÇÃO . AF_06/2015</v>
          </cell>
          <cell r="I4322" t="str">
            <v>UN</v>
          </cell>
          <cell r="J4322" t="str">
            <v>COEFICIENTE DE REPRESENTATIVIDADE</v>
          </cell>
          <cell r="K4322">
            <v>29.57</v>
          </cell>
        </row>
        <row r="4323">
          <cell r="G4323">
            <v>96715</v>
          </cell>
          <cell r="H4323" t="str">
            <v>TÊ NORMAL, PPR, DN 75 MM, CLASSE PN 25, INSTALADO EM PRUMADA DE ÁGUA  FORNECIMENTO E INSTALAÇÃO . AF_06/2015</v>
          </cell>
          <cell r="I4323" t="str">
            <v>UN</v>
          </cell>
          <cell r="J4323" t="str">
            <v>COEFICIENTE DE REPRESENTATIVIDADE</v>
          </cell>
          <cell r="K4323">
            <v>54.81</v>
          </cell>
        </row>
        <row r="4324">
          <cell r="G4324">
            <v>96716</v>
          </cell>
          <cell r="H4324" t="str">
            <v>TÊ NORMAL, PPR, DN 90 MM, CLASSE PN 25, INSTALADO EM PRUMADA DE ÁGUA  FORNECIMENTO E INSTALAÇÃO . AF_06/2015</v>
          </cell>
          <cell r="I4324" t="str">
            <v>UN</v>
          </cell>
          <cell r="J4324" t="str">
            <v>COEFICIENTE DE REPRESENTATIVIDADE</v>
          </cell>
          <cell r="K4324">
            <v>82.14</v>
          </cell>
        </row>
        <row r="4325">
          <cell r="G4325">
            <v>96717</v>
          </cell>
          <cell r="H4325" t="str">
            <v>TÊ NORMAL, PPR, DN 110 MM, CLASSE PN 25, INSTALADO EM PRUMADA DE ÁGUA  FORNECIMENTO E INSTALAÇÃO . AF_06/2015</v>
          </cell>
          <cell r="I4325" t="str">
            <v>UN</v>
          </cell>
          <cell r="J4325" t="str">
            <v>COEFICIENTE DE REPRESENTATIVIDADE</v>
          </cell>
          <cell r="K4325">
            <v>129.07</v>
          </cell>
        </row>
        <row r="4326">
          <cell r="G4326">
            <v>96736</v>
          </cell>
          <cell r="H4326" t="str">
            <v>LUVA, PPR, DN 20 MM, CLASSE PN 25, INSTALADO EM RESERVAÇÃO DE ÁGUA DE EDIFICAÇÃO QUE POSSUA RESERVATÓRIO DE FIBRA/FIBROCIMENTO  FORNECIMENTO E INSTALAÇÃO. AF_06/2016</v>
          </cell>
          <cell r="I4326" t="str">
            <v>UN</v>
          </cell>
          <cell r="J4326" t="str">
            <v>COEFICIENTE DE REPRESENTATIVIDADE</v>
          </cell>
          <cell r="K4326">
            <v>3.84</v>
          </cell>
        </row>
        <row r="4327">
          <cell r="G4327">
            <v>96737</v>
          </cell>
          <cell r="H4327" t="str">
            <v>LUVA, PPR, DN 25 MM, CLASSE PN 25, INSTALADO EM RESERVAÇÃO DE ÁGUA DE EDIFICAÇÃO QUE POSSUA RESERVATÓRIO DE FIBRA/FIBROCIMENTO  FORNECIMENTO E INSTALAÇÃO. AF_06/2016</v>
          </cell>
          <cell r="I4327" t="str">
            <v>UN</v>
          </cell>
          <cell r="J4327" t="str">
            <v>COEFICIENTE DE REPRESENTATIVIDADE</v>
          </cell>
          <cell r="K4327">
            <v>4.34</v>
          </cell>
        </row>
        <row r="4328">
          <cell r="G4328">
            <v>96738</v>
          </cell>
          <cell r="H4328" t="str">
            <v>CONECTOR MACHO, PPR, 25 X 1/2'', CLASSE PN 25,  INSTALADO EM RESERVAÇÃO DE ÁGUA DE EDIFICAÇÃO QUE POSSUA RESERVATÓRIO DE FIBRA/FIBROCIMENTO   FORNECIMENTO E INSTALAÇÃO. AF_06/2016</v>
          </cell>
          <cell r="I4328" t="str">
            <v>UN</v>
          </cell>
          <cell r="J4328" t="str">
            <v>COEFICIENTE DE REPRESENTATIVIDADE</v>
          </cell>
          <cell r="K4328">
            <v>13.36</v>
          </cell>
        </row>
        <row r="4329">
          <cell r="G4329">
            <v>96739</v>
          </cell>
          <cell r="H4329" t="str">
            <v>LUVA, PPR, DN 32 MM, CLASSE PN 25, INSTALADO EM RESERVAÇÃO DE ÁGUA DE EDIFICAÇÃO QUE POSSUA RESERVATÓRIO DE FIBRA/FIBROCIMENTO  FORNECIMENTO E INSTALAÇÃO. AF_06/2016</v>
          </cell>
          <cell r="I4329" t="str">
            <v>UN</v>
          </cell>
          <cell r="J4329" t="str">
            <v>COEFICIENTE DE REPRESENTATIVIDADE</v>
          </cell>
          <cell r="K4329">
            <v>5.6</v>
          </cell>
        </row>
        <row r="4330">
          <cell r="G4330">
            <v>96740</v>
          </cell>
          <cell r="H4330" t="str">
            <v>CONECTOR MACHO, PPR, 32 X 3/4'', CLASSE PN 25,  INSTALADO EM RESERVAÇÃO DE ÁGUA DE EDIFICAÇÃO QUE POSSUA RESERVATÓRIO DE FIBRA/FIBROCIMENTO   FORNECIMENTO E INSTALAÇÃO. AF_06/2016</v>
          </cell>
          <cell r="I4330" t="str">
            <v>UN</v>
          </cell>
          <cell r="J4330" t="str">
            <v>COEFICIENTE DE REPRESENTATIVIDADE</v>
          </cell>
          <cell r="K4330">
            <v>20.65</v>
          </cell>
        </row>
        <row r="4331">
          <cell r="G4331">
            <v>96741</v>
          </cell>
          <cell r="H4331" t="str">
            <v>LUVA, PPR, DN 40 MM, CLASSE PN 25, INSTALADO EM RESERVAÇÃO DE ÁGUA DE EDIFICAÇÃO QUE POSSUA RESERVATÓRIO DE FIBRA/FIBROCIMENTO  FORNECIMENTO E INSTALAÇÃO. AF_06/2016</v>
          </cell>
          <cell r="I4331" t="str">
            <v>UN</v>
          </cell>
          <cell r="J4331" t="str">
            <v>COEFICIENTE DE REPRESENTATIVIDADE</v>
          </cell>
          <cell r="K4331">
            <v>8.5299999999999994</v>
          </cell>
        </row>
        <row r="4332">
          <cell r="G4332">
            <v>96742</v>
          </cell>
          <cell r="H4332" t="str">
            <v>LUVA, PPR, DN 50 MM, CLASSE PN 25, INSTALADO EM RESERVAÇÃO DE ÁGUA DE EDIFICAÇÃO QUE POSSUA RESERVATÓRIO DE FIBRA/FIBROCIMENTO  FORNECIMENTO E INSTALAÇÃO. AF_06/2016</v>
          </cell>
          <cell r="I4332" t="str">
            <v>UN</v>
          </cell>
          <cell r="J4332" t="str">
            <v>COEFICIENTE DE REPRESENTATIVIDADE</v>
          </cell>
          <cell r="K4332">
            <v>12.96</v>
          </cell>
        </row>
        <row r="4333">
          <cell r="G4333">
            <v>96743</v>
          </cell>
          <cell r="H4333" t="str">
            <v>LUVA, PPR, DN 63 MM, CLASSE PN 25, INSTALADO EM RESERVAÇÃO DE ÁGUA DE EDIFICAÇÃO QUE POSSUA RESERVATÓRIO DE FIBRA/FIBROCIMENTO  FORNECIMENTO E INSTALAÇÃO. AF_06/2016</v>
          </cell>
          <cell r="I4333" t="str">
            <v>UN</v>
          </cell>
          <cell r="J4333" t="str">
            <v>COEFICIENTE DE REPRESENTATIVIDADE</v>
          </cell>
          <cell r="K4333">
            <v>16.53</v>
          </cell>
        </row>
        <row r="4334">
          <cell r="G4334">
            <v>96744</v>
          </cell>
          <cell r="H4334" t="str">
            <v>LUVA, PPR, DN 75 MM, CLASSE PN 25, INSTALADO EM RESERVAÇÃO DE ÁGUA DE EDIFICAÇÃO QUE POSSUA RESERVATÓRIO DE FIBRA/FIBROCIMENTO  FORNECIMENTO E INSTALAÇÃO. AF_06/2016</v>
          </cell>
          <cell r="I4334" t="str">
            <v>UN</v>
          </cell>
          <cell r="J4334" t="str">
            <v>COEFICIENTE DE REPRESENTATIVIDADE</v>
          </cell>
          <cell r="K4334">
            <v>34.880000000000003</v>
          </cell>
        </row>
        <row r="4335">
          <cell r="G4335">
            <v>96745</v>
          </cell>
          <cell r="H4335" t="str">
            <v>LUVA, PPR, DN 90 MM, CLASSE PN 25, INSTALADO EM RESERVAÇÃO DE ÁGUA DE EDIFICAÇÃO QUE POSSUA RESERVATÓRIO DE FIBRA/FIBROCIMENTO  FORNECIMENTO E INSTALAÇÃO. AF_06/2016</v>
          </cell>
          <cell r="I4335" t="str">
            <v>UN</v>
          </cell>
          <cell r="J4335" t="str">
            <v>COEFICIENTE DE REPRESENTATIVIDADE</v>
          </cell>
          <cell r="K4335">
            <v>50.57</v>
          </cell>
        </row>
        <row r="4336">
          <cell r="G4336">
            <v>96746</v>
          </cell>
          <cell r="H4336" t="str">
            <v>LUVA, PPR, DN 110 MM, CLASSE PN 25, INSTALADO EM RESERVAÇÃO DE ÁGUA DE EDIFICAÇÃO QUE POSSUA RESERVATÓRIO DE FIBRA/FIBROCIMENTO  FORNECIMENTO E INSTALAÇÃO. AF_06/2016</v>
          </cell>
          <cell r="I4336" t="str">
            <v>UN</v>
          </cell>
          <cell r="J4336" t="str">
            <v>COEFICIENTE DE REPRESENTATIVIDADE</v>
          </cell>
          <cell r="K4336">
            <v>80.61</v>
          </cell>
        </row>
        <row r="4337">
          <cell r="G4337">
            <v>96747</v>
          </cell>
          <cell r="H4337" t="str">
            <v>JOELHO 90 GRAUS, PPR, DN 20 MM, CLASSE PN 25,  INSTALADO EM RESERVAÇÃO DE ÁGUA DE EDIFICAÇÃO QUE POSSUA RESERVATÓRIO DE FIBRA/FIBROCIMENTO  FORNECIMENTO E INSTALAÇÃO. AF_06/2016</v>
          </cell>
          <cell r="I4337" t="str">
            <v>UN</v>
          </cell>
          <cell r="J4337" t="str">
            <v>COEFICIENTE DE REPRESENTATIVIDADE</v>
          </cell>
          <cell r="K4337">
            <v>5.49</v>
          </cell>
        </row>
        <row r="4338">
          <cell r="G4338">
            <v>96748</v>
          </cell>
          <cell r="H4338" t="str">
            <v>JOELHO 90 GRAUS, PPR, DN 25 MM, CLASSE PN 25,  INSTALADO EM RESERVAÇÃO DE ÁGUA DE EDIFICAÇÃO QUE POSSUA RESERVATÓRIO DE FIBRA/FIBROCIMENTO  FORNECIMENTO E INSTALAÇÃO. AF_06/2016</v>
          </cell>
          <cell r="I4338" t="str">
            <v>UN</v>
          </cell>
          <cell r="J4338" t="str">
            <v>COEFICIENTE DE REPRESENTATIVIDADE</v>
          </cell>
          <cell r="K4338">
            <v>6.11</v>
          </cell>
        </row>
        <row r="4339">
          <cell r="G4339">
            <v>96749</v>
          </cell>
          <cell r="H4339" t="str">
            <v>JOELHO 90 GRAUS, PPR, DN 32 MM, CLASSE PN 25,  INSTALADO EM RESERVAÇÃO DE ÁGUA DE EDIFICAÇÃO QUE POSSUA RESERVATÓRIO DE FIBRA/FIBROCIMENTO  FORNECIMENTO E INSTALAÇÃO. AF_06/2016</v>
          </cell>
          <cell r="I4339" t="str">
            <v>UN</v>
          </cell>
          <cell r="J4339" t="str">
            <v>COEFICIENTE DE REPRESENTATIVIDADE</v>
          </cell>
          <cell r="K4339">
            <v>8.24</v>
          </cell>
        </row>
        <row r="4340">
          <cell r="G4340">
            <v>96750</v>
          </cell>
          <cell r="H4340" t="str">
            <v>JOELHO 90 GRAUS, PPR, DN 40 MM, CLASSE PN 25,  INSTALADO EM RESERVAÇÃO DE ÁGUA DE EDIFICAÇÃO QUE POSSUA RESERVATÓRIO DE FIBRA/FIBROCIMENTO  FORNECIMENTO E INSTALAÇÃO. AF_06/2016</v>
          </cell>
          <cell r="I4340" t="str">
            <v>UN</v>
          </cell>
          <cell r="J4340" t="str">
            <v>COEFICIENTE DE REPRESENTATIVIDADE</v>
          </cell>
          <cell r="K4340">
            <v>10.66</v>
          </cell>
        </row>
        <row r="4341">
          <cell r="G4341">
            <v>96751</v>
          </cell>
          <cell r="H4341" t="str">
            <v>JOELHO 90 GRAUS, PPR, DN 50 MM, CLASSE PN 25,  INSTALADO EM RESERVAÇÃO DE ÁGUA DE EDIFICAÇÃO QUE POSSUA RESERVATÓRIO DE FIBRA/FIBROCIMENTO  FORNECIMENTO E INSTALAÇÃO. AF_06/2016</v>
          </cell>
          <cell r="I4341" t="str">
            <v>UN</v>
          </cell>
          <cell r="J4341" t="str">
            <v>COEFICIENTE DE REPRESENTATIVIDADE</v>
          </cell>
          <cell r="K4341">
            <v>19.02</v>
          </cell>
        </row>
        <row r="4342">
          <cell r="G4342">
            <v>96752</v>
          </cell>
          <cell r="H4342" t="str">
            <v>JOELHO 90 GRAUS, PPR, DN 63 MM, CLASSE PN 25,  INSTALADO EM RESERVAÇÃO DE ÁGUA DE EDIFICAÇÃO QUE POSSUA RESERVATÓRIO DE FIBRA/FIBROCIMENTO  FORNECIMENTO E INSTALAÇÃO. AF_06/2016</v>
          </cell>
          <cell r="I4342" t="str">
            <v>UN</v>
          </cell>
          <cell r="J4342" t="str">
            <v>COEFICIENTE DE REPRESENTATIVIDADE</v>
          </cell>
          <cell r="K4342">
            <v>24.33</v>
          </cell>
        </row>
        <row r="4343">
          <cell r="G4343">
            <v>96753</v>
          </cell>
          <cell r="H4343" t="str">
            <v>JOELHO 90 GRAUS, PPR, DN 75 MM, CLASSE PN 25,  INSTALADO EM RESERVAÇÃO DE ÁGUA DE EDIFICAÇÃO QUE POSSUA RESERVATÓRIO DE FIBRA/FIBROCIMENTO  FORNECIMENTO E INSTALAÇÃO. AF_06/2016</v>
          </cell>
          <cell r="I4343" t="str">
            <v>UN</v>
          </cell>
          <cell r="J4343" t="str">
            <v>COEFICIENTE DE REPRESENTATIVIDADE</v>
          </cell>
          <cell r="K4343">
            <v>54.08</v>
          </cell>
        </row>
        <row r="4344">
          <cell r="G4344">
            <v>96754</v>
          </cell>
          <cell r="H4344" t="str">
            <v>JOELHO 90 GRAUS, PPR, DN 90 MM, CLASSE PN 25,  INSTALADO EM RESERVAÇÃO DE ÁGUA DE EDIFICAÇÃO QUE POSSUA RESERVATÓRIO DE FIBRA/FIBROCIMENTO  FORNECIMENTO E INSTALAÇÃO. AF_06/2016</v>
          </cell>
          <cell r="I4344" t="str">
            <v>UN</v>
          </cell>
          <cell r="J4344" t="str">
            <v>COEFICIENTE DE REPRESENTATIVIDADE</v>
          </cell>
          <cell r="K4344">
            <v>75.099999999999994</v>
          </cell>
        </row>
        <row r="4345">
          <cell r="G4345">
            <v>96755</v>
          </cell>
          <cell r="H4345" t="str">
            <v>JOELHO 90 GRAUS, PPR, DN 110 MM, CLASSE PN 25,  INSTALADO EM RESERVAÇÃO DE ÁGUA DE EDIFICAÇÃO QUE POSSUA RESERVATÓRIO DE FIBRA/FIBROCIMENTO  FORNECIMENTO E INSTALAÇÃO. AF_06/2016</v>
          </cell>
          <cell r="I4345" t="str">
            <v>UN</v>
          </cell>
          <cell r="J4345" t="str">
            <v>COEFICIENTE DE REPRESENTATIVIDADE</v>
          </cell>
          <cell r="K4345">
            <v>113.61</v>
          </cell>
        </row>
        <row r="4346">
          <cell r="G4346">
            <v>96756</v>
          </cell>
          <cell r="H4346" t="str">
            <v>TÊ MISTURADOR, PPR, DN 20 MM, CLASSE PN 25,  INSTALADO EM RESERVAÇÃO DE ÁGUA DE EDIFICAÇÃO QUE POSSUA RESERVATÓRIO DE FIBRA/FIBROCIMENTO  FORNECIMENTO E INSTALAÇÃO. AF_06/2016</v>
          </cell>
          <cell r="I4346" t="str">
            <v>UN</v>
          </cell>
          <cell r="J4346" t="str">
            <v>COEFICIENTE DE REPRESENTATIVIDADE</v>
          </cell>
          <cell r="K4346">
            <v>9.65</v>
          </cell>
        </row>
        <row r="4347">
          <cell r="G4347">
            <v>96757</v>
          </cell>
          <cell r="H4347" t="str">
            <v>TÊ MISTURADOR, PPR, DN 25 MM, CLASSE PN 25,  INSTALADO EM RESERVAÇÃO DE ÁGUA DE EDIFICAÇÃO QUE POSSUA RESERVATÓRIO DE FIBRA/FIBROCIMENTO  FORNECIMENTO E INSTALAÇÃO. AF_06/2016</v>
          </cell>
          <cell r="I4347" t="str">
            <v>UN</v>
          </cell>
          <cell r="J4347" t="str">
            <v>COEFICIENTE DE REPRESENTATIVIDADE</v>
          </cell>
          <cell r="K4347">
            <v>9.32</v>
          </cell>
        </row>
        <row r="4348">
          <cell r="G4348">
            <v>96758</v>
          </cell>
          <cell r="H4348" t="str">
            <v>TÊ, PPR, DN 32 MM, CLASSE PN 25,  INSTALADO EM RESERVAÇÃO DE ÁGUA DE EDIFICAÇÃO QUE POSSUA RESERVATÓRIO DE FIBRA/FIBROCIMENTO  FORNECIMENTO E INSTALAÇÃO. AF_06/2016</v>
          </cell>
          <cell r="I4348" t="str">
            <v>UN</v>
          </cell>
          <cell r="J4348" t="str">
            <v>COEFICIENTE DE REPRESENTATIVIDADE</v>
          </cell>
          <cell r="K4348">
            <v>11.08</v>
          </cell>
        </row>
        <row r="4349">
          <cell r="G4349">
            <v>96759</v>
          </cell>
          <cell r="H4349" t="str">
            <v>TÊ, PPR, DN 40 MM, CLASSE PN 25,  INSTALADO EM RESERVAÇÃO DE ÁGUA DE EDIFICAÇÃO QUE POSSUA RESERVATÓRIO DE FIBRA/FIBROCIMENTO  FORNECIMENTO E INSTALAÇÃO. AF_06/2016</v>
          </cell>
          <cell r="I4349" t="str">
            <v>UN</v>
          </cell>
          <cell r="J4349" t="str">
            <v>COEFICIENTE DE REPRESENTATIVIDADE</v>
          </cell>
          <cell r="K4349">
            <v>15.68</v>
          </cell>
        </row>
        <row r="4350">
          <cell r="G4350">
            <v>96760</v>
          </cell>
          <cell r="H4350" t="str">
            <v>TÊ, PPR, DN 50 MM, CLASSE PN 25,  INSTALADO EM RESERVAÇÃO DE ÁGUA DE EDIFICAÇÃO QUE POSSUA RESERVATÓRIO DE FIBRA/FIBROCIMENTO  FORNECIMENTO E INSTALAÇÃO. AF_06/2016</v>
          </cell>
          <cell r="I4350" t="str">
            <v>UN</v>
          </cell>
          <cell r="J4350" t="str">
            <v>COEFICIENTE DE REPRESENTATIVIDADE</v>
          </cell>
          <cell r="K4350">
            <v>22.37</v>
          </cell>
        </row>
        <row r="4351">
          <cell r="G4351">
            <v>96761</v>
          </cell>
          <cell r="H4351" t="str">
            <v>TÊ, PPR, DN 63 MM, CLASSE PN 25,  INSTALADO EM RESERVAÇÃO DE ÁGUA DE EDIFICAÇÃO QUE POSSUA RESERVATÓRIO DE FIBRA/FIBROCIMENTO  FORNECIMENTO E INSTALAÇÃO. AF_06/2016</v>
          </cell>
          <cell r="I4351" t="str">
            <v>UN</v>
          </cell>
          <cell r="J4351" t="str">
            <v>COEFICIENTE DE REPRESENTATIVIDADE</v>
          </cell>
          <cell r="K4351">
            <v>30.85</v>
          </cell>
        </row>
        <row r="4352">
          <cell r="G4352">
            <v>96762</v>
          </cell>
          <cell r="H4352" t="str">
            <v>TÊ, PPR, DN 75 MM, CLASSE PN 25,  INSTALADO EM RESERVAÇÃO DE ÁGUA DE EDIFICAÇÃO QUE POSSUA RESERVATÓRIO DE FIBRA/FIBROCIMENTO  FORNECIMENTO E INSTALAÇÃO. AF_06/2016</v>
          </cell>
          <cell r="I4352" t="str">
            <v>UN</v>
          </cell>
          <cell r="J4352" t="str">
            <v>COEFICIENTE DE REPRESENTATIVIDADE</v>
          </cell>
          <cell r="K4352">
            <v>59.49</v>
          </cell>
        </row>
        <row r="4353">
          <cell r="G4353">
            <v>96763</v>
          </cell>
          <cell r="H4353" t="str">
            <v>TÊ, PPR, DN 90 MM, CLASSE PN 25,  INSTALADO EM RESERVAÇÃO DE ÁGUA DE EDIFICAÇÃO QUE POSSUA RESERVATÓRIO DE FIBRA/FIBROCIMENTO  FORNECIMENTO E INSTALAÇÃO. AF_06/2016</v>
          </cell>
          <cell r="I4353" t="str">
            <v>UN</v>
          </cell>
          <cell r="J4353" t="str">
            <v>COEFICIENTE DE REPRESENTATIVIDADE</v>
          </cell>
          <cell r="K4353">
            <v>80.95</v>
          </cell>
        </row>
        <row r="4354">
          <cell r="G4354">
            <v>96764</v>
          </cell>
          <cell r="H4354" t="str">
            <v>TÊ, PPR, DN 110 MM, CLASSE PN 25,  INSTALADO EM RESERVAÇÃO DE ÁGUA DE EDIFICAÇÃO QUE POSSUA RESERVATÓRIO DE FIBRA/FIBROCIMENTO  FORNECIMENTO E INSTALAÇÃO. AF_06/2016</v>
          </cell>
          <cell r="I4354" t="str">
            <v>UN</v>
          </cell>
          <cell r="J4354" t="str">
            <v>COEFICIENTE DE REPRESENTATIVIDADE</v>
          </cell>
          <cell r="K4354">
            <v>129</v>
          </cell>
        </row>
        <row r="4355">
          <cell r="G4355">
            <v>96802</v>
          </cell>
          <cell r="H4355" t="str">
            <v>KIT CHASSI PEX, PRÉ-FABRICADO, PARA CHUVEIRO COM REGISTROS DE PRESSÃO E CONEXÕES POR CRIMPAGEM  FORNECIMENTO E INSTALAÇÃO. AF_06/2015</v>
          </cell>
          <cell r="I4355" t="str">
            <v>UN</v>
          </cell>
          <cell r="J4355" t="str">
            <v>ATRIBUÍDO SÃO PAULO</v>
          </cell>
          <cell r="K4355">
            <v>328.81</v>
          </cell>
        </row>
        <row r="4356">
          <cell r="G4356">
            <v>96803</v>
          </cell>
          <cell r="H4356" t="str">
            <v>KIT CHASSI PEX, PRÉ-FABRICADO, PARA COZINHA COM CUBA SIMPLES E CONEXÕES POR CRIMPAGEM  FORNECIMENTO E INSTALAÇÃO. AF_06/2015</v>
          </cell>
          <cell r="I4356" t="str">
            <v>UN</v>
          </cell>
          <cell r="J4356" t="str">
            <v>ATRIBUÍDO SÃO PAULO</v>
          </cell>
          <cell r="K4356">
            <v>166.93</v>
          </cell>
        </row>
        <row r="4357">
          <cell r="G4357">
            <v>96804</v>
          </cell>
          <cell r="H4357" t="str">
            <v>KIT CHASSI PEX, PRÉ-FABRICADO, PARA ÁREA DE SERVIÇO COM TANQUE E MÁQUINA DE LAVAR ROUPA, E CONEXÕES POR CRIMPAGEM  FORNECIMENTO E INSTALAÇÃO. AF_06/2015</v>
          </cell>
          <cell r="I4357" t="str">
            <v>UN</v>
          </cell>
          <cell r="J4357" t="str">
            <v>ATRIBUÍDO SÃO PAULO</v>
          </cell>
          <cell r="K4357">
            <v>293.42</v>
          </cell>
        </row>
        <row r="4358">
          <cell r="G4358">
            <v>96805</v>
          </cell>
          <cell r="H4358" t="str">
            <v>KIT CHASSI PEX, PRÉ-FABRICADO, PARA CHUVEIRO COM REGISTROS DE PRESSÃO E CONEXÕES POR ANEL DESLIZANTE  FORNECIMENTO E INSTALAÇÃO. AF_06/2015</v>
          </cell>
          <cell r="I4358" t="str">
            <v>UN</v>
          </cell>
          <cell r="J4358" t="str">
            <v>ATRIBUÍDO SÃO PAULO</v>
          </cell>
          <cell r="K4358">
            <v>335.8</v>
          </cell>
        </row>
        <row r="4359">
          <cell r="G4359">
            <v>96806</v>
          </cell>
          <cell r="H4359" t="str">
            <v>KIT CHASSI PEX, PRÉ-FABRICADO, PARA COZINHA COM CUBA SIMPLES E CONEXÕES POR ANEL DESLIZANTE  FORNECIMENTO E INSTALAÇÃO. AF_06/2015</v>
          </cell>
          <cell r="I4359" t="str">
            <v>UN</v>
          </cell>
          <cell r="J4359" t="str">
            <v>ATRIBUÍDO SÃO PAULO</v>
          </cell>
          <cell r="K4359">
            <v>158.82</v>
          </cell>
        </row>
        <row r="4360">
          <cell r="G4360">
            <v>96807</v>
          </cell>
          <cell r="H4360" t="str">
            <v>KIT CHASSI PEX, PRÉ-FABRICADO, PARA ÁREA DE SERVIÇO COM TANQUE E MÁQUINA DE LAVAR ROUPA, E CONEXÕES POR ANEL DESLIZANTE  FORNECIMENTO E INSTALAÇÃO. AF_06/2015</v>
          </cell>
          <cell r="I4360" t="str">
            <v>UN</v>
          </cell>
          <cell r="J4360" t="str">
            <v>ATRIBUÍDO SÃO PAULO</v>
          </cell>
          <cell r="K4360">
            <v>261.49</v>
          </cell>
        </row>
        <row r="4361">
          <cell r="G4361">
            <v>96808</v>
          </cell>
          <cell r="H4361" t="str">
            <v>UNIÃO METÁLICA PARA INSTALAÇÕES EM PEX, DN 16 MM, FIXAÇÃO DAS CONEXÕES POR ANEL DESLIZANTE  FORNECIMENTO E INSTALAÇÃO . AF_06/2015</v>
          </cell>
          <cell r="I4361" t="str">
            <v>UN</v>
          </cell>
          <cell r="J4361" t="str">
            <v>ATRIBUÍDO SÃO PAULO</v>
          </cell>
          <cell r="K4361">
            <v>13.38</v>
          </cell>
        </row>
        <row r="4362">
          <cell r="G4362">
            <v>96809</v>
          </cell>
          <cell r="H4362" t="str">
            <v>CONEXÃO FIXA, ROSCA FÊMEA, METÁLICA, PARA INSTALAÇÕES EM PEX, DN 16 MM X 1/2", COM ANEL DESLIZANTE. FORNECIMENTO E INSTALAÇÃO. AF_06/2015</v>
          </cell>
          <cell r="I4362" t="str">
            <v>UN</v>
          </cell>
          <cell r="J4362" t="str">
            <v>ATRIBUÍDO SÃO PAULO</v>
          </cell>
          <cell r="K4362">
            <v>15.65</v>
          </cell>
        </row>
        <row r="4363">
          <cell r="G4363">
            <v>96810</v>
          </cell>
          <cell r="H4363" t="str">
            <v>CONEXÃO MÓVEL, ROSCA FÊMEA, METÁLICA, PARA INSTALAÇÕES EM PEX, DN 16 MM X 3/4", COM ANEL DESLIZANTE. FORNECIMENTO E INSTALAÇÃO. AF_06/2015</v>
          </cell>
          <cell r="I4363" t="str">
            <v>UN</v>
          </cell>
          <cell r="J4363" t="str">
            <v>ATRIBUÍDO SÃO PAULO</v>
          </cell>
          <cell r="K4363">
            <v>17.18</v>
          </cell>
        </row>
        <row r="4364">
          <cell r="G4364">
            <v>96811</v>
          </cell>
          <cell r="H4364" t="str">
            <v>UNIÃO METÁLICA PARA INSTALAÇÕES EM PEX, DN 20 MM, FIXAÇÃO DAS CONEXÕES POR ANEL DESLIZANTE  FORNECIMENTO E INSTALAÇÃO . AF_06/2015</v>
          </cell>
          <cell r="I4364" t="str">
            <v>UN</v>
          </cell>
          <cell r="J4364" t="str">
            <v>ATRIBUÍDO SÃO PAULO</v>
          </cell>
          <cell r="K4364">
            <v>18.239999999999998</v>
          </cell>
        </row>
        <row r="4365">
          <cell r="G4365">
            <v>96812</v>
          </cell>
          <cell r="H4365" t="str">
            <v>CONEXÃO FIXA, ROSCA FÊMEA, METÁLICA, PARA INSTALAÇÕES EM PEX, DN 20 MM X 1/2", COM ANEL DESLIZANTE. FORNECIMENTO E INSTALAÇÃO. AF_06/2015</v>
          </cell>
          <cell r="I4365" t="str">
            <v>UN</v>
          </cell>
          <cell r="J4365" t="str">
            <v>ATRIBUÍDO SÃO PAULO</v>
          </cell>
          <cell r="K4365">
            <v>17.43</v>
          </cell>
        </row>
        <row r="4366">
          <cell r="G4366">
            <v>96813</v>
          </cell>
          <cell r="H4366" t="str">
            <v>CONEXÃO FIXA, ROSCA FÊMEA, METÁLICA, PARA INSTALAÇÕES EM PEX, DN 20 MM X 3/4", COM ANEL DESLIZANTE. FORNECIMENTO E INSTALAÇÃO. AF_06/2015</v>
          </cell>
          <cell r="I4366" t="str">
            <v>UN</v>
          </cell>
          <cell r="J4366" t="str">
            <v>ATRIBUÍDO SÃO PAULO</v>
          </cell>
          <cell r="K4366">
            <v>20.47</v>
          </cell>
        </row>
        <row r="4367">
          <cell r="G4367">
            <v>96814</v>
          </cell>
          <cell r="H4367" t="str">
            <v>UNIÃO DE REDUÇÃO, METÁLICA, PARA INSTALAÇÕES EM PEX, DN 20 X 16 MM, CONEXÃO POR ANEL DESLIZANTE  FORNECIMENTO E INSTALAÇÃO. AF_06/2015</v>
          </cell>
          <cell r="I4367" t="str">
            <v>UN</v>
          </cell>
          <cell r="J4367" t="str">
            <v>ATRIBUÍDO SÃO PAULO</v>
          </cell>
          <cell r="K4367">
            <v>16.920000000000002</v>
          </cell>
        </row>
        <row r="4368">
          <cell r="G4368">
            <v>96815</v>
          </cell>
          <cell r="H4368" t="str">
            <v>UNIÃO METÁLICA PARA INSTALAÇÕES EM PEX, DN 25 MM, FIXAÇÃO DAS CONEXÕES POR ANEL DESLIZANTE   FORNECIMENTO E INSTALAÇÃO. AF_06/2015</v>
          </cell>
          <cell r="I4368" t="str">
            <v>UN</v>
          </cell>
          <cell r="J4368" t="str">
            <v>ATRIBUÍDO SÃO PAULO</v>
          </cell>
          <cell r="K4368">
            <v>29.74</v>
          </cell>
        </row>
        <row r="4369">
          <cell r="G4369">
            <v>96816</v>
          </cell>
          <cell r="H4369" t="str">
            <v>CONEXÃO FIXA, ROSCA FÊMEA, METÁLICA, PARA INSTALAÇÕES EM PEX, DN 25 MM X 3/4", COM ANEL DESLIZANTE. FORNECIMENTO E INSTALAÇÃO. AF_06/2015</v>
          </cell>
          <cell r="I4369" t="str">
            <v>UN</v>
          </cell>
          <cell r="J4369" t="str">
            <v>ATRIBUÍDO SÃO PAULO</v>
          </cell>
          <cell r="K4369">
            <v>23.95</v>
          </cell>
        </row>
        <row r="4370">
          <cell r="G4370">
            <v>96817</v>
          </cell>
          <cell r="H4370" t="str">
            <v>CONEXÃO FIXA, ROSCA FÊMEA, METÁLICA, PARA INSTALAÇÕES EM PEX, DN 25 MM X 1", COM ANEL DESLIZANTE. FORNECIMENTO E INSTALAÇÃO. AF_06/2015</v>
          </cell>
          <cell r="I4370" t="str">
            <v>UN</v>
          </cell>
          <cell r="J4370" t="str">
            <v>ATRIBUÍDO SÃO PAULO</v>
          </cell>
          <cell r="K4370">
            <v>27.64</v>
          </cell>
        </row>
        <row r="4371">
          <cell r="G4371">
            <v>96818</v>
          </cell>
          <cell r="H4371" t="str">
            <v>UNIÃO DE REDUÇÃO, METÁLICA, PEX, DN 25 X 16 MM, CONEXÃO POR ANEL DESLIZANTE  FORNECIMENTO E INSTALAÇÃO. AF_06/2015</v>
          </cell>
          <cell r="I4371" t="str">
            <v>UN</v>
          </cell>
          <cell r="J4371" t="str">
            <v>ATRIBUÍDO SÃO PAULO</v>
          </cell>
          <cell r="K4371">
            <v>25.54</v>
          </cell>
        </row>
        <row r="4372">
          <cell r="G4372">
            <v>96819</v>
          </cell>
          <cell r="H4372" t="str">
            <v>UNIÃO DE REDUÇÃO, METÁLICA, PEX, DN 25 X 20 MM, CONEXÃO POR ANEL DESLIZANTE  FORNECIMENTO E INSTALAÇÃO. AF_06/2015</v>
          </cell>
          <cell r="I4372" t="str">
            <v>UN</v>
          </cell>
          <cell r="J4372" t="str">
            <v>ATRIBUÍDO SÃO PAULO</v>
          </cell>
          <cell r="K4372">
            <v>25.54</v>
          </cell>
        </row>
        <row r="4373">
          <cell r="G4373">
            <v>96820</v>
          </cell>
          <cell r="H4373" t="str">
            <v>UNIÃO METÁLICA PARA INSTALAÇÕES EM PEX, DN 32 MM, FIXAÇÃO DAS CONEXÕES POR ANEL DESLIZANTE   FORNECIMENTO E INSTALAÇÃO. AF_06/2015</v>
          </cell>
          <cell r="I4373" t="str">
            <v>UN</v>
          </cell>
          <cell r="J4373" t="str">
            <v>ATRIBUÍDO SÃO PAULO</v>
          </cell>
          <cell r="K4373">
            <v>48.2</v>
          </cell>
        </row>
        <row r="4374">
          <cell r="G4374">
            <v>96821</v>
          </cell>
          <cell r="H4374" t="str">
            <v>CONEXÃO FIXA, ROSCA FÊMEA, METÁLICA, PARA INSTALAÇÕES EM PEX, DN 32 MM X 1", COM ANEL DESLIZANTE  FORNECIMENTO E INSTALAÇÃO. AF_06/2015</v>
          </cell>
          <cell r="I4374" t="str">
            <v>UN</v>
          </cell>
          <cell r="J4374" t="str">
            <v>ATRIBUÍDO SÃO PAULO</v>
          </cell>
          <cell r="K4374">
            <v>40.520000000000003</v>
          </cell>
        </row>
        <row r="4375">
          <cell r="G4375">
            <v>96822</v>
          </cell>
          <cell r="H4375" t="str">
            <v>UNIÃO DE REDUÇÃO, METÁLICA, PEX, DN 32 X 25 MM, CONEXÃO POR ANEL DESLIZANTE  FORNECIMENTO E INSTALAÇÃO. AF_06/2015</v>
          </cell>
          <cell r="I4375" t="str">
            <v>UN</v>
          </cell>
          <cell r="J4375" t="str">
            <v>ATRIBUÍDO SÃO PAULO</v>
          </cell>
          <cell r="K4375">
            <v>41.11</v>
          </cell>
        </row>
        <row r="4376">
          <cell r="G4376">
            <v>96823</v>
          </cell>
          <cell r="H4376" t="str">
            <v>LUVA PARA INSTALAÇÕES EM PEX, DN 16 MM, CONEXÃO POR CRIMPAGEM  FORNECIMENTO E INSTALAÇÃO . AF_06/2015</v>
          </cell>
          <cell r="I4376" t="str">
            <v>UN</v>
          </cell>
          <cell r="J4376" t="str">
            <v>ATRIBUÍDO SÃO PAULO</v>
          </cell>
          <cell r="K4376">
            <v>16.87</v>
          </cell>
        </row>
        <row r="4377">
          <cell r="G4377">
            <v>96824</v>
          </cell>
          <cell r="H4377" t="str">
            <v>CONEXÃO FIXA, ROSCA FÊMEA, PARA INSTALAÇÕES EM PEX, DN 16MM X 1/2", CONEXÃO POR CRIMPAGEM  FORNECIMENTO E INSTALAÇÃO. AF_06/2015</v>
          </cell>
          <cell r="I4377" t="str">
            <v>UN</v>
          </cell>
          <cell r="J4377" t="str">
            <v>ATRIBUÍDO SÃO PAULO</v>
          </cell>
          <cell r="K4377">
            <v>19.23</v>
          </cell>
        </row>
        <row r="4378">
          <cell r="G4378">
            <v>96825</v>
          </cell>
          <cell r="H4378" t="str">
            <v>CONEXÃO FIXA, ROSCA FÊMEA, PARA INSTALAÇÕES EM PEX, DN 16MM X 3/4", CONEXÃO POR CRIMPAGEM  FORNECIMENTO E INSTALAÇÃO. AF_06/2015</v>
          </cell>
          <cell r="I4378" t="str">
            <v>UN</v>
          </cell>
          <cell r="J4378" t="str">
            <v>ATRIBUÍDO SÃO PAULO</v>
          </cell>
          <cell r="K4378">
            <v>26.61</v>
          </cell>
        </row>
        <row r="4379">
          <cell r="G4379">
            <v>96826</v>
          </cell>
          <cell r="H4379" t="str">
            <v>LUVA PARA INSTALAÇÕES EM PEX, DN 20 MM, CONEXÃO POR CRIMPAGEM   FORNECIMENTO E INSTALAÇÃO. AF_06/2015</v>
          </cell>
          <cell r="I4379" t="str">
            <v>UN</v>
          </cell>
          <cell r="J4379" t="str">
            <v>ATRIBUÍDO SÃO PAULO</v>
          </cell>
          <cell r="K4379">
            <v>23.7</v>
          </cell>
        </row>
        <row r="4380">
          <cell r="G4380">
            <v>96827</v>
          </cell>
          <cell r="H4380" t="str">
            <v>CONEXÃO FIXA, ROSCA FÊMEA, PARA INSTALAÇÕES EM PEX, DN 20MM X 1/2", CONEXÃO POR CRIMPAGEM  FORNECIMENTO E INSTALAÇÃO. AF_06/2015</v>
          </cell>
          <cell r="I4380" t="str">
            <v>UN</v>
          </cell>
          <cell r="J4380" t="str">
            <v>ATRIBUÍDO SÃO PAULO</v>
          </cell>
          <cell r="K4380">
            <v>24.65</v>
          </cell>
        </row>
        <row r="4381">
          <cell r="G4381">
            <v>96828</v>
          </cell>
          <cell r="H4381" t="str">
            <v>CONEXÃO FIXA, ROSCA FÊMEA, PARA INSTALAÇÕES EM PEX, DN 20MM X 3/4", CONEXÃO POR CRIMPAGEM  FORNECIMENTO E INSTALAÇÃO. AF_06/2015</v>
          </cell>
          <cell r="I4381" t="str">
            <v>UN</v>
          </cell>
          <cell r="J4381" t="str">
            <v>ATRIBUÍDO SÃO PAULO</v>
          </cell>
          <cell r="K4381">
            <v>31.42</v>
          </cell>
        </row>
        <row r="4382">
          <cell r="G4382">
            <v>96829</v>
          </cell>
          <cell r="H4382" t="str">
            <v>LUVA DE REDUÇÃO PARA INSTALAÇÕES EM PEX, DN 20 X 16 MM, CONEXÃO POR CRIMPAGEM  FORNECIMENTO E INSTALAÇÃO. AF_06/2015</v>
          </cell>
          <cell r="I4382" t="str">
            <v>UN</v>
          </cell>
          <cell r="J4382" t="str">
            <v>ATRIBUÍDO SÃO PAULO</v>
          </cell>
          <cell r="K4382">
            <v>23.65</v>
          </cell>
        </row>
        <row r="4383">
          <cell r="G4383">
            <v>96830</v>
          </cell>
          <cell r="H4383" t="str">
            <v>LUVA PARA INSTALAÇÕES EM PEX, DN 25 MM, CONEXÃO POR CRIMPAGEM   FORNECIMENTO E INSTALAÇÃO. AF_06/2015</v>
          </cell>
          <cell r="I4383" t="str">
            <v>UN</v>
          </cell>
          <cell r="J4383" t="str">
            <v>ATRIBUÍDO SÃO PAULO</v>
          </cell>
          <cell r="K4383">
            <v>34.86</v>
          </cell>
        </row>
        <row r="4384">
          <cell r="G4384">
            <v>96831</v>
          </cell>
          <cell r="H4384" t="str">
            <v>CONEXÃO FIXA, ROSCA FÊMEA, PARA INSTALAÇÕES EM PEX, DN 25MM X 1/2", CONEXÃO POR CRIMPAGEM  FORNECIMENTO E INSTALAÇÃO. AF_06/2015</v>
          </cell>
          <cell r="I4384" t="str">
            <v>UN</v>
          </cell>
          <cell r="J4384" t="str">
            <v>ATRIBUÍDO SÃO PAULO</v>
          </cell>
          <cell r="K4384">
            <v>28.02</v>
          </cell>
        </row>
        <row r="4385">
          <cell r="G4385">
            <v>96832</v>
          </cell>
          <cell r="H4385" t="str">
            <v>CONEXÃO FIXA, ROSCA FÊMEA, PARA INSTALAÇÕES EM PEX, DN 25MM X 3/4", CONEXÃO POR CRIMPAGEM  FORNECIMENTO E INSTALAÇÃO. AF_06/2015</v>
          </cell>
          <cell r="I4385" t="str">
            <v>UN</v>
          </cell>
          <cell r="J4385" t="str">
            <v>ATRIBUÍDO SÃO PAULO</v>
          </cell>
          <cell r="K4385">
            <v>32.729999999999997</v>
          </cell>
        </row>
        <row r="4386">
          <cell r="G4386">
            <v>96833</v>
          </cell>
          <cell r="H4386" t="str">
            <v>LUVA DE REDUÇÃO PARA INSTALAÇÕES EM PEX, DN 25 X 16 MM, CONEXÃO POR CRIMPAGEM  FORNECIMENTO E INSTALAÇÃO. AF_06/2015</v>
          </cell>
          <cell r="I4386" t="str">
            <v>UN</v>
          </cell>
          <cell r="J4386" t="str">
            <v>ATRIBUÍDO SÃO PAULO</v>
          </cell>
          <cell r="K4386">
            <v>30.51</v>
          </cell>
        </row>
        <row r="4387">
          <cell r="G4387">
            <v>96834</v>
          </cell>
          <cell r="H4387" t="str">
            <v>LUVA PARA INSTALAÇÕES EM PEX, DN 32 MM, CONEXÃO POR CRIMPAGEM  FORNECIMENTO E INSTALAÇÃO . AF_06/2015</v>
          </cell>
          <cell r="I4387" t="str">
            <v>UN</v>
          </cell>
          <cell r="J4387" t="str">
            <v>ATRIBUÍDO SÃO PAULO</v>
          </cell>
          <cell r="K4387">
            <v>51.33</v>
          </cell>
        </row>
        <row r="4388">
          <cell r="G4388">
            <v>96835</v>
          </cell>
          <cell r="H4388" t="str">
            <v>CONEXÃO FIXA, ROSCA FÊMEA, PARA INSTALAÇÕES EM PEX, DN 32 MM X 3/4", CONEXÃO POR CRIMPAGEM  FORNECIMENTO E INSTALAÇÃO. AF_06/2015</v>
          </cell>
          <cell r="I4388" t="str">
            <v>UN</v>
          </cell>
          <cell r="J4388" t="str">
            <v>ATRIBUÍDO SÃO PAULO</v>
          </cell>
          <cell r="K4388">
            <v>44.02</v>
          </cell>
        </row>
        <row r="4389">
          <cell r="G4389">
            <v>96836</v>
          </cell>
          <cell r="H4389" t="str">
            <v>LUVA DE REDUÇÃO PARA INSTALAÇÕES EM PEX, DN 32 X 25 MM, CONEXÃO POR CRIMPAGEM  FORNECIMENTO E INSTALAÇÃO. AF_06/2015</v>
          </cell>
          <cell r="I4389" t="str">
            <v>UN</v>
          </cell>
          <cell r="J4389" t="str">
            <v>ATRIBUÍDO SÃO PAULO</v>
          </cell>
          <cell r="K4389">
            <v>47.05</v>
          </cell>
        </row>
        <row r="4390">
          <cell r="G4390">
            <v>96837</v>
          </cell>
          <cell r="H4390" t="str">
            <v>JOELHO 90 GRAUS, METÁLICO, PARA INSTALAÇÕES EM PEX, DN 16 MM, CONEXÃO POR ANEL DESLIZANTE   FORNECIMENTO E INSTALAÇÃO. AF_06/2015</v>
          </cell>
          <cell r="I4390" t="str">
            <v>UN</v>
          </cell>
          <cell r="J4390" t="str">
            <v>ATRIBUÍDO SÃO PAULO</v>
          </cell>
          <cell r="K4390">
            <v>23.91</v>
          </cell>
        </row>
        <row r="4391">
          <cell r="G4391">
            <v>96838</v>
          </cell>
          <cell r="H4391" t="str">
            <v>JOELHO 90 GRAUS, ROSCA FÊMEA TERMINAL, METÁLICO, PARA INSTALAÇÕES EM PEX, DN 16MM X 1/2", CONEXÃO POR ANEL DESLIZANTE  FORNECIMENTO E INSTALAÇÃO. AF_06/2015</v>
          </cell>
          <cell r="I4391" t="str">
            <v>UN</v>
          </cell>
          <cell r="J4391" t="str">
            <v>ATRIBUÍDO SÃO PAULO</v>
          </cell>
          <cell r="K4391">
            <v>21.73</v>
          </cell>
        </row>
        <row r="4392">
          <cell r="G4392">
            <v>96839</v>
          </cell>
          <cell r="H4392" t="str">
            <v>JOELHO, ROSCA FÊMEA, COM BASE FIXA, METÁLICO, PARA INSTALAÇÕES EM PEX, DN 16MM X 1/2", CONEXÃO POR ANEL DESLIZANTE  FORNECIMENTO E INSTALAÇÃO. AF_06/2015</v>
          </cell>
          <cell r="I4392" t="str">
            <v>UN</v>
          </cell>
          <cell r="J4392" t="str">
            <v>ATRIBUÍDO SÃO PAULO</v>
          </cell>
          <cell r="K4392">
            <v>21.34</v>
          </cell>
        </row>
        <row r="4393">
          <cell r="G4393">
            <v>96840</v>
          </cell>
          <cell r="H4393" t="str">
            <v>JOELHO 90 GRAUS, METÁLICO, PARA INSTALAÇÕES EM PEX, DN 20 MM, CONEXÃO POR ANEL DESLIZANTE  FORNECIMENTO E INSTALAÇÃO . AF_06/2015</v>
          </cell>
          <cell r="I4393" t="str">
            <v>UN</v>
          </cell>
          <cell r="J4393" t="str">
            <v>ATRIBUÍDO SÃO PAULO</v>
          </cell>
          <cell r="K4393">
            <v>27.89</v>
          </cell>
        </row>
        <row r="4394">
          <cell r="G4394">
            <v>96841</v>
          </cell>
          <cell r="H4394" t="str">
            <v>JOELHO 90 GRAUS, ROSCA FÊMEA TERMINAL, METÁLICO, PARA INSTALAÇÕES EM PEX, DN 20 MM X 1/2", CONEXÃO POR ANEL DESLIZANTE  FORNECIMENTO E INSTALAÇÃO. AF_06/2015</v>
          </cell>
          <cell r="I4394" t="str">
            <v>UN</v>
          </cell>
          <cell r="J4394" t="str">
            <v>ATRIBUÍDO SÃO PAULO</v>
          </cell>
          <cell r="K4394">
            <v>23.96</v>
          </cell>
        </row>
        <row r="4395">
          <cell r="G4395">
            <v>96842</v>
          </cell>
          <cell r="H4395" t="str">
            <v>JOELHO 90 GRAUS, ROSCA FÊMEA TERMINAL, METÁLICO, PARA INSTALAÇÕES EM PEX, DN 20 MM X 3/4", CONEXÃO POR ANEL DESLIZANTE  FORNECIMENTO E INSTALAÇÃO. AF_06/2015</v>
          </cell>
          <cell r="I4395" t="str">
            <v>UN</v>
          </cell>
          <cell r="J4395" t="str">
            <v>ATRIBUÍDO SÃO PAULO</v>
          </cell>
          <cell r="K4395">
            <v>31.48</v>
          </cell>
        </row>
        <row r="4396">
          <cell r="G4396">
            <v>96843</v>
          </cell>
          <cell r="H4396" t="str">
            <v>JOELHO ROSCA FÊMEA, COM BASE FIXA, METÁLICO, PARA INSTALAÇÕES EM PEX, DN 20MM X 1/2", CONEXÃO POR ANEL DESLIZANTE  FORNECIMENTO E INSTALAÇÃO. AF_06/2015</v>
          </cell>
          <cell r="I4396" t="str">
            <v>UN</v>
          </cell>
          <cell r="J4396" t="str">
            <v>ATRIBUÍDO SÃO PAULO</v>
          </cell>
          <cell r="K4396">
            <v>30.14</v>
          </cell>
        </row>
        <row r="4397">
          <cell r="G4397">
            <v>96844</v>
          </cell>
          <cell r="H4397" t="str">
            <v>JOELHO ROSCA FÊMEA, MÓVEL, METÁLICO, PARA INSTALAÇÕES EM PEX, DN 20MM X 3/4", CONEXÃO POR ANEL DESLIZANTE  FORNECIMENTO E INSTALAÇÃO. AF_06/2015</v>
          </cell>
          <cell r="I4397" t="str">
            <v>UN</v>
          </cell>
          <cell r="J4397" t="str">
            <v>ATRIBUÍDO SÃO PAULO</v>
          </cell>
          <cell r="K4397">
            <v>42.42</v>
          </cell>
        </row>
        <row r="4398">
          <cell r="G4398">
            <v>96845</v>
          </cell>
          <cell r="H4398" t="str">
            <v>JOELHO 90 GRAUS, METÁLICO, PARA INSTALAÇÕES EM PEX, DN 25 MM, CONEXÃO POR ANEL DESLIZANTE   FORNECIMENTO E INSTALAÇÃO. AF_06/2015</v>
          </cell>
          <cell r="I4398" t="str">
            <v>UN</v>
          </cell>
          <cell r="J4398" t="str">
            <v>ATRIBUÍDO SÃO PAULO</v>
          </cell>
          <cell r="K4398">
            <v>44.96</v>
          </cell>
        </row>
        <row r="4399">
          <cell r="G4399">
            <v>96846</v>
          </cell>
          <cell r="H4399" t="str">
            <v>JOELHO 90 GRAUS, ROSCA FÊMEA TERMINAL, METÁLICO, PARA INSTALAÇÕES EM PEX, DN 25 MM X 3/4", CONEXÃO POR ANEL DESLIZANTE  FORNECIMENTO E INSTALAÇÃO. AF_06/2015</v>
          </cell>
          <cell r="I4399" t="str">
            <v>UN</v>
          </cell>
          <cell r="J4399" t="str">
            <v>ATRIBUÍDO SÃO PAULO</v>
          </cell>
          <cell r="K4399">
            <v>34.47</v>
          </cell>
        </row>
        <row r="4400">
          <cell r="G4400">
            <v>96847</v>
          </cell>
          <cell r="H4400" t="str">
            <v>JOELHO ROSCA FÊMEA, COM BASE FIXA, METÁLICO, PARA INSTALAÇÕES EM PEX, DN 25MM X 3/4", CONEXÃO POR ANEL DESLIZANTE  FORNECIMENTO E INSTALAÇÃO. AF_06/2015</v>
          </cell>
          <cell r="I4400" t="str">
            <v>UN</v>
          </cell>
          <cell r="J4400" t="str">
            <v>ATRIBUÍDO SÃO PAULO</v>
          </cell>
          <cell r="K4400">
            <v>38.32</v>
          </cell>
        </row>
        <row r="4401">
          <cell r="G4401">
            <v>96848</v>
          </cell>
          <cell r="H4401" t="str">
            <v>JOELHO 90 GRAUS, METÁLICO, PARA INSTALAÇÕES EM PEX, DN 32 MM, CONEXÃO POR ANEL DESLIZANTE  FORNECIMENTO E INSTALAÇÃO . AF_06/2015</v>
          </cell>
          <cell r="I4401" t="str">
            <v>UN</v>
          </cell>
          <cell r="J4401" t="str">
            <v>ATRIBUÍDO SÃO PAULO</v>
          </cell>
          <cell r="K4401">
            <v>58.62</v>
          </cell>
        </row>
        <row r="4402">
          <cell r="G4402">
            <v>96849</v>
          </cell>
          <cell r="H4402" t="str">
            <v>JOELHO 90 GRAUS, PARA INSTALAÇÕES EM PEX, DN 16 MM, CONEXÃO POR CRIMPAGEM   FORNECIMENTO E INSTALAÇÃO. AF_06/2015</v>
          </cell>
          <cell r="I4402" t="str">
            <v>UN</v>
          </cell>
          <cell r="J4402" t="str">
            <v>ATRIBUÍDO SÃO PAULO</v>
          </cell>
          <cell r="K4402">
            <v>20.87</v>
          </cell>
        </row>
        <row r="4403">
          <cell r="G4403">
            <v>96850</v>
          </cell>
          <cell r="H4403" t="str">
            <v>JOELHO 90 GRAUS, ROSCA FÊMEA TERMINAL, PARA INSTALAÇÕES EM PEX, DN 16MM X 1/2", CONEXÃO POR CRIMPAGEM  FORNECIMENTO E INSTALAÇÃO. AF_06/2015</v>
          </cell>
          <cell r="I4403" t="str">
            <v>UN</v>
          </cell>
          <cell r="J4403" t="str">
            <v>ATRIBUÍDO SÃO PAULO</v>
          </cell>
          <cell r="K4403">
            <v>24.81</v>
          </cell>
        </row>
        <row r="4404">
          <cell r="G4404">
            <v>96851</v>
          </cell>
          <cell r="H4404" t="str">
            <v>JOELHO 90 GRAUS, ROSCA FÊMEA TERMINAL, PARA INSTALAÇÕES EM PEX, DN 16MM X 3/4", CONEXÃO POR CRIMPAGEM  FORNECIMENTO E INSTALAÇÃO. AF_06/2015</v>
          </cell>
          <cell r="I4404" t="str">
            <v>UN</v>
          </cell>
          <cell r="J4404" t="str">
            <v>ATRIBUÍDO SÃO PAULO</v>
          </cell>
          <cell r="K4404">
            <v>33.6</v>
          </cell>
        </row>
        <row r="4405">
          <cell r="G4405">
            <v>96852</v>
          </cell>
          <cell r="H4405" t="str">
            <v>JOELHO 90 GRAUS, PARA INSTALAÇÕES EM PEX, DN 20 MM, CONEXÃO POR CRIMPAGEM   FORNECIMENTO E INSTALAÇÃO. AF_06/2015</v>
          </cell>
          <cell r="I4405" t="str">
            <v>UN</v>
          </cell>
          <cell r="J4405" t="str">
            <v>ATRIBUÍDO SÃO PAULO</v>
          </cell>
          <cell r="K4405">
            <v>28.11</v>
          </cell>
        </row>
        <row r="4406">
          <cell r="G4406">
            <v>96853</v>
          </cell>
          <cell r="H4406" t="str">
            <v>JOELHO 90 GRAUS, ROSCA FÊMEA TERMINAL, PARA INSTALAÇÕES EM PEX, DN 20MM X 1/2", CONEXÃO POR CRIMPAGEM  FORNECIMENTO E INSTALAÇÃO. AF_06/2015</v>
          </cell>
          <cell r="I4406" t="str">
            <v>UN</v>
          </cell>
          <cell r="J4406" t="str">
            <v>ATRIBUÍDO SÃO PAULO</v>
          </cell>
          <cell r="K4406">
            <v>31.95</v>
          </cell>
        </row>
        <row r="4407">
          <cell r="G4407">
            <v>96854</v>
          </cell>
          <cell r="H4407" t="str">
            <v>JOELHO 90 GRAUS, ROSCA FÊMEA TERMINAL, PARA INSTALAÇÕES EM PEX, DN 20MM X 3/4", CONEXÃO POR CRIMPAGEM  FORNECIMENTO E INSTALAÇÃO. AF_06/2015</v>
          </cell>
          <cell r="I4407" t="str">
            <v>UN</v>
          </cell>
          <cell r="J4407" t="str">
            <v>ATRIBUÍDO SÃO PAULO</v>
          </cell>
          <cell r="K4407">
            <v>38.75</v>
          </cell>
        </row>
        <row r="4408">
          <cell r="G4408">
            <v>96855</v>
          </cell>
          <cell r="H4408" t="str">
            <v>JOELHO 90 GRAUS, PARA INSTALAÇÕES EM PEX, DN 25 MM, CONEXÃO POR CRIMPAGEM   FORNECIMENTO E INSTALAÇÃO. AF_06/2015</v>
          </cell>
          <cell r="I4408" t="str">
            <v>UN</v>
          </cell>
          <cell r="J4408" t="str">
            <v>ATRIBUÍDO SÃO PAULO</v>
          </cell>
          <cell r="K4408">
            <v>35.03</v>
          </cell>
        </row>
        <row r="4409">
          <cell r="G4409">
            <v>96856</v>
          </cell>
          <cell r="H4409" t="str">
            <v>JOELHO 90 GRAUS, ROSCA FÊMEA TERMINAL, PARA INSTALAÇÕES EM PEX, DN 25MM X 1/2", CONEXÃO POR CRIMPAGEM  FORNECIMENTO E INSTALAÇÃO. AF_06/2015</v>
          </cell>
          <cell r="I4409" t="str">
            <v>UN</v>
          </cell>
          <cell r="J4409" t="str">
            <v>ATRIBUÍDO SÃO PAULO</v>
          </cell>
          <cell r="K4409">
            <v>35.590000000000003</v>
          </cell>
        </row>
        <row r="4410">
          <cell r="G4410">
            <v>96857</v>
          </cell>
          <cell r="H4410" t="str">
            <v>JOELHO 90 GRAUS, ROSCA FÊMEA TERMINAL, PARA INSTALAÇÕES EM PEX, DN 25MM X 1, CONEXÃO POR CRIMPAGEM  FORNECIMENTO E INSTALAÇÃO. AF_06/2015</v>
          </cell>
          <cell r="I4410" t="str">
            <v>UN</v>
          </cell>
          <cell r="J4410" t="str">
            <v>ATRIBUÍDO SÃO PAULO</v>
          </cell>
          <cell r="K4410">
            <v>58.6</v>
          </cell>
        </row>
        <row r="4411">
          <cell r="G4411">
            <v>96858</v>
          </cell>
          <cell r="H4411" t="str">
            <v>JOELHO 90 GRAUS, PARA INSTALAÇÕES EM PEX, DN 32 MM, CONEXÃO POR CRIMPAGEM   FORNECIMENTO E INSTALAÇÃO. AF_06/2015</v>
          </cell>
          <cell r="I4411" t="str">
            <v>UN</v>
          </cell>
          <cell r="J4411" t="str">
            <v>ATRIBUÍDO SÃO PAULO</v>
          </cell>
          <cell r="K4411">
            <v>58.52</v>
          </cell>
        </row>
        <row r="4412">
          <cell r="G4412">
            <v>96859</v>
          </cell>
          <cell r="H4412" t="str">
            <v>JOELHO 90 GRAUS, ROSCA FÊMEA TERMINAL, PARA INSTALAÇÕES EM PEX, DN 32 MM X 1", CONEXÃO POR CRIMPAGEM  FORNECIMENTO E INSTALAÇÃO. AF_06/2015</v>
          </cell>
          <cell r="I4412" t="str">
            <v>UN</v>
          </cell>
          <cell r="J4412" t="str">
            <v>ATRIBUÍDO SÃO PAULO</v>
          </cell>
          <cell r="K4412">
            <v>73.459999999999994</v>
          </cell>
        </row>
        <row r="4413">
          <cell r="G4413">
            <v>96860</v>
          </cell>
          <cell r="H4413" t="str">
            <v>TÊ, METÁLICO, PARA INSTALAÇÕES EM PEX, DN 16 MM, CONEXÃO POR ANEL DESLIZANTE  FORNECIMENTO E INSTALAÇÃO. AF_06/2015</v>
          </cell>
          <cell r="I4413" t="str">
            <v>UN</v>
          </cell>
          <cell r="J4413" t="str">
            <v>ATRIBUÍDO SÃO PAULO</v>
          </cell>
          <cell r="K4413">
            <v>27.24</v>
          </cell>
        </row>
        <row r="4414">
          <cell r="G4414">
            <v>96861</v>
          </cell>
          <cell r="H4414" t="str">
            <v>TÊ, ROSCA FÊMEA, METÁLICO, PARA INSTALAÇÕES EM PEX, DN 16 MM X ½, CONEXÃO POR ANEL DESLIZANTE   FORNECIMENTO E INSTALAÇÃO. AF_06/2015</v>
          </cell>
          <cell r="I4414" t="str">
            <v>UN</v>
          </cell>
          <cell r="J4414" t="str">
            <v>ATRIBUÍDO SÃO PAULO</v>
          </cell>
          <cell r="K4414">
            <v>29.72</v>
          </cell>
        </row>
        <row r="4415">
          <cell r="G4415">
            <v>96862</v>
          </cell>
          <cell r="H4415" t="str">
            <v>TÊ, METÁLICO, PARA INSTALAÇÕES EM PEX, DN 20 MM, CONEXÃO POR ANEL DESLIZANTE  FORNECIMENTO E INSTALAÇÃO. AF_06/2015</v>
          </cell>
          <cell r="I4415" t="str">
            <v>UN</v>
          </cell>
          <cell r="J4415" t="str">
            <v>ATRIBUÍDO SÃO PAULO</v>
          </cell>
          <cell r="K4415">
            <v>32.909999999999997</v>
          </cell>
        </row>
        <row r="4416">
          <cell r="G4416">
            <v>96863</v>
          </cell>
          <cell r="H4416" t="str">
            <v>TÊ, ROSCA FÊMEA, METÁLICO, PARA INSTALAÇÕES EM PEX, DN 20 MM X ½, CONEXÃO POR ANEL DESLIZANTE   FORNECIMENTO E INSTALAÇÃO. AF_06/2015</v>
          </cell>
          <cell r="I4416" t="str">
            <v>UN</v>
          </cell>
          <cell r="J4416" t="str">
            <v>ATRIBUÍDO SÃO PAULO</v>
          </cell>
          <cell r="K4416">
            <v>32.5</v>
          </cell>
        </row>
        <row r="4417">
          <cell r="G4417">
            <v>96864</v>
          </cell>
          <cell r="H4417" t="str">
            <v>TÊ, METÁLICO, PARA INSTALAÇÕES EM PEX, DN 25 MM, CONEXÃO POR ANEL DESLIZANTE  FORNECIMENTO E INSTALAÇÃO. AF_06/2015</v>
          </cell>
          <cell r="I4417" t="str">
            <v>UN</v>
          </cell>
          <cell r="J4417" t="str">
            <v>ATRIBUÍDO SÃO PAULO</v>
          </cell>
          <cell r="K4417">
            <v>53.29</v>
          </cell>
        </row>
        <row r="4418">
          <cell r="G4418">
            <v>96865</v>
          </cell>
          <cell r="H4418" t="str">
            <v>TÊ, ROSCA FÊMEA, METÁLICO, PARA INSTALAÇÕES EM PEX, DN 25 MM X 3/4", CONEXÃO POR ANEL DESLIZANTE  FORNECIMENTO E INSTALAÇÃO. AF_06/2015</v>
          </cell>
          <cell r="I4418" t="str">
            <v>UN</v>
          </cell>
          <cell r="J4418" t="str">
            <v>ATRIBUÍDO SÃO PAULO</v>
          </cell>
          <cell r="K4418">
            <v>52.08</v>
          </cell>
        </row>
        <row r="4419">
          <cell r="G4419">
            <v>96866</v>
          </cell>
          <cell r="H4419" t="str">
            <v>TÊ, METÁLICO, PARA INSTALAÇÕES EM PEX, DN 32 MM, CONEXÃO POR ANEL DESLIZANTE  FORNECIMENTO E INSTALAÇÃO. AF_06/2015</v>
          </cell>
          <cell r="I4419" t="str">
            <v>UN</v>
          </cell>
          <cell r="J4419" t="str">
            <v>ATRIBUÍDO SÃO PAULO</v>
          </cell>
          <cell r="K4419">
            <v>70.52</v>
          </cell>
        </row>
        <row r="4420">
          <cell r="G4420">
            <v>96867</v>
          </cell>
          <cell r="H4420" t="str">
            <v>TÊ, ROSCA MACHO, METÁLICO, PARA INSTALAÇÕES EM PEX, DN 32 MM X 1", CONEXÃO POR ANEL DESLIZANTE  FORNECIMENTO E INSTALAÇÃO. AF_06/2015</v>
          </cell>
          <cell r="I4420" t="str">
            <v>UN</v>
          </cell>
          <cell r="J4420" t="str">
            <v>ATRIBUÍDO SÃO PAULO</v>
          </cell>
          <cell r="K4420">
            <v>83.07</v>
          </cell>
        </row>
        <row r="4421">
          <cell r="G4421">
            <v>96868</v>
          </cell>
          <cell r="H4421" t="str">
            <v>TÊ, PARA INSTALAÇÕES EM PEX, DN 16 MM, CONEXÃO POR CRIMPAGEM  FORNECIMENTO E INSTALAÇÃO. AF_06/2015</v>
          </cell>
          <cell r="I4421" t="str">
            <v>UN</v>
          </cell>
          <cell r="J4421" t="str">
            <v>ATRIBUÍDO SÃO PAULO</v>
          </cell>
          <cell r="K4421">
            <v>32.83</v>
          </cell>
        </row>
        <row r="4422">
          <cell r="G4422">
            <v>96869</v>
          </cell>
          <cell r="H4422" t="str">
            <v>TÊ, PARA INSTALAÇÕES EM PEX, DN 20 MM, CONEXÃO POR CRIMPAGEM  FORNECIMENTO E INSTALAÇÃO. AF_06/2015</v>
          </cell>
          <cell r="I4422" t="str">
            <v>UN</v>
          </cell>
          <cell r="J4422" t="str">
            <v>ATRIBUÍDO SÃO PAULO</v>
          </cell>
          <cell r="K4422">
            <v>39.26</v>
          </cell>
        </row>
        <row r="4423">
          <cell r="G4423">
            <v>96870</v>
          </cell>
          <cell r="H4423" t="str">
            <v>TÊ, PEX, DN 25 MM, CONEXÃO POR CRIMPAGEM  FORNECIMENTO E INSTALAÇÃO. AF_06/2015</v>
          </cell>
          <cell r="I4423" t="str">
            <v>UN</v>
          </cell>
          <cell r="J4423" t="str">
            <v>ATRIBUÍDO SÃO PAULO</v>
          </cell>
          <cell r="K4423">
            <v>63.39</v>
          </cell>
        </row>
        <row r="4424">
          <cell r="G4424">
            <v>96871</v>
          </cell>
          <cell r="H4424" t="str">
            <v>TÊ, PARA INSTALAÇÕES EM PEX, DN 32 MM, CONEXÃO POR CRIMPAGEM  FORNECIMENTO E INSTALAÇÃO. AF_06/2015</v>
          </cell>
          <cell r="I4424" t="str">
            <v>UN</v>
          </cell>
          <cell r="J4424" t="str">
            <v>ATRIBUÍDO SÃO PAULO</v>
          </cell>
          <cell r="K4424">
            <v>92.83</v>
          </cell>
        </row>
        <row r="4425">
          <cell r="G4425">
            <v>96872</v>
          </cell>
          <cell r="H4425" t="str">
            <v>DISTRIBUIDOR 2 SAÍDAS, METÁLICO, PARA INSTALAÇÕES EM PEX, ENTRADA DE 3/4" X 2 SAÍDAS DE 1/2", CONEXÃO POR ANEL DESLIZANTE  FORNECIMENTO E INSTALAÇÃO. AF_06/2015</v>
          </cell>
          <cell r="I4425" t="str">
            <v>UN</v>
          </cell>
          <cell r="J4425" t="str">
            <v>ATRIBUÍDO SÃO PAULO</v>
          </cell>
          <cell r="K4425">
            <v>80.28</v>
          </cell>
        </row>
        <row r="4426">
          <cell r="G4426">
            <v>96873</v>
          </cell>
          <cell r="H4426" t="str">
            <v>DISTRIBUIDOR 2 SAÍDAS, METÁLICO, PARA INSTALAÇÕES EM PEX, ENTRADA DE 1" X 2 SAÍDAS DE 1/2", CONEXÃO POR ANEL DESLIZANTE  FORNECIMENTO E INSTALAÇÃO. AF_06/2015</v>
          </cell>
          <cell r="I4426" t="str">
            <v>UN</v>
          </cell>
          <cell r="J4426" t="str">
            <v>ATRIBUÍDO SÃO PAULO</v>
          </cell>
          <cell r="K4426">
            <v>94.12</v>
          </cell>
        </row>
        <row r="4427">
          <cell r="G4427">
            <v>96874</v>
          </cell>
          <cell r="H4427" t="str">
            <v>DISTRIBUIDOR 3 SAÍDAS, METÁLICO, PARA INSTALAÇÕES EM PEX, ENTRADA DE 3/4" X 3 SAÍDAS DE 1/2", CONEXÃO POR ANEL DESLIZANTE  FORNECIMENTO E INSTALAÇÃO . AF_06/2015</v>
          </cell>
          <cell r="I4427" t="str">
            <v>UN</v>
          </cell>
          <cell r="J4427" t="str">
            <v>ATRIBUÍDO SÃO PAULO</v>
          </cell>
          <cell r="K4427">
            <v>97.26</v>
          </cell>
        </row>
        <row r="4428">
          <cell r="G4428">
            <v>96875</v>
          </cell>
          <cell r="H4428" t="str">
            <v>DISTRIBUIDOR 3 SAÍDAS, METÁLICO, PARA INSTALAÇÕES EM PEX, ENTRADA DE 1 X 3 SAÍDAS DE 1/2, CONEXÃO POR ANEL DESLIZANTE   FORNECIMENTO E INSTALAÇÃO. AF_06/2015</v>
          </cell>
          <cell r="I4428" t="str">
            <v>UN</v>
          </cell>
          <cell r="J4428" t="str">
            <v>ATRIBUÍDO SÃO PAULO</v>
          </cell>
          <cell r="K4428">
            <v>119.52</v>
          </cell>
        </row>
        <row r="4429">
          <cell r="G4429">
            <v>96876</v>
          </cell>
          <cell r="H4429" t="str">
            <v>DISTRIBUIDOR 2 SAÍDAS, PARA INSTALAÇÕES EM PEX, ENTRADA DE 32 MM X 2 SAÍDAS DE 16 MM, CONEXÃO POR CRIMPAGEM FORNECIMENTO E INSTALAÇÃO. AF_06/2015</v>
          </cell>
          <cell r="I4429" t="str">
            <v>UN</v>
          </cell>
          <cell r="J4429" t="str">
            <v>ATRIBUÍDO SÃO PAULO</v>
          </cell>
          <cell r="K4429">
            <v>226.24</v>
          </cell>
        </row>
        <row r="4430">
          <cell r="G4430">
            <v>96877</v>
          </cell>
          <cell r="H4430" t="str">
            <v>DISTRIBUIDOR 2 SAÍDAS, PARA INSTALAÇÕES EM PEX, ENTRADA DE 32 MM X 2 SAÍDAS DE 20 MM, CONEXÃO POR CRIMPAGEM  FORNECIMENTO E INSTALAÇÃO. AF_06/2015</v>
          </cell>
          <cell r="I4430" t="str">
            <v>UN</v>
          </cell>
          <cell r="J4430" t="str">
            <v>ATRIBUÍDO SÃO PAULO</v>
          </cell>
          <cell r="K4430">
            <v>242.4</v>
          </cell>
        </row>
        <row r="4431">
          <cell r="G4431">
            <v>96878</v>
          </cell>
          <cell r="H4431" t="str">
            <v>DISTRIBUIDOR 2 SAÍDAS, PARA INSTALAÇÕES EM PEX, ENTRADA DE 32 MM X 2 SAÍDAS DE 25 MM, CONEXÃO POR CRIMPAGEM  FORNECIMENTO E INSTALAÇÃO. AF_06/2015</v>
          </cell>
          <cell r="I4431" t="str">
            <v>UN</v>
          </cell>
          <cell r="J4431" t="str">
            <v>ATRIBUÍDO SÃO PAULO</v>
          </cell>
          <cell r="K4431">
            <v>245.42</v>
          </cell>
        </row>
        <row r="4432">
          <cell r="G4432">
            <v>96879</v>
          </cell>
          <cell r="H4432" t="str">
            <v>DISTRIBUIDOR 3 SAÍDAS, PARA INSTALAÇÕES EM PEX, ENTRADA DE 32 MM X 3 SAÍDAS DE 16 MM, CONEXÃO POR CRIMPAGEM  FORNECIMENTO E INSTALAÇÃO. AF_06/2015</v>
          </cell>
          <cell r="I4432" t="str">
            <v>UN</v>
          </cell>
          <cell r="J4432" t="str">
            <v>ATRIBUÍDO SÃO PAULO</v>
          </cell>
          <cell r="K4432">
            <v>244.44</v>
          </cell>
        </row>
        <row r="4433">
          <cell r="G4433">
            <v>96880</v>
          </cell>
          <cell r="H4433" t="str">
            <v>DISTRIBUIDOR 3 SAÍDAS, PARA INSTALAÇÕES EM PEX, ENTRADA DE 32 MM X 3 SAÍDAS DE 20 MM, CONEXÃO POR CRIMPAGEM  FORNECIMENTO E INSTALAÇÃO. AF_06/2015</v>
          </cell>
          <cell r="I4433" t="str">
            <v>UN</v>
          </cell>
          <cell r="J4433" t="str">
            <v>ATRIBUÍDO SÃO PAULO</v>
          </cell>
          <cell r="K4433">
            <v>280.62</v>
          </cell>
        </row>
        <row r="4434">
          <cell r="G4434">
            <v>96881</v>
          </cell>
          <cell r="H4434" t="str">
            <v>DISTRIBUIDOR 3 SAÍDAS, PARA INSTALAÇÕES EM PEX, ENTRADA DE 32 MM X 3 SAÍDAS DE 25 MM, CONEXÃO POR CRIMPAGEM  FORNECIMENTO E INSTALAÇÃO. AF_06/2015</v>
          </cell>
          <cell r="I4434" t="str">
            <v>UN</v>
          </cell>
          <cell r="J4434" t="str">
            <v>ATRIBUÍDO SÃO PAULO</v>
          </cell>
          <cell r="K4434">
            <v>297.01</v>
          </cell>
        </row>
        <row r="4435">
          <cell r="G4435">
            <v>97425</v>
          </cell>
          <cell r="H4435" t="str">
            <v>FLANGE EM AÇO, DN 15 MM X 1/2'', INSTALADO EM RESERVAÇÃO DE ÁGUA DE EDIFICAÇÃO QUE POSSUA RESERVATÓRIO DE FIBRA/FIBROCIMENTO - FORNECIMENTO E INSTALAÇÃO. AF_06/2016</v>
          </cell>
          <cell r="I4435" t="str">
            <v>UN</v>
          </cell>
          <cell r="J4435" t="str">
            <v>COEFICIENTE DE REPRESENTATIVIDADE</v>
          </cell>
          <cell r="K4435">
            <v>26.98</v>
          </cell>
        </row>
        <row r="4436">
          <cell r="G4436">
            <v>97426</v>
          </cell>
          <cell r="H4436" t="str">
            <v>FLANGE EM AÇO, DN 20 MM X 3/4'', INSTALADO EM RESERVAÇÃO DE ÁGUA DE EDIFICAÇÃO QUE POSSUA RESERVATÓRIO DE FIBRA/FIBROCIMENTO - FORNECIMENTO E INSTALAÇÃO. AF_06/2016</v>
          </cell>
          <cell r="I4436" t="str">
            <v>UN</v>
          </cell>
          <cell r="J4436" t="str">
            <v>COEFICIENTE DE REPRESENTATIVIDADE</v>
          </cell>
          <cell r="K4436">
            <v>33.53</v>
          </cell>
        </row>
        <row r="4437">
          <cell r="G4437">
            <v>97427</v>
          </cell>
          <cell r="H4437" t="str">
            <v>FLANGE EM AÇO, DN 25 MM X 1'', INSTALADO EM RESERVAÇÃO DE ÁGUA DE EDIFICAÇÃO QUE POSSUA RESERVATÓRIO DE FIBRA/FIBROCIMENTO - FORNECIMENTO E INSTALAÇÃO. AF_06/2016</v>
          </cell>
          <cell r="I4437" t="str">
            <v>UN</v>
          </cell>
          <cell r="J4437" t="str">
            <v>COEFICIENTE DE REPRESENTATIVIDADE</v>
          </cell>
          <cell r="K4437">
            <v>38.479999999999997</v>
          </cell>
        </row>
        <row r="4438">
          <cell r="G4438">
            <v>97428</v>
          </cell>
          <cell r="H4438" t="str">
            <v>FLANGE EM AÇO, DN 32 MM X 1 1/4'', INSTALADO EM RESERVAÇÃO DE ÁGUA DE EDIFICAÇÃO QUE POSSUA RESERVATÓRIO DE FIBRA/FIBROCIMENTO - FORNECIMENTO E INSTALAÇÃO. AF_06/2016</v>
          </cell>
          <cell r="I4438" t="str">
            <v>UN</v>
          </cell>
          <cell r="J4438" t="str">
            <v>COEFICIENTE DE REPRESENTATIVIDADE</v>
          </cell>
          <cell r="K4438">
            <v>49.97</v>
          </cell>
        </row>
        <row r="4439">
          <cell r="G4439">
            <v>97429</v>
          </cell>
          <cell r="H4439" t="str">
            <v>FLANGE EM AÇO, DN 40 MM X 1 1/2'', INSTALADO EM RESERVAÇÃO DE ÁGUA DE EDIFICAÇÃO QUE POSSUA RESERVATÓRIO DE FIBRA/FIBROCIMENTO - FORNECIMENTO E INSTALAÇÃO. AF_06/2016</v>
          </cell>
          <cell r="I4439" t="str">
            <v>UN</v>
          </cell>
          <cell r="J4439" t="str">
            <v>COEFICIENTE DE REPRESENTATIVIDADE</v>
          </cell>
          <cell r="K4439">
            <v>60.55</v>
          </cell>
        </row>
        <row r="4440">
          <cell r="G4440">
            <v>97430</v>
          </cell>
          <cell r="H4440" t="str">
            <v>ACOPLAMENTO RÍGIDO EM AÇO, CONEXÃO RANHURADA, DN 50 (2"), INSTALADO EM PRUMADAS - FORNECIMENTO E INSTALAÇÃO. AF_10/2020</v>
          </cell>
          <cell r="I4440" t="str">
            <v>UN</v>
          </cell>
          <cell r="J4440" t="str">
            <v>ATRIBUÍDO SÃO PAULO</v>
          </cell>
          <cell r="K4440">
            <v>36.44</v>
          </cell>
        </row>
        <row r="4441">
          <cell r="G4441">
            <v>97431</v>
          </cell>
          <cell r="H4441" t="str">
            <v>ACOPLAMENTO RÍGIDO EM AÇO, CONEXÃO RANHURADA, DN 65 (2 1/2"), INSTALADO EM PRUMADAS - FORNECIMENTO E INSTALAÇÃO. AF_10/2020</v>
          </cell>
          <cell r="I4441" t="str">
            <v>UN</v>
          </cell>
          <cell r="J4441" t="str">
            <v>ATRIBUÍDO SÃO PAULO</v>
          </cell>
          <cell r="K4441">
            <v>40.4</v>
          </cell>
        </row>
        <row r="4442">
          <cell r="G4442">
            <v>97432</v>
          </cell>
          <cell r="H4442" t="str">
            <v>ACOPLAMENTO RÍGIDO EM AÇO, CONEXÃO RANHURADA, DN 80 (3"), INSTALADO EM PRUMADAS - FORNECIMENTO E INSTALAÇÃO. AF_10/2020</v>
          </cell>
          <cell r="I4442" t="str">
            <v>UN</v>
          </cell>
          <cell r="J4442" t="str">
            <v>ATRIBUÍDO SÃO PAULO</v>
          </cell>
          <cell r="K4442">
            <v>45.55</v>
          </cell>
        </row>
        <row r="4443">
          <cell r="G4443">
            <v>97433</v>
          </cell>
          <cell r="H4443" t="str">
            <v>CURVA 45 GRAUS, EM AÇO, CONEXÃO RANHURADA, DN 50 (2"), INSTALADO EM PRUMADAS - FORNECIMENTO E INSTALAÇÃO. AF_10/2020</v>
          </cell>
          <cell r="I4443" t="str">
            <v>UN</v>
          </cell>
          <cell r="J4443" t="str">
            <v>ATRIBUÍDO SÃO PAULO</v>
          </cell>
          <cell r="K4443">
            <v>88.05</v>
          </cell>
        </row>
        <row r="4444">
          <cell r="G4444">
            <v>97434</v>
          </cell>
          <cell r="H4444" t="str">
            <v>CURVA 90 GRAUS, EM AÇO, CONEXÃO RANHURADA, DN 50 (2"), INSTALADO EM PRUMADAS - FORNECIMENTO E INSTALAÇÃO. AF_10/2020</v>
          </cell>
          <cell r="I4444" t="str">
            <v>UN</v>
          </cell>
          <cell r="J4444" t="str">
            <v>ATRIBUÍDO SÃO PAULO</v>
          </cell>
          <cell r="K4444">
            <v>89.88</v>
          </cell>
        </row>
        <row r="4445">
          <cell r="G4445">
            <v>97435</v>
          </cell>
          <cell r="H4445" t="str">
            <v>CURVA 45 GRAUS, EM AÇO, CONEXÃO RANHURADA, DN 65 (2 1/2"), INSTALADO EM PRUMADAS - FORNECIMENTO E INSTALAÇÃO. AF_10/2020</v>
          </cell>
          <cell r="I4445" t="str">
            <v>UN</v>
          </cell>
          <cell r="J4445" t="str">
            <v>ATRIBUÍDO SÃO PAULO</v>
          </cell>
          <cell r="K4445">
            <v>103.15</v>
          </cell>
        </row>
        <row r="4446">
          <cell r="G4446">
            <v>97436</v>
          </cell>
          <cell r="H4446" t="str">
            <v>CURVA 90 GRAUS, EM AÇO, CONEXÃO RANHURADA, DN 65 (2 1/2"), INSTALADO EM PRUMADAS - FORNECIMENTO E INSTALAÇÃO. AF_10/2020</v>
          </cell>
          <cell r="I4446" t="str">
            <v>UN</v>
          </cell>
          <cell r="J4446" t="str">
            <v>ATRIBUÍDO SÃO PAULO</v>
          </cell>
          <cell r="K4446">
            <v>106.66</v>
          </cell>
        </row>
        <row r="4447">
          <cell r="G4447">
            <v>97437</v>
          </cell>
          <cell r="H4447" t="str">
            <v>CURVA 45 GRAUS, EM AÇO, CONEXÃO RANHURADA, DN 80 (3), INSTALADO EM PRUMADAS - FORNECIMENTO E INSTALAÇÃO. AF_10/2020</v>
          </cell>
          <cell r="I4447" t="str">
            <v>UN</v>
          </cell>
          <cell r="J4447" t="str">
            <v>ATRIBUÍDO SÃO PAULO</v>
          </cell>
          <cell r="K4447">
            <v>118.15</v>
          </cell>
        </row>
        <row r="4448">
          <cell r="G4448">
            <v>97438</v>
          </cell>
          <cell r="H4448" t="str">
            <v>CURVA 90 GRAUS, EM AÇO, CONEXÃO RANHURADA, DN 80 (3"), INSTALADO EM PRUMADAS - FORNECIMENTO E INSTALAÇÃO. AF_10/2020</v>
          </cell>
          <cell r="I4448" t="str">
            <v>UN</v>
          </cell>
          <cell r="J4448" t="str">
            <v>ATRIBUÍDO SÃO PAULO</v>
          </cell>
          <cell r="K4448">
            <v>121.91</v>
          </cell>
        </row>
        <row r="4449">
          <cell r="G4449">
            <v>97439</v>
          </cell>
          <cell r="H4449" t="str">
            <v>TÊ, EM AÇO, CONEXÃO RANHURADA, DN 50 (2"), INSTALADO EM PRUMADAS - FORNECIMENTO E INSTALAÇÃO. AF_10/2020</v>
          </cell>
          <cell r="I4449" t="str">
            <v>UN</v>
          </cell>
          <cell r="J4449" t="str">
            <v>ATRIBUÍDO SÃO PAULO</v>
          </cell>
          <cell r="K4449">
            <v>134.94</v>
          </cell>
        </row>
        <row r="4450">
          <cell r="G4450">
            <v>97440</v>
          </cell>
          <cell r="H4450" t="str">
            <v>TÊ, EM AÇO, CONEXÃO RANHURADA, DN 65 (2 1/2"), INSTALADO EM PRUMADAS - FORNECIMENTO E INSTALAÇÃO. AF_10/2020</v>
          </cell>
          <cell r="I4450" t="str">
            <v>UN</v>
          </cell>
          <cell r="J4450" t="str">
            <v>ATRIBUÍDO SÃO PAULO</v>
          </cell>
          <cell r="K4450">
            <v>162.30000000000001</v>
          </cell>
        </row>
        <row r="4451">
          <cell r="G4451">
            <v>97442</v>
          </cell>
          <cell r="H4451" t="str">
            <v>TÊ, EM AÇO, CONEXÃO RANHURADA, DN 80 (3"), INSTALADO EM PRUMADAS - FORNECIMENTO E INSTALAÇÃO. AF_10/2020</v>
          </cell>
          <cell r="I4451" t="str">
            <v>UN</v>
          </cell>
          <cell r="J4451" t="str">
            <v>ATRIBUÍDO SÃO PAULO</v>
          </cell>
          <cell r="K4451">
            <v>178.98</v>
          </cell>
        </row>
        <row r="4452">
          <cell r="G4452">
            <v>97443</v>
          </cell>
          <cell r="H4452" t="str">
            <v>LUVA, EM AÇO, CONEXÃO SOLDADA, DN 50 (2"), INSTALADO EM PRUMADAS - FORNECIMENTO E INSTALAÇÃO. AF_10/2020</v>
          </cell>
          <cell r="I4452" t="str">
            <v>UN</v>
          </cell>
          <cell r="J4452" t="str">
            <v>COEFICIENTE DE REPRESENTATIVIDADE</v>
          </cell>
          <cell r="K4452">
            <v>99.58</v>
          </cell>
        </row>
        <row r="4453">
          <cell r="G4453">
            <v>97444</v>
          </cell>
          <cell r="H4453" t="str">
            <v>LUVA COM REDUÇÃO, EM AÇO, CONEXÃO SOLDADA, DN 50 X 40 MM (2  X 1 1/2"), INSTALADO EM PRUMADAS - FORNECIMENTO E INSTALAÇÃO. AF_10/2020</v>
          </cell>
          <cell r="I4453" t="str">
            <v>UN</v>
          </cell>
          <cell r="J4453" t="str">
            <v>COEFICIENTE DE REPRESENTATIVIDADE</v>
          </cell>
          <cell r="K4453">
            <v>119.3</v>
          </cell>
        </row>
        <row r="4454">
          <cell r="G4454">
            <v>97446</v>
          </cell>
          <cell r="H4454" t="str">
            <v>LUVA, EM AÇO, CONEXÃO SOLDADA, DN 65 (2 1/2"), INSTALADO EM PRUMADAS - FORNECIMENTO E INSTALAÇÃO. AF_10/2020</v>
          </cell>
          <cell r="I4454" t="str">
            <v>UN</v>
          </cell>
          <cell r="J4454" t="str">
            <v>COEFICIENTE DE REPRESENTATIVIDADE</v>
          </cell>
          <cell r="K4454">
            <v>214.2</v>
          </cell>
        </row>
        <row r="4455">
          <cell r="G4455">
            <v>97447</v>
          </cell>
          <cell r="H4455" t="str">
            <v>LUVA COM REDUÇÃO, EM AÇO, CONEXÃO SOLDADA, DN 65 X 50 MM (2 1/2" X 2"), INSTALADO EM PRUMADAS - FORNECIMENTO E INSTALAÇÃO. AF_10/2020</v>
          </cell>
          <cell r="I4455" t="str">
            <v>UN</v>
          </cell>
          <cell r="J4455" t="str">
            <v>COEFICIENTE DE REPRESENTATIVIDADE</v>
          </cell>
          <cell r="K4455">
            <v>214.2</v>
          </cell>
        </row>
        <row r="4456">
          <cell r="G4456">
            <v>97449</v>
          </cell>
          <cell r="H4456" t="str">
            <v>LUVA, EM AÇO, CONEXÃO SOLDADA, DN 80 (3"), INSTALADO EM PRUMADAS - FORNECIMENTO E INSTALAÇÃO. AF_10/2020</v>
          </cell>
          <cell r="I4456" t="str">
            <v>UN</v>
          </cell>
          <cell r="J4456" t="str">
            <v>COEFICIENTE DE REPRESENTATIVIDADE</v>
          </cell>
          <cell r="K4456">
            <v>228.06</v>
          </cell>
        </row>
        <row r="4457">
          <cell r="G4457">
            <v>97450</v>
          </cell>
          <cell r="H4457" t="str">
            <v>LUVA COM REDUÇÃO, EM AÇO, CONEXÃO SOLDADA, DN 80 X 65 MM (3" X 2 1/2"), INSTALADO EM PRUMADAS - FORNECIMENTO E INSTALAÇÃO. AF_10/2020</v>
          </cell>
          <cell r="I4457" t="str">
            <v>UN</v>
          </cell>
          <cell r="J4457" t="str">
            <v>COEFICIENTE DE REPRESENTATIVIDADE</v>
          </cell>
          <cell r="K4457">
            <v>281.76</v>
          </cell>
        </row>
        <row r="4458">
          <cell r="G4458">
            <v>97452</v>
          </cell>
          <cell r="H4458" t="str">
            <v>CURVA 45 GRAUS, EM AÇO, CONEXÃO SOLDADA, DN 50 (2"), INSTALADO EM PRUMADAS - FORNECIMENTO E INSTALAÇÃO. AF_10/2020</v>
          </cell>
          <cell r="I4458" t="str">
            <v>UN</v>
          </cell>
          <cell r="J4458" t="str">
            <v>COEFICIENTE DE REPRESENTATIVIDADE</v>
          </cell>
          <cell r="K4458">
            <v>165.15</v>
          </cell>
        </row>
        <row r="4459">
          <cell r="G4459">
            <v>97453</v>
          </cell>
          <cell r="H4459" t="str">
            <v>CURVA 90 GRAUS, EM AÇO, CONEXÃO SOLDADA, DN 50 (2"), INSTALADO EM PRUMADAS - FORNECIMENTO E INSTALAÇÃO. AF_10/2020</v>
          </cell>
          <cell r="I4459" t="str">
            <v>UN</v>
          </cell>
          <cell r="J4459" t="str">
            <v>COEFICIENTE DE REPRESENTATIVIDADE</v>
          </cell>
          <cell r="K4459">
            <v>176.41</v>
          </cell>
        </row>
        <row r="4460">
          <cell r="G4460">
            <v>97454</v>
          </cell>
          <cell r="H4460" t="str">
            <v>CURVA 45 GRAUS, EM AÇO, CONEXÃO SOLDADA, DN 65 (2 1/2"), INSTALADO EM PRUMADAS - FORNECIMENTO E INSTALAÇÃO. AF_10/2020</v>
          </cell>
          <cell r="I4460" t="str">
            <v>UN</v>
          </cell>
          <cell r="J4460" t="str">
            <v>COEFICIENTE DE REPRESENTATIVIDADE</v>
          </cell>
          <cell r="K4460">
            <v>292.20999999999998</v>
          </cell>
        </row>
        <row r="4461">
          <cell r="G4461">
            <v>97455</v>
          </cell>
          <cell r="H4461" t="str">
            <v>CURVA 90 GRAUS, EM AÇO, CONEXÃO SOLDADA, DN 65 (2 1/2"), INSTALADO EM PRUMADAS - FORNECIMENTO E INSTALAÇÃO. AF_10/2020</v>
          </cell>
          <cell r="I4461" t="str">
            <v>UN</v>
          </cell>
          <cell r="J4461" t="str">
            <v>COEFICIENTE DE REPRESENTATIVIDADE</v>
          </cell>
          <cell r="K4461">
            <v>310.20999999999998</v>
          </cell>
        </row>
        <row r="4462">
          <cell r="G4462">
            <v>97456</v>
          </cell>
          <cell r="H4462" t="str">
            <v>CURVA 45 GRAUS, EM AÇO, CONEXÃO SOLDADA, DN 80 (3"), INSTALADO EM PRUMADAS - FORNECIMENTO E INSTALAÇÃO. AF_10/2020</v>
          </cell>
          <cell r="I4462" t="str">
            <v>UN</v>
          </cell>
          <cell r="J4462" t="str">
            <v>COEFICIENTE DE REPRESENTATIVIDADE</v>
          </cell>
          <cell r="K4462">
            <v>684.72</v>
          </cell>
        </row>
        <row r="4463">
          <cell r="G4463">
            <v>97457</v>
          </cell>
          <cell r="H4463" t="str">
            <v>CURVA 90 GRAUS, EM AÇO, CONEXÃO SOLDADA, DN 80 (3"), INSTALADO EM PRUMADAS - FORNECIMENTO E INSTALAÇÃO. AF_10/2020</v>
          </cell>
          <cell r="I4463" t="str">
            <v>UN</v>
          </cell>
          <cell r="J4463" t="str">
            <v>COEFICIENTE DE REPRESENTATIVIDADE</v>
          </cell>
          <cell r="K4463">
            <v>603.96</v>
          </cell>
        </row>
        <row r="4464">
          <cell r="G4464">
            <v>97458</v>
          </cell>
          <cell r="H4464" t="str">
            <v>TÊ, EM AÇO, CONEXÃO SOLDADA, DN 50 (2"), INSTALADO EM PRUMADAS - FORNECIMENTO E INSTALAÇÃO. AF_10/2020</v>
          </cell>
          <cell r="I4464" t="str">
            <v>UN</v>
          </cell>
          <cell r="J4464" t="str">
            <v>COEFICIENTE DE REPRESENTATIVIDADE</v>
          </cell>
          <cell r="K4464">
            <v>265.56</v>
          </cell>
        </row>
        <row r="4465">
          <cell r="G4465">
            <v>97459</v>
          </cell>
          <cell r="H4465" t="str">
            <v>TÊ, EM AÇO, CONEXÃO SOLDADA, DN 65 (2 1/2"), INSTALADO EM PRUMADAS - FORNECIMENTO E INSTALAÇÃO. AF_10/2020</v>
          </cell>
          <cell r="I4465" t="str">
            <v>UN</v>
          </cell>
          <cell r="J4465" t="str">
            <v>COEFICIENTE DE REPRESENTATIVIDADE</v>
          </cell>
          <cell r="K4465">
            <v>470.7</v>
          </cell>
        </row>
        <row r="4466">
          <cell r="G4466">
            <v>97460</v>
          </cell>
          <cell r="H4466" t="str">
            <v>TÊ, EM AÇO, CONEXÃO SOLDADA, DN 80 (3"), INSTALADO EM PRUMADAS - FORNECIMENTO E INSTALAÇÃO. AF_10/2020</v>
          </cell>
          <cell r="I4466" t="str">
            <v>UN</v>
          </cell>
          <cell r="J4466" t="str">
            <v>COEFICIENTE DE REPRESENTATIVIDADE</v>
          </cell>
          <cell r="K4466">
            <v>735.11</v>
          </cell>
        </row>
        <row r="4467">
          <cell r="G4467">
            <v>97461</v>
          </cell>
          <cell r="H4467" t="str">
            <v>LUVA, EM AÇO, CONEXÃO SOLDADA, DN 25 (1"), INSTALADO EM REDE DE ALIMENTAÇÃO PARA HIDRANTE - FORNECIMENTO E INSTALAÇÃO. AF_10/2020</v>
          </cell>
          <cell r="I4467" t="str">
            <v>UN</v>
          </cell>
          <cell r="J4467" t="str">
            <v>COEFICIENTE DE REPRESENTATIVIDADE</v>
          </cell>
          <cell r="K4467">
            <v>31.79</v>
          </cell>
        </row>
        <row r="4468">
          <cell r="G4468">
            <v>97462</v>
          </cell>
          <cell r="H4468" t="str">
            <v>LUVA COM REDUÇÃO, EM AÇO, CONEXÃO SOLDADA, DN 25 X 20 MM (1  X 3/4"), INSTALADO EM REDE DE ALIMENTAÇÃO PARA HIDRANTE - FORNECIMENTO E INSTALAÇÃO. AF_10/2020</v>
          </cell>
          <cell r="I4468" t="str">
            <v>UN</v>
          </cell>
          <cell r="J4468" t="str">
            <v>COEFICIENTE DE REPRESENTATIVIDADE</v>
          </cell>
          <cell r="K4468">
            <v>26.01</v>
          </cell>
        </row>
        <row r="4469">
          <cell r="G4469">
            <v>97464</v>
          </cell>
          <cell r="H4469" t="str">
            <v>LUVA, EM AÇO, CONEXÃO SOLDADA, DN 32 (1 1/4"), INSTALADO EM REDE DE ALIMENTAÇÃO PARA HIDRANTE - FORNECIMENTO E INSTALAÇÃO. AF_10/2020</v>
          </cell>
          <cell r="I4469" t="str">
            <v>UN</v>
          </cell>
          <cell r="J4469" t="str">
            <v>COEFICIENTE DE REPRESENTATIVIDADE</v>
          </cell>
          <cell r="K4469">
            <v>46.3</v>
          </cell>
        </row>
        <row r="4470">
          <cell r="G4470">
            <v>97465</v>
          </cell>
          <cell r="H4470" t="str">
            <v>LUVA COM REDUÇÃO, EM AÇO, CONEXÃO SOLDADA, DN 32 X 25 MM (1 1/4"  X 1"), INSTALADO EM REDE DE ALIMENTAÇÃO PARA HIDRANTE - FORNECIMENTO E INSTALAÇÃO. AF_10/2020</v>
          </cell>
          <cell r="I4470" t="str">
            <v>UN</v>
          </cell>
          <cell r="J4470" t="str">
            <v>COEFICIENTE DE REPRESENTATIVIDADE</v>
          </cell>
          <cell r="K4470">
            <v>56.04</v>
          </cell>
        </row>
        <row r="4471">
          <cell r="G4471">
            <v>97467</v>
          </cell>
          <cell r="H4471" t="str">
            <v>LUVA, EM AÇO, CONEXÃO SOLDADA, DN 40 (1 1/2"), INSTALADO EM REDE DE ALIMENTAÇÃO PARA HIDRANTE - FORNECIMENTO E INSTALAÇÃO. AF_10/2020</v>
          </cell>
          <cell r="I4471" t="str">
            <v>UN</v>
          </cell>
          <cell r="J4471" t="str">
            <v>COEFICIENTE DE REPRESENTATIVIDADE</v>
          </cell>
          <cell r="K4471">
            <v>58.83</v>
          </cell>
        </row>
        <row r="4472">
          <cell r="G4472">
            <v>97468</v>
          </cell>
          <cell r="H4472" t="str">
            <v>LUVA COM REDUÇÃO, EM AÇO, CONEXÃO SOLDADA, DN 40  X 32 MM (1 1/2" X 1 1/4"), INSTALADO EM REDE DE ALIMENTAÇÃO PARA HIDRANTE - FORNECIMENTO E INSTALAÇÃO. AF_10/2020</v>
          </cell>
          <cell r="I4472" t="str">
            <v>UN</v>
          </cell>
          <cell r="J4472" t="str">
            <v>COEFICIENTE DE REPRESENTATIVIDADE</v>
          </cell>
          <cell r="K4472">
            <v>71.3</v>
          </cell>
        </row>
        <row r="4473">
          <cell r="G4473">
            <v>97470</v>
          </cell>
          <cell r="H4473" t="str">
            <v>LUVA, EM AÇO, CONEXÃO SOLDADA, DN 50 (2"), INSTALADO EM REDE DE ALIMENTAÇÃO PARA HIDRANTE - FORNECIMENTO E INSTALAÇÃO. AF_10/2020</v>
          </cell>
          <cell r="I4473" t="str">
            <v>UN</v>
          </cell>
          <cell r="J4473" t="str">
            <v>COEFICIENTE DE REPRESENTATIVIDADE</v>
          </cell>
          <cell r="K4473">
            <v>88.08</v>
          </cell>
        </row>
        <row r="4474">
          <cell r="G4474">
            <v>97471</v>
          </cell>
          <cell r="H4474" t="str">
            <v>LUVA COM REDUÇÃO, EM AÇO, CONEXÃO SOLDADA, DN 50 X 40 MM (2" X 1 1/2"), INSTALADO EM REDE DE ALIMENTAÇÃO PARA HIDRANTE - FORNECIMENTO E INSTALAÇÃO. AF_10/2020</v>
          </cell>
          <cell r="I4474" t="str">
            <v>UN</v>
          </cell>
          <cell r="J4474" t="str">
            <v>COEFICIENTE DE REPRESENTATIVIDADE</v>
          </cell>
          <cell r="K4474">
            <v>107.8</v>
          </cell>
        </row>
        <row r="4475">
          <cell r="G4475">
            <v>97474</v>
          </cell>
          <cell r="H4475" t="str">
            <v>LUVA, EM AÇO, CONEXÃO SOLDADA, DN 65 (2 1/2"), INSTALADO EM REDE DE ALIMENTAÇÃO PARA HIDRANTE - FORNECIMENTO E INSTALAÇÃO. AF_10/2020</v>
          </cell>
          <cell r="I4475" t="str">
            <v>UN</v>
          </cell>
          <cell r="J4475" t="str">
            <v>COEFICIENTE DE REPRESENTATIVIDADE</v>
          </cell>
          <cell r="K4475">
            <v>164.81</v>
          </cell>
        </row>
        <row r="4476">
          <cell r="G4476">
            <v>97475</v>
          </cell>
          <cell r="H4476" t="str">
            <v>LUVA COM REDUÇÃO, EM AÇO, CONEXÃO SOLDADA, DN 65 X 50 MM (2 1/2" X 2"), INSTALADO EM REDE DE ALIMENTAÇÃO PARA HIDRANTE - FORNECIMENTO E INSTALAÇÃO. AF_10/2020</v>
          </cell>
          <cell r="I4476" t="str">
            <v>UN</v>
          </cell>
          <cell r="J4476" t="str">
            <v>COEFICIENTE DE REPRESENTATIVIDADE</v>
          </cell>
          <cell r="K4476">
            <v>204.67</v>
          </cell>
        </row>
        <row r="4477">
          <cell r="G4477">
            <v>97477</v>
          </cell>
          <cell r="H4477" t="str">
            <v>LUVA, EM AÇO, CONEXÃO SOLDADA, DN 80 (3"), INSTALADO EM REDE DE ALIMENTAÇÃO PARA HIDRANTE - FORNECIMENTO E INSTALAÇÃO. AF_10/2020</v>
          </cell>
          <cell r="I4477" t="str">
            <v>UN</v>
          </cell>
          <cell r="J4477" t="str">
            <v>COEFICIENTE DE REPRESENTATIVIDADE</v>
          </cell>
          <cell r="K4477">
            <v>220.48</v>
          </cell>
        </row>
        <row r="4478">
          <cell r="G4478">
            <v>97478</v>
          </cell>
          <cell r="H4478" t="str">
            <v>LUVA COM REDUÇÃO, EM AÇO, CONEXÃO SOLDADA, DN 80 X 65 MM (3" X 2 1/2"), INSTALADO EM REDE DE ALIMENTAÇÃO PARA HIDRANTE - FORNECIMENTO E INSTALAÇÃO. AF_10/2020</v>
          </cell>
          <cell r="I4478" t="str">
            <v>UN</v>
          </cell>
          <cell r="J4478" t="str">
            <v>COEFICIENTE DE REPRESENTATIVIDADE</v>
          </cell>
          <cell r="K4478">
            <v>274.18</v>
          </cell>
        </row>
        <row r="4479">
          <cell r="G4479">
            <v>97479</v>
          </cell>
          <cell r="H4479" t="str">
            <v>CURVA 45 GRAUS, EM AÇO, CONEXÃO SOLDADA, DN 25 (1"), INSTALADO EM REDE DE ALIMENTAÇÃO PARA HIDRANTE - FORNECIMENTO E INSTALAÇÃO. AF_10/2020</v>
          </cell>
          <cell r="I4479" t="str">
            <v>UN</v>
          </cell>
          <cell r="J4479" t="str">
            <v>COEFICIENTE DE REPRESENTATIVIDADE</v>
          </cell>
          <cell r="K4479">
            <v>51.44</v>
          </cell>
        </row>
        <row r="4480">
          <cell r="G4480">
            <v>97480</v>
          </cell>
          <cell r="H4480" t="str">
            <v>CURVA 90 GRAUS, EM AÇO, CONEXÃO SOLDADA, DN 25 (1"), INSTALADO EM REDE DE ALIMENTAÇÃO PARA HIDRANTE - FORNECIMENTO E INSTALAÇÃO. AF_10/2020</v>
          </cell>
          <cell r="I4480" t="str">
            <v>UN</v>
          </cell>
          <cell r="J4480" t="str">
            <v>COEFICIENTE DE REPRESENTATIVIDADE</v>
          </cell>
          <cell r="K4480">
            <v>51.44</v>
          </cell>
        </row>
        <row r="4481">
          <cell r="G4481">
            <v>97481</v>
          </cell>
          <cell r="H4481" t="str">
            <v>CURVA 45 GRAUS, EM AÇO, CONEXÃO SOLDADA, DN 32 (1 1/4"), INSTALADO EM REDE DE ALIMENTAÇÃO PARA HIDRANTE - FORNECIMENTO E INSTALAÇÃO. AF_10/2020</v>
          </cell>
          <cell r="I4481" t="str">
            <v>UN</v>
          </cell>
          <cell r="J4481" t="str">
            <v>COEFICIENTE DE REPRESENTATIVIDADE</v>
          </cell>
          <cell r="K4481">
            <v>75.38</v>
          </cell>
        </row>
        <row r="4482">
          <cell r="G4482">
            <v>97482</v>
          </cell>
          <cell r="H4482" t="str">
            <v>CURVA 90 GRAUS, EM AÇO, CONEXÃO SOLDADA, DN 32 (1 1/4"), INSTALADO EM REDE DE ALIMENTAÇÃO PARA HIDRANTE - FORNECIMENTO E INSTALAÇÃO. AF_10/2020</v>
          </cell>
          <cell r="I4482" t="str">
            <v>UN</v>
          </cell>
          <cell r="J4482" t="str">
            <v>COEFICIENTE DE REPRESENTATIVIDADE</v>
          </cell>
          <cell r="K4482">
            <v>75.38</v>
          </cell>
        </row>
        <row r="4483">
          <cell r="G4483">
            <v>97483</v>
          </cell>
          <cell r="H4483" t="str">
            <v>CURVA 45 GRAUS, EM AÇO, CONEXÃO SOLDADA, DN 40 (1 1/2"), INSTALADO EM REDE DE ALIMENTAÇÃO PARA HIDRANTE - FORNECIMENTO E INSTALAÇÃO. AF_10/2020</v>
          </cell>
          <cell r="I4483" t="str">
            <v>UN</v>
          </cell>
          <cell r="J4483" t="str">
            <v>COEFICIENTE DE REPRESENTATIVIDADE</v>
          </cell>
          <cell r="K4483">
            <v>106.51</v>
          </cell>
        </row>
        <row r="4484">
          <cell r="G4484">
            <v>97484</v>
          </cell>
          <cell r="H4484" t="str">
            <v>CURVA 90 GRAUS, EM AÇO, CONEXÃO SOLDADA, DN 40 (1 1/2"), INSTALADO EM REDE DE ALIMENTAÇÃO PARA HIDRANTE - FORNECIMENTO E INSTALAÇÃO. AF_10/2020</v>
          </cell>
          <cell r="I4484" t="str">
            <v>UN</v>
          </cell>
          <cell r="J4484" t="str">
            <v>COEFICIENTE DE REPRESENTATIVIDADE</v>
          </cell>
          <cell r="K4484">
            <v>106.51</v>
          </cell>
        </row>
        <row r="4485">
          <cell r="G4485">
            <v>97485</v>
          </cell>
          <cell r="H4485" t="str">
            <v>CURVA 45 GRAUS, EM AÇO, CONEXÃO SOLDADA, DN 50 (2"), INSTALADO EM REDE DE ALIMENTAÇÃO PARA HIDRANTE - FORNECIMENTO E INSTALAÇÃO. AF_10/2020</v>
          </cell>
          <cell r="I4485" t="str">
            <v>UN</v>
          </cell>
          <cell r="J4485" t="str">
            <v>COEFICIENTE DE REPRESENTATIVIDADE</v>
          </cell>
          <cell r="K4485">
            <v>147.93</v>
          </cell>
        </row>
        <row r="4486">
          <cell r="G4486">
            <v>97486</v>
          </cell>
          <cell r="H4486" t="str">
            <v>CURVA 90 GRAUS, EM AÇO, CONEXÃO SOLDADA, DN 50 (2"), INSTALADO EM REDE DE ALIMENTAÇÃO PARA HIDRANTE - FORNECIMENTO E INSTALAÇÃO. AF_10/2020</v>
          </cell>
          <cell r="I4486" t="str">
            <v>UN</v>
          </cell>
          <cell r="J4486" t="str">
            <v>COEFICIENTE DE REPRESENTATIVIDADE</v>
          </cell>
          <cell r="K4486">
            <v>159.19</v>
          </cell>
        </row>
        <row r="4487">
          <cell r="G4487">
            <v>97487</v>
          </cell>
          <cell r="H4487" t="str">
            <v>CURVA 45 GRAUS, EM AÇO, CONEXÃO SOLDADA, DN 65 (2 1/2"), INSTALADO EM REDE DE ALIMENTAÇÃO PARA HIDRANTE - FORNECIMENTO E INSTALAÇÃO. AF_10/2020</v>
          </cell>
          <cell r="I4487" t="str">
            <v>UN</v>
          </cell>
          <cell r="J4487" t="str">
            <v>COEFICIENTE DE REPRESENTATIVIDADE</v>
          </cell>
          <cell r="K4487">
            <v>277.93</v>
          </cell>
        </row>
        <row r="4488">
          <cell r="G4488">
            <v>97488</v>
          </cell>
          <cell r="H4488" t="str">
            <v>CURVA 90 GRAUS, EM AÇO, CONEXÃO SOLDADA, DN 65 (2 1/2"), INSTALADO EM REDE DE ALIMENTAÇÃO PARA HIDRANTE - FORNECIMENTO E INSTALAÇÃO. AF_10/2020</v>
          </cell>
          <cell r="I4488" t="str">
            <v>UN</v>
          </cell>
          <cell r="J4488" t="str">
            <v>COEFICIENTE DE REPRESENTATIVIDADE</v>
          </cell>
          <cell r="K4488">
            <v>295.93</v>
          </cell>
        </row>
        <row r="4489">
          <cell r="G4489">
            <v>97489</v>
          </cell>
          <cell r="H4489" t="str">
            <v>CURVA 45 GRAUS, EM AÇO, CONEXÃO SOLDADA, DN 80 (3"), INSTALADO EM REDE DE ALIMENTAÇÃO PARA HIDRANTE - FORNECIMENTO E INSTALAÇÃO. AF_10/2020</v>
          </cell>
          <cell r="I4489" t="str">
            <v>UN</v>
          </cell>
          <cell r="J4489" t="str">
            <v>COEFICIENTE DE REPRESENTATIVIDADE</v>
          </cell>
          <cell r="K4489">
            <v>673.33</v>
          </cell>
        </row>
        <row r="4490">
          <cell r="G4490">
            <v>97490</v>
          </cell>
          <cell r="H4490" t="str">
            <v>CURVA 90 GRAUS, EM AÇO, CONEXÃO SOLDADA, DN 80 (3"), INSTALADO EM REDE DE ALIMENTAÇÃO PARA HIDRANTE - FORNECIMENTO E INSTALAÇÃO. AF_10/2020</v>
          </cell>
          <cell r="I4490" t="str">
            <v>UN</v>
          </cell>
          <cell r="J4490" t="str">
            <v>COEFICIENTE DE REPRESENTATIVIDADE</v>
          </cell>
          <cell r="K4490">
            <v>592.57000000000005</v>
          </cell>
        </row>
        <row r="4491">
          <cell r="G4491">
            <v>97491</v>
          </cell>
          <cell r="H4491" t="str">
            <v>TÊ, EM AÇO, CONEXÃO SOLDADA, DN 25 (1"), INSTALADO EM REDE DE ALIMENTAÇÃO PARA HIDRANTE - FORNECIMENTO E INSTALAÇÃO. AF_10/2020</v>
          </cell>
          <cell r="I4491" t="str">
            <v>UN</v>
          </cell>
          <cell r="J4491" t="str">
            <v>COEFICIENTE DE REPRESENTATIVIDADE</v>
          </cell>
          <cell r="K4491">
            <v>80.58</v>
          </cell>
        </row>
        <row r="4492">
          <cell r="G4492">
            <v>97492</v>
          </cell>
          <cell r="H4492" t="str">
            <v>TÊ, EM AÇO, CONEXÃO SOLDADA, DN 32 (1 1/4"), INSTALADO EM REDE DE ALIMENTAÇÃO PARA HIDRANTE - FORNECIMENTO E INSTALAÇÃO. AF_10/2020</v>
          </cell>
          <cell r="I4492" t="str">
            <v>UN</v>
          </cell>
          <cell r="J4492" t="str">
            <v>COEFICIENTE DE REPRESENTATIVIDADE</v>
          </cell>
          <cell r="K4492">
            <v>119.45</v>
          </cell>
        </row>
        <row r="4493">
          <cell r="G4493">
            <v>97493</v>
          </cell>
          <cell r="H4493" t="str">
            <v>TÊ, EM AÇO, CONEXÃO SOLDADA, DN 40 (1 1/2"), INSTALADO EM REDE DE ALIMENTAÇÃO PARA HIDRANTE - FORNECIMENTO E INSTALAÇÃO. AF_10/2020</v>
          </cell>
          <cell r="I4493" t="str">
            <v>UN</v>
          </cell>
          <cell r="J4493" t="str">
            <v>COEFICIENTE DE REPRESENTATIVIDADE</v>
          </cell>
          <cell r="K4493">
            <v>154.32</v>
          </cell>
        </row>
        <row r="4494">
          <cell r="G4494">
            <v>97494</v>
          </cell>
          <cell r="H4494" t="str">
            <v>TÊ, EM AÇO, CONEXÃO SOLDADA, DN 50 (2"), INSTALADO EM REDE DE ALIMENTAÇÃO PARA HIDRANTE - FORNECIMENTO E INSTALAÇÃO. AF_10/2020</v>
          </cell>
          <cell r="I4494" t="str">
            <v>UN</v>
          </cell>
          <cell r="J4494" t="str">
            <v>COEFICIENTE DE REPRESENTATIVIDADE</v>
          </cell>
          <cell r="K4494">
            <v>242.56</v>
          </cell>
        </row>
        <row r="4495">
          <cell r="G4495">
            <v>97495</v>
          </cell>
          <cell r="H4495" t="str">
            <v>TÊ, EM AÇO, CONEXÃO SOLDADA, DN 65 (2 1/2"), INSTALADO EM REDE DE ALIMENTAÇÃO PARA HIDRANTE - FORNECIMENTO E INSTALAÇÃO. AF_10/2020</v>
          </cell>
          <cell r="I4495" t="str">
            <v>UN</v>
          </cell>
          <cell r="J4495" t="str">
            <v>COEFICIENTE DE REPRESENTATIVIDADE</v>
          </cell>
          <cell r="K4495">
            <v>451.63</v>
          </cell>
        </row>
        <row r="4496">
          <cell r="G4496">
            <v>97496</v>
          </cell>
          <cell r="H4496" t="str">
            <v>TÊ, EM AÇO, CONEXÃO SOLDADA, DN 80 (3"), INSTALADO EM REDE DE ALIMENTAÇÃO PARA HIDRANTE - FORNECIMENTO E INSTALAÇÃO. AF_10/2020</v>
          </cell>
          <cell r="I4496" t="str">
            <v>UN</v>
          </cell>
          <cell r="J4496" t="str">
            <v>COEFICIENTE DE REPRESENTATIVIDADE</v>
          </cell>
          <cell r="K4496">
            <v>719.96</v>
          </cell>
        </row>
        <row r="4497">
          <cell r="G4497">
            <v>97499</v>
          </cell>
          <cell r="H4497" t="str">
            <v>LUVA, EM AÇO, CONEXÃO SOLDADA, DN 25 (1"), INSTALADO EM REDE DE ALIMENTAÇÃO PARA SPRINKLER - FORNECIMENTO E INSTALAÇÃO. AF_10/2020</v>
          </cell>
          <cell r="I4497" t="str">
            <v>UN</v>
          </cell>
          <cell r="J4497" t="str">
            <v>COEFICIENTE DE REPRESENTATIVIDADE</v>
          </cell>
          <cell r="K4497">
            <v>29.94</v>
          </cell>
        </row>
        <row r="4498">
          <cell r="G4498">
            <v>97500</v>
          </cell>
          <cell r="H4498" t="str">
            <v>LUVA COM REDUÇÃO, EM AÇO, CONEXÃO SOLDADA, DN 25 X 20 MM (1" X 3/4"), INSTALADO EM REDE DE ALIMENTAÇÃO PARA SPRINKLER - FORNECIMENTO E INSTALAÇÃO. AF_10/2020</v>
          </cell>
          <cell r="I4498" t="str">
            <v>UN</v>
          </cell>
          <cell r="J4498" t="str">
            <v>COEFICIENTE DE REPRESENTATIVIDADE</v>
          </cell>
          <cell r="K4498">
            <v>24.16</v>
          </cell>
        </row>
        <row r="4499">
          <cell r="G4499">
            <v>97502</v>
          </cell>
          <cell r="H4499" t="str">
            <v>LUVA, EM AÇO, CONEXÃO SOLDADA, DN 32 (1 1/4"), INSTALADO EM REDE DE ALIMENTAÇÃO PARA SPRINKLER - FORNECIMENTO E INSTALAÇÃO. AF_10/2020</v>
          </cell>
          <cell r="I4499" t="str">
            <v>UN</v>
          </cell>
          <cell r="J4499" t="str">
            <v>COEFICIENTE DE REPRESENTATIVIDADE</v>
          </cell>
          <cell r="K4499">
            <v>42.86</v>
          </cell>
        </row>
        <row r="4500">
          <cell r="G4500">
            <v>97503</v>
          </cell>
          <cell r="H4500" t="str">
            <v>LUVA COM REDUÇÃO, EM AÇO, CONEXÃO SOLDADA, DN 32 X 25 MM (1 1/4"  X 1"), INSTALADO EM REDE DE ALIMENTAÇÃO PARA SPRINKLER - FORNECIMENTO E INSTALAÇÃO. AF_10/2020</v>
          </cell>
          <cell r="I4500" t="str">
            <v>UN</v>
          </cell>
          <cell r="J4500" t="str">
            <v>COEFICIENTE DE REPRESENTATIVIDADE</v>
          </cell>
          <cell r="K4500">
            <v>52.77</v>
          </cell>
        </row>
        <row r="4501">
          <cell r="G4501">
            <v>97505</v>
          </cell>
          <cell r="H4501" t="str">
            <v>LUVA, EM AÇO, CONEXÃO SOLDADA, DN 40 (1 1/2"), INSTALADO EM REDE DE ALIMENTAÇÃO PARA SPRINKLER - FORNECIMENTO E INSTALAÇÃO. AF_10/2020</v>
          </cell>
          <cell r="I4501" t="str">
            <v>UN</v>
          </cell>
          <cell r="J4501" t="str">
            <v>COEFICIENTE DE REPRESENTATIVIDADE</v>
          </cell>
          <cell r="K4501">
            <v>53.98</v>
          </cell>
        </row>
        <row r="4502">
          <cell r="G4502">
            <v>97506</v>
          </cell>
          <cell r="H4502" t="str">
            <v>LUVA COM REDUÇÃO, EM AÇO, CONEXÃO SOLDADA, DN 40  X 32 MM (1 1/2" X 1 1/4"), INSTALADO EM REDE DE ALIMENTAÇÃO PARA SPRINKLER - FORNECIMENTO E INSTALAÇÃO. AF_10/2020</v>
          </cell>
          <cell r="I4502" t="str">
            <v>UN</v>
          </cell>
          <cell r="J4502" t="str">
            <v>COEFICIENTE DE REPRESENTATIVIDADE</v>
          </cell>
          <cell r="K4502">
            <v>66.45</v>
          </cell>
        </row>
        <row r="4503">
          <cell r="G4503">
            <v>97508</v>
          </cell>
          <cell r="H4503" t="str">
            <v>LUVA, EM AÇO, CONEXÃO SOLDADA, DN 50 (2"), INSTALADO EM REDE DE ALIMENTAÇÃO PARA SPRINKLER - FORNECIMENTO E INSTALAÇÃO. AF_10/2020</v>
          </cell>
          <cell r="I4503" t="str">
            <v>UN</v>
          </cell>
          <cell r="J4503" t="str">
            <v>COEFICIENTE DE REPRESENTATIVIDADE</v>
          </cell>
          <cell r="K4503">
            <v>81.22</v>
          </cell>
        </row>
        <row r="4504">
          <cell r="G4504">
            <v>97509</v>
          </cell>
          <cell r="H4504" t="str">
            <v>LUVA COM REDUÇÃO, EM AÇO, CONEXÃO SOLDADA, DN 50 X 40 MM (2" X 1 1/2"), INSTALADO EM REDE DE ALIMENTAÇÃO PARA SPRINKLER - FORNECIMENTO E INSTALAÇÃO. AF_10/2020</v>
          </cell>
          <cell r="I4504" t="str">
            <v>UN</v>
          </cell>
          <cell r="J4504" t="str">
            <v>COEFICIENTE DE REPRESENTATIVIDADE</v>
          </cell>
          <cell r="K4504">
            <v>100.94</v>
          </cell>
        </row>
        <row r="4505">
          <cell r="G4505">
            <v>97511</v>
          </cell>
          <cell r="H4505" t="str">
            <v>LUVA, EM AÇO, CONEXÃO SOLDADA, DN 65 (2 1/2"), INSTALADO EM REDE DE ALIMENTAÇÃO PARA SPRINKLER - FORNECIMENTO E INSTALAÇÃO. AF_10/2020</v>
          </cell>
          <cell r="I4505" t="str">
            <v>UN</v>
          </cell>
          <cell r="J4505" t="str">
            <v>COEFICIENTE DE REPRESENTATIVIDADE</v>
          </cell>
          <cell r="K4505">
            <v>154.94</v>
          </cell>
        </row>
        <row r="4506">
          <cell r="G4506">
            <v>97512</v>
          </cell>
          <cell r="H4506" t="str">
            <v>LUVA COM REDUÇÃO, EM AÇO, CONEXÃO SOLDADA, DN 65 X 50 MM (2 1/2" X 2"), INSTALADO EM REDE DE ALIMENTAÇÃO PARA SPRINKLER - FORNECIMENTO E INSTALAÇÃO. AF_10/2020</v>
          </cell>
          <cell r="I4506" t="str">
            <v>UN</v>
          </cell>
          <cell r="J4506" t="str">
            <v>COEFICIENTE DE REPRESENTATIVIDADE</v>
          </cell>
          <cell r="K4506">
            <v>194.8</v>
          </cell>
        </row>
        <row r="4507">
          <cell r="G4507">
            <v>97514</v>
          </cell>
          <cell r="H4507" t="str">
            <v>LUVA, EM AÇO, CONEXÃO SOLDADA, DN 80 (3"), INSTALADO EM REDE DE ALIMENTAÇÃO PARA SPRINKLER - FORNECIMENTO E INSTALAÇÃO. AF_10/2020</v>
          </cell>
          <cell r="I4507" t="str">
            <v>UN</v>
          </cell>
          <cell r="J4507" t="str">
            <v>COEFICIENTE DE REPRESENTATIVIDADE</v>
          </cell>
          <cell r="K4507">
            <v>207.51</v>
          </cell>
        </row>
        <row r="4508">
          <cell r="G4508">
            <v>97515</v>
          </cell>
          <cell r="H4508" t="str">
            <v>LUVA COM REDUÇÃO, EM AÇO, CONEXÃO SOLDADA, DN 80 X 65 MM (3" X 2 1/2"), INSTALADO EM REDE DE ALIMENTAÇÃO PARA SPRINKLER - FORNECIMENTO E INSTALAÇÃO. AF_10/2020</v>
          </cell>
          <cell r="I4508" t="str">
            <v>UN</v>
          </cell>
          <cell r="J4508" t="str">
            <v>COEFICIENTE DE REPRESENTATIVIDADE</v>
          </cell>
          <cell r="K4508">
            <v>261.20999999999998</v>
          </cell>
        </row>
        <row r="4509">
          <cell r="G4509">
            <v>97517</v>
          </cell>
          <cell r="H4509" t="str">
            <v>CURVA 45 GRAUS, EM AÇO, CONEXÃO SOLDADA, DN 25 (1"), INSTALADO EM REDE DE ALIMENTAÇÃO PARA SPRINKLER - FORNECIMENTO E INSTALAÇÃO. AF_10/2020</v>
          </cell>
          <cell r="I4509" t="str">
            <v>UN</v>
          </cell>
          <cell r="J4509" t="str">
            <v>COEFICIENTE DE REPRESENTATIVIDADE</v>
          </cell>
          <cell r="K4509">
            <v>48.66</v>
          </cell>
        </row>
        <row r="4510">
          <cell r="G4510">
            <v>97518</v>
          </cell>
          <cell r="H4510" t="str">
            <v>CURVA 90 GRAUS, EM AÇO, CONEXÃO SOLDADA, DN 25 (1"), INSTALADO EM REDE DE ALIMENTAÇÃO PARA SPRINKLER - FORNECIMENTO E INSTALAÇÃO. AF_10/2020</v>
          </cell>
          <cell r="I4510" t="str">
            <v>UN</v>
          </cell>
          <cell r="J4510" t="str">
            <v>COEFICIENTE DE REPRESENTATIVIDADE</v>
          </cell>
          <cell r="K4510">
            <v>48.66</v>
          </cell>
        </row>
        <row r="4511">
          <cell r="G4511">
            <v>97519</v>
          </cell>
          <cell r="H4511" t="str">
            <v>CURVA 45 GRAUS, EM AÇO, CONEXÃO SOLDADA, DN 32 (1 1/4"), INSTALADO EM REDE DE ALIMENTAÇÃO PARA SPRINKLER - FORNECIMENTO E INSTALAÇÃO. AF_10/2020</v>
          </cell>
          <cell r="I4511" t="str">
            <v>UN</v>
          </cell>
          <cell r="J4511" t="str">
            <v>COEFICIENTE DE REPRESENTATIVIDADE</v>
          </cell>
          <cell r="K4511">
            <v>70.48</v>
          </cell>
        </row>
        <row r="4512">
          <cell r="G4512">
            <v>97520</v>
          </cell>
          <cell r="H4512" t="str">
            <v>CURVA 90 GRAUS, EM AÇO, CONEXÃO SOLDADA, DN 32 (1 1/4"), INSTALADO EM REDE DE ALIMENTAÇÃO PARA SPRINKLER - FORNECIMENTO E INSTALAÇÃO. AF_10/2020</v>
          </cell>
          <cell r="I4512" t="str">
            <v>UN</v>
          </cell>
          <cell r="J4512" t="str">
            <v>COEFICIENTE DE REPRESENTATIVIDADE</v>
          </cell>
          <cell r="K4512">
            <v>70.48</v>
          </cell>
        </row>
        <row r="4513">
          <cell r="G4513">
            <v>97521</v>
          </cell>
          <cell r="H4513" t="str">
            <v>CURVA 45 GRAUS, EM AÇO, CONEXÃO SOLDADA, DN 40 (1 1/2"), INSTALADO EM REDE DE ALIMENTAÇÃO PARA SPRINKLER - FORNECIMENTO E INSTALAÇÃO. AF_10/2020</v>
          </cell>
          <cell r="I4513" t="str">
            <v>UN</v>
          </cell>
          <cell r="J4513" t="str">
            <v>COEFICIENTE DE REPRESENTATIVIDADE</v>
          </cell>
          <cell r="K4513">
            <v>99.2</v>
          </cell>
        </row>
        <row r="4514">
          <cell r="G4514">
            <v>97522</v>
          </cell>
          <cell r="H4514" t="str">
            <v>CURVA 90 GRAUS, EM AÇO, CONEXÃO SOLDADA, DN 40 (1 1/2"), INSTALADO EM REDE DE ALIMENTAÇÃO PARA SPRINKLER - FORNECIMENTO E INSTALAÇÃO. AF_10/2020</v>
          </cell>
          <cell r="I4514" t="str">
            <v>UN</v>
          </cell>
          <cell r="J4514" t="str">
            <v>COEFICIENTE DE REPRESENTATIVIDADE</v>
          </cell>
          <cell r="K4514">
            <v>99.2</v>
          </cell>
        </row>
        <row r="4515">
          <cell r="G4515">
            <v>97523</v>
          </cell>
          <cell r="H4515" t="str">
            <v>CURVA 45 GRAUS, EM AÇO, CONEXÃO SOLDADA, DN 50 (2"), INSTALADO EM REDE DE ALIMENTAÇÃO PARA SPRINKLER - FORNECIMENTO E INSTALAÇÃO. AF_10/2020</v>
          </cell>
          <cell r="I4515" t="str">
            <v>UN</v>
          </cell>
          <cell r="J4515" t="str">
            <v>COEFICIENTE DE REPRESENTATIVIDADE</v>
          </cell>
          <cell r="K4515">
            <v>137.62</v>
          </cell>
        </row>
        <row r="4516">
          <cell r="G4516">
            <v>97524</v>
          </cell>
          <cell r="H4516" t="str">
            <v>CURVA 90 GRAUS, EM AÇO, CONEXÃO SOLDADA, DN 50 (2"), INSTALADO EM REDE DE ALIMENTAÇÃO PARA SPRINKLER - FORNECIMENTO E INSTALAÇÃO. AF_10/2020</v>
          </cell>
          <cell r="I4516" t="str">
            <v>UN</v>
          </cell>
          <cell r="J4516" t="str">
            <v>COEFICIENTE DE REPRESENTATIVIDADE</v>
          </cell>
          <cell r="K4516">
            <v>148.88</v>
          </cell>
        </row>
        <row r="4517">
          <cell r="G4517">
            <v>97525</v>
          </cell>
          <cell r="H4517" t="str">
            <v>CURVA 45 GRAUS, EM AÇO, CONEXÃO SOLDADA, DN 65 (2 1/2"), INSTALADO EM REDE DE ALIMENTAÇÃO PARA SPRINKLER - FORNECIMENTO E INSTALAÇÃO. AF_10/2020</v>
          </cell>
          <cell r="I4517" t="str">
            <v>UN</v>
          </cell>
          <cell r="J4517" t="str">
            <v>COEFICIENTE DE REPRESENTATIVIDADE</v>
          </cell>
          <cell r="K4517">
            <v>263.05</v>
          </cell>
        </row>
        <row r="4518">
          <cell r="G4518">
            <v>97526</v>
          </cell>
          <cell r="H4518" t="str">
            <v>CURVA 90 GRAUS, EM AÇO, CONEXÃO SOLDADA, DN 65 (2 1/2"), INSTALADO EM REDE DE ALIMENTAÇÃO PARA SPRINKLER - FORNECIMENTO E INSTALAÇÃO. AF_10/2020</v>
          </cell>
          <cell r="I4518" t="str">
            <v>UN</v>
          </cell>
          <cell r="J4518" t="str">
            <v>COEFICIENTE DE REPRESENTATIVIDADE</v>
          </cell>
          <cell r="K4518">
            <v>281.05</v>
          </cell>
        </row>
        <row r="4519">
          <cell r="G4519">
            <v>97527</v>
          </cell>
          <cell r="H4519" t="str">
            <v>CURVA 45 GRAUS, EM AÇO, CONEXÃO SOLDADA, DN 80 (3"), INSTALADO EM REDE DE ALIMENTAÇÃO PARA SPRINKLER - FORNECIMENTO E INSTALAÇÃO. AF_10/2020</v>
          </cell>
          <cell r="I4519" t="str">
            <v>UN</v>
          </cell>
          <cell r="J4519" t="str">
            <v>COEFICIENTE DE REPRESENTATIVIDADE</v>
          </cell>
          <cell r="K4519">
            <v>653.92999999999995</v>
          </cell>
        </row>
        <row r="4520">
          <cell r="G4520">
            <v>97528</v>
          </cell>
          <cell r="H4520" t="str">
            <v>CURVA 90 GRAUS, EM AÇO, CONEXÃO SOLDADA, DN 80 (3"), INSTALADO EM REDE DE ALIMENTAÇÃO PARA SPRINKLER - FORNECIMENTO E INSTALAÇÃO. AF_10/2020</v>
          </cell>
          <cell r="I4520" t="str">
            <v>UN</v>
          </cell>
          <cell r="J4520" t="str">
            <v>COEFICIENTE DE REPRESENTATIVIDADE</v>
          </cell>
          <cell r="K4520">
            <v>573.16999999999996</v>
          </cell>
        </row>
        <row r="4521">
          <cell r="G4521">
            <v>97529</v>
          </cell>
          <cell r="H4521" t="str">
            <v>TÊ, EM AÇO, CONEXÃO SOLDADA, DN 25 (1"), INSTALADO EM REDE DE ALIMENTAÇÃO PARA SPRINKLER - FORNECIMENTO E INSTALAÇÃO. AF_10/2020</v>
          </cell>
          <cell r="I4521" t="str">
            <v>UN</v>
          </cell>
          <cell r="J4521" t="str">
            <v>COEFICIENTE DE REPRESENTATIVIDADE</v>
          </cell>
          <cell r="K4521">
            <v>76.930000000000007</v>
          </cell>
        </row>
        <row r="4522">
          <cell r="G4522">
            <v>97530</v>
          </cell>
          <cell r="H4522" t="str">
            <v>TÊ, EM AÇO, CONEXÃO SOLDADA, DN 32 (1 1/4"), INSTALADO EM REDE DE ALIMENTAÇÃO PARA SPRINKLER - FORNECIMENTO E INSTALAÇÃO. AF_10/2020</v>
          </cell>
          <cell r="I4522" t="str">
            <v>UN</v>
          </cell>
          <cell r="J4522" t="str">
            <v>COEFICIENTE DE REPRESENTATIVIDADE</v>
          </cell>
          <cell r="K4522">
            <v>112.91</v>
          </cell>
        </row>
        <row r="4523">
          <cell r="G4523">
            <v>97531</v>
          </cell>
          <cell r="H4523" t="str">
            <v>TÊ, EM AÇO, CONEXÃO SOLDADA, DN 40 (1 1/2"), INSTALADO EM REDE DE ALIMENTAÇÃO PARA SPRINKLER - FORNECIMENTO E INSTALAÇÃO. AF_10/2020</v>
          </cell>
          <cell r="I4523" t="str">
            <v>UN</v>
          </cell>
          <cell r="J4523" t="str">
            <v>COEFICIENTE DE REPRESENTATIVIDADE</v>
          </cell>
          <cell r="K4523">
            <v>144.56</v>
          </cell>
        </row>
        <row r="4524">
          <cell r="G4524">
            <v>97532</v>
          </cell>
          <cell r="H4524" t="str">
            <v>TÊ, EM AÇO, CONEXÃO SOLDADA, DN 50 (2"), INSTALADO EM REDE DE ALIMENTAÇÃO PARA SPRINKLER - FORNECIMENTO E INSTALAÇÃO. AF_10/2020</v>
          </cell>
          <cell r="I4524" t="str">
            <v>UN</v>
          </cell>
          <cell r="J4524" t="str">
            <v>COEFICIENTE DE REPRESENTATIVIDADE</v>
          </cell>
          <cell r="K4524">
            <v>228.82</v>
          </cell>
        </row>
        <row r="4525">
          <cell r="G4525">
            <v>97533</v>
          </cell>
          <cell r="H4525" t="str">
            <v>TÊ, EM AÇO, CONEXÃO SOLDADA, DN 65 (2 1/2"), INSTALADO EM REDE DE ALIMENTAÇÃO PARA SPRINKLER - FORNECIMENTO E INSTALAÇÃO. AF_10/2020</v>
          </cell>
          <cell r="I4525" t="str">
            <v>UN</v>
          </cell>
          <cell r="J4525" t="str">
            <v>COEFICIENTE DE REPRESENTATIVIDADE</v>
          </cell>
          <cell r="K4525">
            <v>434.73</v>
          </cell>
        </row>
        <row r="4526">
          <cell r="G4526">
            <v>97534</v>
          </cell>
          <cell r="H4526" t="str">
            <v>TÊ, EM AÇO, CONEXÃO SOLDADA, DN 80 (3"), INSTALADO EM REDE DE ALIMENTAÇÃO PARA SPRINKLER - FORNECIMENTO E INSTALAÇÃO. AF_10/2020</v>
          </cell>
          <cell r="I4526" t="str">
            <v>UN</v>
          </cell>
          <cell r="J4526" t="str">
            <v>COEFICIENTE DE REPRESENTATIVIDADE</v>
          </cell>
          <cell r="K4526">
            <v>694.07</v>
          </cell>
        </row>
        <row r="4527">
          <cell r="G4527">
            <v>97537</v>
          </cell>
          <cell r="H4527" t="str">
            <v>LUVA, EM AÇO, CONEXÃO SOLDADA, DN 15 (1/2"), INSTALADO EM RAMAIS E SUB-RAMAIS DE GÁS - FORNECIMENTO E INSTALAÇÃO. AF_10/2020</v>
          </cell>
          <cell r="I4527" t="str">
            <v>UN</v>
          </cell>
          <cell r="J4527" t="str">
            <v>COEFICIENTE DE REPRESENTATIVIDADE</v>
          </cell>
          <cell r="K4527">
            <v>21.73</v>
          </cell>
        </row>
        <row r="4528">
          <cell r="G4528">
            <v>97540</v>
          </cell>
          <cell r="H4528" t="str">
            <v>LUVA, EM AÇO, CONEXÃO SOLDADA, DN 20 (3/4"), INSTALADO EM RAMAIS E SUB-RAMAIS DE GÁS - FORNECIMENTO E INSTALAÇÃO. AF_10/2020</v>
          </cell>
          <cell r="I4528" t="str">
            <v>UN</v>
          </cell>
          <cell r="J4528" t="str">
            <v>COEFICIENTE DE REPRESENTATIVIDADE</v>
          </cell>
          <cell r="K4528">
            <v>28.19</v>
          </cell>
        </row>
        <row r="4529">
          <cell r="G4529">
            <v>97541</v>
          </cell>
          <cell r="H4529" t="str">
            <v>LUVA COM REDUÇÃO, EM AÇO, CONEXÃO SOLDADA, DN 20 X 15 MM (3/4" X 1/2"), INSTALADO EM RAMAIS E SUB-RAMAIS DE GÁS - FORNECIMENTO E INSTALAÇÃO. AF_10/2020</v>
          </cell>
          <cell r="I4529" t="str">
            <v>UN</v>
          </cell>
          <cell r="J4529" t="str">
            <v>COEFICIENTE DE REPRESENTATIVIDADE</v>
          </cell>
          <cell r="K4529">
            <v>23.39</v>
          </cell>
        </row>
        <row r="4530">
          <cell r="G4530">
            <v>97543</v>
          </cell>
          <cell r="H4530" t="str">
            <v>LUVA, EM AÇO, CONEXÃO SOLDADA, DN 25 (1"), INSTALADO EM RAMAIS E SUB-RAMAIS DE GÁS - FORNECIMENTO E INSTALAÇÃO. AF_10/2020</v>
          </cell>
          <cell r="I4530" t="str">
            <v>UN</v>
          </cell>
          <cell r="J4530" t="str">
            <v>COEFICIENTE DE REPRESENTATIVIDADE</v>
          </cell>
          <cell r="K4530">
            <v>44.37</v>
          </cell>
        </row>
        <row r="4531">
          <cell r="G4531">
            <v>97544</v>
          </cell>
          <cell r="H4531" t="str">
            <v>LUVA COM REDUÇÃO, EM AÇO, CONEXÃO SOLDADA, DN 25 X 20 MM (1" X 3/4"), INSTALADO EM RAMAIS E SUB-RAMAIS DE GÁS - FORNECIMENTO E INSTALAÇÃO. AF_10/2020</v>
          </cell>
          <cell r="I4531" t="str">
            <v>UN</v>
          </cell>
          <cell r="J4531" t="str">
            <v>COEFICIENTE DE REPRESENTATIVIDADE</v>
          </cell>
          <cell r="K4531">
            <v>38.590000000000003</v>
          </cell>
        </row>
        <row r="4532">
          <cell r="G4532">
            <v>97546</v>
          </cell>
          <cell r="H4532" t="str">
            <v>CURVA 45 GRAUS, EM AÇO, CONEXÃO SOLDADA, DN 15 (1/2"), INSTALADO EM RAMAIS E SUB-RAMAIS DE GÁS - FORNECIMENTO E INSTALAÇÃO. AF_10/2020</v>
          </cell>
          <cell r="I4532" t="str">
            <v>UN</v>
          </cell>
          <cell r="J4532" t="str">
            <v>COEFICIENTE DE REPRESENTATIVIDADE</v>
          </cell>
          <cell r="K4532">
            <v>30.03</v>
          </cell>
        </row>
        <row r="4533">
          <cell r="G4533">
            <v>97547</v>
          </cell>
          <cell r="H4533" t="str">
            <v>CURVA 90 GRAUS, EM AÇO, CONEXÃO SOLDADA, DN 15 (1/2"), INSTALADO EM RAMAIS E SUB-RAMAIS DE GÁS - FORNECIMENTO E INSTALAÇÃO. AF_10/2020</v>
          </cell>
          <cell r="I4533" t="str">
            <v>UN</v>
          </cell>
          <cell r="J4533" t="str">
            <v>COEFICIENTE DE REPRESENTATIVIDADE</v>
          </cell>
          <cell r="K4533">
            <v>30.03</v>
          </cell>
        </row>
        <row r="4534">
          <cell r="G4534">
            <v>97548</v>
          </cell>
          <cell r="H4534" t="str">
            <v>CURVA 45 GRAUS, EM AÇO, CONEXÃO SOLDADA, DN 20 (3/4"), INSTALADO EM RAMAIS E SUB-RAMAIS DE GÁS - FORNECIMENTO E INSTALAÇÃO. AF_10/2020</v>
          </cell>
          <cell r="I4534" t="str">
            <v>UN</v>
          </cell>
          <cell r="J4534" t="str">
            <v>COEFICIENTE DE REPRESENTATIVIDADE</v>
          </cell>
          <cell r="K4534">
            <v>43.58</v>
          </cell>
        </row>
        <row r="4535">
          <cell r="G4535">
            <v>97549</v>
          </cell>
          <cell r="H4535" t="str">
            <v>CURVA 90 GRAUS, EM AÇO, CONEXÃO SOLDADA, DN 20 (3/4"), INSTALADO EM RAMAIS E SUB-RAMAIS DE GÁS - FORNECIMENTO E INSTALAÇÃO. AF_10/2020</v>
          </cell>
          <cell r="I4535" t="str">
            <v>UN</v>
          </cell>
          <cell r="J4535" t="str">
            <v>COEFICIENTE DE REPRESENTATIVIDADE</v>
          </cell>
          <cell r="K4535">
            <v>43.58</v>
          </cell>
        </row>
        <row r="4536">
          <cell r="G4536">
            <v>97550</v>
          </cell>
          <cell r="H4536" t="str">
            <v>CURVA 45 GRAUS, EM AÇO, CONEXÃO SOLDADA, DN 25 (1"), INSTALADO EM RAMAIS E SUB-RAMAIS DE GÁS - FORNECIMENTO E INSTALAÇÃO. AF_10/2020</v>
          </cell>
          <cell r="I4536" t="str">
            <v>UN</v>
          </cell>
          <cell r="J4536" t="str">
            <v>COEFICIENTE DE REPRESENTATIVIDADE</v>
          </cell>
          <cell r="K4536">
            <v>70.349999999999994</v>
          </cell>
        </row>
        <row r="4537">
          <cell r="G4537">
            <v>97551</v>
          </cell>
          <cell r="H4537" t="str">
            <v>CURVA 90 GRAUS, EM AÇO, CONEXÃO SOLDADA, DN 25 (1"), INSTALADO EM RAMAIS E SUB-RAMAIS DE GÁS - FORNECIMENTO E INSTALAÇÃO. AF_10/2020</v>
          </cell>
          <cell r="I4537" t="str">
            <v>UN</v>
          </cell>
          <cell r="J4537" t="str">
            <v>COEFICIENTE DE REPRESENTATIVIDADE</v>
          </cell>
          <cell r="K4537">
            <v>70.349999999999994</v>
          </cell>
        </row>
        <row r="4538">
          <cell r="G4538">
            <v>97552</v>
          </cell>
          <cell r="H4538" t="str">
            <v>TÊ, EM AÇO, CONEXÃO SOLDADA, DN 15 (1/2"), INSTALADO EM RAMAIS E SUB-RAMAIS DE GÁS - FORNECIMENTO E INSTALAÇÃO. AF_10/2020</v>
          </cell>
          <cell r="I4538" t="str">
            <v>UN</v>
          </cell>
          <cell r="J4538" t="str">
            <v>COEFICIENTE DE REPRESENTATIVIDADE</v>
          </cell>
          <cell r="K4538">
            <v>44.27</v>
          </cell>
        </row>
        <row r="4539">
          <cell r="G4539">
            <v>97553</v>
          </cell>
          <cell r="H4539" t="str">
            <v>TÊ, EM AÇO, CONEXÃO SOLDADA, DN 20 (3/4"), INSTALADO EM RAMAIS E SUB-RAMAIS DE GÁS - FORNECIMENTO E INSTALAÇÃO. AF_10/2020</v>
          </cell>
          <cell r="I4539" t="str">
            <v>UN</v>
          </cell>
          <cell r="J4539" t="str">
            <v>COEFICIENTE DE REPRESENTATIVIDADE</v>
          </cell>
          <cell r="K4539">
            <v>62.32</v>
          </cell>
        </row>
        <row r="4540">
          <cell r="G4540">
            <v>97554</v>
          </cell>
          <cell r="H4540" t="str">
            <v>TÊ, EM AÇO, CONEXÃO SOLDADA, DN 25 (1"), INSTALADO EM RAMAIS E SUB-RAMAIS DE GÁS - FORNECIMENTO E INSTALAÇÃO. AF_10/2020</v>
          </cell>
          <cell r="I4540" t="str">
            <v>UN</v>
          </cell>
          <cell r="J4540" t="str">
            <v>COEFICIENTE DE REPRESENTATIVIDADE</v>
          </cell>
          <cell r="K4540">
            <v>105.87</v>
          </cell>
        </row>
        <row r="4541">
          <cell r="G4541">
            <v>98602</v>
          </cell>
          <cell r="H4541" t="str">
            <v>CONECTOR EM BRONZE/LATÃO, DN 22 MM X 1/2", SEM ANEL DE SOLDA, BOLSA X ROSCA F, INSTALADO EM PRUMADA  FORNECIMENTO E INSTALAÇÃO. AF_01/2016</v>
          </cell>
          <cell r="I4541" t="str">
            <v>UN</v>
          </cell>
          <cell r="J4541" t="str">
            <v>ATRIBUÍDO SÃO PAULO</v>
          </cell>
          <cell r="K4541">
            <v>18.649999999999999</v>
          </cell>
        </row>
        <row r="4542">
          <cell r="G4542">
            <v>97895</v>
          </cell>
          <cell r="H4542" t="str">
            <v>CAIXA ENTERRADA HIDRÁULICA RETANGULAR, EM CONCRETO PRÉ-MOLDADO, DIMENSÕES INTERNAS: 0,3X0,3X0,3 M. AF_12/2020</v>
          </cell>
          <cell r="I4542" t="str">
            <v>UN</v>
          </cell>
          <cell r="J4542" t="str">
            <v>ATRIBUÍDO SÃO PAULO</v>
          </cell>
          <cell r="K4542">
            <v>154.99</v>
          </cell>
        </row>
        <row r="4543">
          <cell r="G4543">
            <v>97896</v>
          </cell>
          <cell r="H4543" t="str">
            <v>CAIXA ENTERRADA HIDRÁULICA RETANGULAR, EM CONCRETO PRÉ-MOLDADO, DIMENSÕES INTERNAS: 0,4X0,4X0,4 M. AF_12/2020</v>
          </cell>
          <cell r="I4543" t="str">
            <v>UN</v>
          </cell>
          <cell r="J4543" t="str">
            <v>ATRIBUÍDO SÃO PAULO</v>
          </cell>
          <cell r="K4543">
            <v>286.49</v>
          </cell>
        </row>
        <row r="4544">
          <cell r="G4544">
            <v>97897</v>
          </cell>
          <cell r="H4544" t="str">
            <v>CAIXA ENTERRADA HIDRÁULICA RETANGULAR, EM CONCRETO PRÉ-MOLDADO, DIMENSÕES INTERNAS: 0,6X0,6X0,5 M. AF_12/2020</v>
          </cell>
          <cell r="I4544" t="str">
            <v>UN</v>
          </cell>
          <cell r="J4544" t="str">
            <v>ATRIBUÍDO SÃO PAULO</v>
          </cell>
          <cell r="K4544">
            <v>371.16</v>
          </cell>
        </row>
        <row r="4545">
          <cell r="G4545">
            <v>97898</v>
          </cell>
          <cell r="H4545" t="str">
            <v>CAIXA ENTERRADA HIDRÁULICA RETANGULAR, EM CONCRETO PRÉ-MOLDADO, DIMENSÕES INTERNAS: 0,8X0,8X0,5 M. AF_12/2020</v>
          </cell>
          <cell r="I4545" t="str">
            <v>UN</v>
          </cell>
          <cell r="J4545" t="str">
            <v>ATRIBUÍDO SÃO PAULO</v>
          </cell>
          <cell r="K4545">
            <v>712.07</v>
          </cell>
        </row>
        <row r="4546">
          <cell r="G4546">
            <v>97900</v>
          </cell>
          <cell r="H4546" t="str">
            <v>CAIXA ENTERRADA HIDRÁULICA RETANGULAR EM ALVENARIA COM TIJOLOS CERÂMICOS MACIÇOS, DIMENSÕES INTERNAS: 0,3X0,3X0,3 M PARA REDE DE ESGOTO. AF_12/2020</v>
          </cell>
          <cell r="I4546" t="str">
            <v>UN</v>
          </cell>
          <cell r="J4546" t="str">
            <v>ATRIBUÍDO SÃO PAULO</v>
          </cell>
          <cell r="K4546">
            <v>157.63999999999999</v>
          </cell>
        </row>
        <row r="4547">
          <cell r="G4547">
            <v>97901</v>
          </cell>
          <cell r="H4547" t="str">
            <v>CAIXA ENTERRADA HIDRÁULICA RETANGULAR EM ALVENARIA COM TIJOLOS CERÂMICOS MACIÇOS, DIMENSÕES INTERNAS: 0,4X0,4X0,4 M PARA REDE DE ESGOTO. AF_12/2020</v>
          </cell>
          <cell r="I4547" t="str">
            <v>UN</v>
          </cell>
          <cell r="J4547" t="str">
            <v>ATRIBUÍDO SÃO PAULO</v>
          </cell>
          <cell r="K4547">
            <v>250.41</v>
          </cell>
        </row>
        <row r="4548">
          <cell r="G4548">
            <v>97902</v>
          </cell>
          <cell r="H4548" t="str">
            <v>CAIXA ENTERRADA HIDRÁULICA RETANGULAR EM ALVENARIA COM TIJOLOS CERÂMICOS MACIÇOS, DIMENSÕES INTERNAS: 0,6X0,6X0,6 M PARA REDE DE ESGOTO. AF_12/2020</v>
          </cell>
          <cell r="I4548" t="str">
            <v>UN</v>
          </cell>
          <cell r="J4548" t="str">
            <v>ATRIBUÍDO SÃO PAULO</v>
          </cell>
          <cell r="K4548">
            <v>497.09</v>
          </cell>
        </row>
        <row r="4549">
          <cell r="G4549">
            <v>97903</v>
          </cell>
          <cell r="H4549" t="str">
            <v>CAIXA ENTERRADA HIDRÁULICA RETANGULAR EM ALVENARIA COM TIJOLOS CERÂMICOS MACIÇOS, DIMENSÕES INTERNAS: 0,8X0,8X0,6 M PARA REDE DE ESGOTO. AF_12/2020</v>
          </cell>
          <cell r="I4549" t="str">
            <v>UN</v>
          </cell>
          <cell r="J4549" t="str">
            <v>ATRIBUÍDO SÃO PAULO</v>
          </cell>
          <cell r="K4549">
            <v>684.56</v>
          </cell>
        </row>
        <row r="4550">
          <cell r="G4550">
            <v>97904</v>
          </cell>
          <cell r="H4550" t="str">
            <v>CAIXA ENTERRADA HIDRÁULICA RETANGULAR EM ALVENARIA COM TIJOLOS CERÂMICOS MACIÇOS, DIMENSÕES INTERNAS: 1X1X0,6 M PARA REDE DE ESGOTO. AF_12/2020</v>
          </cell>
          <cell r="I4550" t="str">
            <v>UN</v>
          </cell>
          <cell r="J4550" t="str">
            <v>ATRIBUÍDO SÃO PAULO</v>
          </cell>
          <cell r="K4550">
            <v>817.53</v>
          </cell>
        </row>
        <row r="4551">
          <cell r="G4551">
            <v>97905</v>
          </cell>
          <cell r="H4551" t="str">
            <v>CAIXA ENTERRADA HIDRÁULICA RETANGULAR, EM ALVENARIA COM BLOCOS DE CONCRETO, DIMENSÕES INTERNAS: 0,4X0,4X0,4 M PARA REDE DE ESGOTO. AF_12/2020</v>
          </cell>
          <cell r="I4551" t="str">
            <v>UN</v>
          </cell>
          <cell r="J4551" t="str">
            <v>ATRIBUÍDO SÃO PAULO</v>
          </cell>
          <cell r="K4551">
            <v>185.98</v>
          </cell>
        </row>
        <row r="4552">
          <cell r="G4552">
            <v>97906</v>
          </cell>
          <cell r="H4552" t="str">
            <v>CAIXA ENTERRADA HIDRÁULICA RETANGULAR, EM ALVENARIA COM BLOCOS DE CONCRETO, DIMENSÕES INTERNAS: 0,6X0,6X0,6 M PARA REDE DE ESGOTO. AF_12/2020</v>
          </cell>
          <cell r="I4552" t="str">
            <v>UN</v>
          </cell>
          <cell r="J4552" t="str">
            <v>ATRIBUÍDO SÃO PAULO</v>
          </cell>
          <cell r="K4552">
            <v>347.42</v>
          </cell>
        </row>
        <row r="4553">
          <cell r="G4553">
            <v>97907</v>
          </cell>
          <cell r="H4553" t="str">
            <v>CAIXA ENTERRADA HIDRÁULICA RETANGULAR, EM ALVENARIA COM BLOCOS DE CONCRETO, DIMENSÕES INTERNAS: 0,8X0,8X0,6 M PARA REDE DE ESGOTO. AF_12/2020</v>
          </cell>
          <cell r="I4553" t="str">
            <v>UN</v>
          </cell>
          <cell r="J4553" t="str">
            <v>ATRIBUÍDO SÃO PAULO</v>
          </cell>
          <cell r="K4553">
            <v>493.55</v>
          </cell>
        </row>
        <row r="4554">
          <cell r="G4554">
            <v>97908</v>
          </cell>
          <cell r="H4554" t="str">
            <v>CAIXA ENTERRADA HIDRÁULICA RETANGULAR, EM ALVENARIA COM BLOCOS DE CONCRETO, DIMENSÕES INTERNAS: 1X1X0,6 M PARA REDE DE ESGOTO. AF_12/2020</v>
          </cell>
          <cell r="I4554" t="str">
            <v>UN</v>
          </cell>
          <cell r="J4554" t="str">
            <v>ATRIBUÍDO SÃO PAULO</v>
          </cell>
          <cell r="K4554">
            <v>591.54999999999995</v>
          </cell>
        </row>
        <row r="4555">
          <cell r="G4555">
            <v>98102</v>
          </cell>
          <cell r="H4555" t="str">
            <v>CAIXA DE GORDURA SIMPLES, CIRCULAR, EM CONCRETO PRÉ-MOLDADO, DIÂMETRO INTERNO = 0,4 M, ALTURA INTERNA = 0,4 M. AF_12/2020</v>
          </cell>
          <cell r="I4555" t="str">
            <v>UN</v>
          </cell>
          <cell r="J4555" t="str">
            <v>ATRIBUÍDO SÃO PAULO</v>
          </cell>
          <cell r="K4555">
            <v>146.87</v>
          </cell>
        </row>
        <row r="4556">
          <cell r="G4556">
            <v>98104</v>
          </cell>
          <cell r="H4556" t="str">
            <v>CAIXA DE GORDURA SIMPLES (CAPACIDADE: 36L), RETANGULAR, EM ALVENARIA COM TIJOLOS CERÂMICOS MACIÇOS, DIMENSÕES INTERNAS = 0,2X0,4 M, ALTURA INTERNA = 0,8 M. AF_12/2020</v>
          </cell>
          <cell r="I4556" t="str">
            <v>UN</v>
          </cell>
          <cell r="J4556" t="str">
            <v>ATRIBUÍDO SÃO PAULO</v>
          </cell>
          <cell r="K4556">
            <v>335.34</v>
          </cell>
        </row>
        <row r="4557">
          <cell r="G4557">
            <v>98105</v>
          </cell>
          <cell r="H4557" t="str">
            <v>CAIXA DE GORDURA DUPLA (CAPACIDADE: 126 L), RETANGULAR, EM ALVENARIA COM TIJOLOS CERÂMICOS MACIÇOS, DIMENSÕES INTERNAS = 0,4X0,7 M, ALTURA INTERNA = 0,8 M. AF_12/2020</v>
          </cell>
          <cell r="I4557" t="str">
            <v>UN</v>
          </cell>
          <cell r="J4557" t="str">
            <v>ATRIBUÍDO SÃO PAULO</v>
          </cell>
          <cell r="K4557">
            <v>576.49</v>
          </cell>
        </row>
        <row r="4558">
          <cell r="G4558">
            <v>98106</v>
          </cell>
          <cell r="H4558" t="str">
            <v>CAIXA DE GORDURA ESPECIAL (CAPACIDADE: 312 L - PARA ATÉ 146 PESSOAS SERVIDAS NO PICO), RETANGULAR, EM ALVENARIA COM TIJOLOS CERÂMICOS MACIÇOS, DIMENSÕES INTERNAS = 0,4X1,2 M, ALTURA INTERNA = 1 M. AF_12/2020</v>
          </cell>
          <cell r="I4558" t="str">
            <v>UN</v>
          </cell>
          <cell r="J4558" t="str">
            <v>ATRIBUÍDO SÃO PAULO</v>
          </cell>
          <cell r="K4558">
            <v>954.62</v>
          </cell>
        </row>
        <row r="4559">
          <cell r="G4559">
            <v>98107</v>
          </cell>
          <cell r="H4559" t="str">
            <v>CAIXA DE GORDURA SIMPLES (CAPACIDADE: 36 L), RETANGULAR, EM ALVENARIA COM BLOCOS DE CONCRETO, DIMENSÕES INTERNAS = 0,2X0,4 M, ALTURA INTERNA = 0,8 M. AF_12/2020</v>
          </cell>
          <cell r="I4559" t="str">
            <v>UN</v>
          </cell>
          <cell r="J4559" t="str">
            <v>ATRIBUÍDO SÃO PAULO</v>
          </cell>
          <cell r="K4559">
            <v>218.87</v>
          </cell>
        </row>
        <row r="4560">
          <cell r="G4560">
            <v>98108</v>
          </cell>
          <cell r="H4560" t="str">
            <v>CAIXA DE GORDURA DUPLA (CAPACIDADE: 126 L), RETANGULAR, EM ALVENARIA COM BLOCOS DE CONCRETO, DIMENSÕES INTERNAS = 0,4X0,7 M, ALTURA INTERNA = 0,8 M. AF_12/2020</v>
          </cell>
          <cell r="I4560" t="str">
            <v>UN</v>
          </cell>
          <cell r="J4560" t="str">
            <v>ATRIBUÍDO SÃO PAULO</v>
          </cell>
          <cell r="K4560">
            <v>388.72</v>
          </cell>
        </row>
        <row r="4561">
          <cell r="G4561">
            <v>99250</v>
          </cell>
          <cell r="H4561" t="str">
            <v>CAIXA ENTERRADA HIDRÁULICA RETANGULAR EM ALVENARIA COM TIJOLOS CERÂMICOS MACIÇOS, DIMENSÕES INTERNAS: 0,3X0,3X0,3 M PARA REDE DE DRENAGEM. AF_12/2020</v>
          </cell>
          <cell r="I4561" t="str">
            <v>UN</v>
          </cell>
          <cell r="J4561" t="str">
            <v>ATRIBUÍDO SÃO PAULO</v>
          </cell>
          <cell r="K4561">
            <v>155</v>
          </cell>
        </row>
        <row r="4562">
          <cell r="G4562">
            <v>99251</v>
          </cell>
          <cell r="H4562" t="str">
            <v>CAIXA ENTERRADA HIDRÁULICA RETANGULAR EM ALVENARIA COM TIJOLOS CERÂMICOS MACIÇOS, DIMENSÕES INTERNAS: 0,4X0,4X0,4 M PARA REDE DE DRENAGEM. AF_12/2020</v>
          </cell>
          <cell r="I4562" t="str">
            <v>UN</v>
          </cell>
          <cell r="J4562" t="str">
            <v>ATRIBUÍDO SÃO PAULO</v>
          </cell>
          <cell r="K4562">
            <v>245.87</v>
          </cell>
        </row>
        <row r="4563">
          <cell r="G4563">
            <v>99253</v>
          </cell>
          <cell r="H4563" t="str">
            <v>CAIXA ENTERRADA HIDRÁULICA RETANGULAR EM ALVENARIA COM TIJOLOS CERÂMICOS MACIÇOS, DIMENSÕES INTERNAS: 0,6X0,6X0,6 M PARA REDE DE DRENAGEM. AF_12/2020</v>
          </cell>
          <cell r="I4563" t="str">
            <v>UN</v>
          </cell>
          <cell r="J4563" t="str">
            <v>ATRIBUÍDO SÃO PAULO</v>
          </cell>
          <cell r="K4563">
            <v>486.92</v>
          </cell>
        </row>
        <row r="4564">
          <cell r="G4564">
            <v>99255</v>
          </cell>
          <cell r="H4564" t="str">
            <v>CAIXA ENTERRADA HIDRÁULICA RETANGULAR EM ALVENARIA COM TIJOLOS CERÂMICOS MACIÇOS, DIMENSÕES INTERNAS: 0,8X0,8X0,6 M PARA REDE DE DRENAGEM. AF_12/2020</v>
          </cell>
          <cell r="I4564" t="str">
            <v>UN</v>
          </cell>
          <cell r="J4564" t="str">
            <v>ATRIBUÍDO SÃO PAULO</v>
          </cell>
          <cell r="K4564">
            <v>670.61</v>
          </cell>
        </row>
        <row r="4565">
          <cell r="G4565">
            <v>99257</v>
          </cell>
          <cell r="H4565" t="str">
            <v>CAIXA ENTERRADA HIDRÁULICA RETANGULAR EM ALVENARIA COM TIJOLOS CERÂMICOS MACIÇOS, DIMENSÕES INTERNAS: 1X1X0,6 M PARA REDE DE DRENAGEM. AF_12/2020</v>
          </cell>
          <cell r="I4565" t="str">
            <v>UN</v>
          </cell>
          <cell r="J4565" t="str">
            <v>ATRIBUÍDO SÃO PAULO</v>
          </cell>
          <cell r="K4565">
            <v>799.49</v>
          </cell>
        </row>
        <row r="4566">
          <cell r="G4566">
            <v>99258</v>
          </cell>
          <cell r="H4566" t="str">
            <v>CAIXA ENTERRADA HIDRÁULICA RETANGULAR, EM ALVENARIA COM BLOCOS DE CONCRETO, DIMENSÕES INTERNAS: 0,4X0,4X0,4 M PARA REDE DE DRENAGEM. AF_12/2020</v>
          </cell>
          <cell r="I4566" t="str">
            <v>UN</v>
          </cell>
          <cell r="J4566" t="str">
            <v>ATRIBUÍDO SÃO PAULO</v>
          </cell>
          <cell r="K4566">
            <v>182.24</v>
          </cell>
        </row>
        <row r="4567">
          <cell r="G4567">
            <v>99260</v>
          </cell>
          <cell r="H4567" t="str">
            <v>CAIXA ENTERRADA HIDRÁULICA RETANGULAR, EM ALVENARIA COM BLOCOS DE CONCRETO, DIMENSÕES INTERNAS: 0,6X0,6X0,6 M PARA REDE DE DRENAGEM. AF_12/2020</v>
          </cell>
          <cell r="I4567" t="str">
            <v>UN</v>
          </cell>
          <cell r="J4567" t="str">
            <v>ATRIBUÍDO SÃO PAULO</v>
          </cell>
          <cell r="K4567">
            <v>341.01</v>
          </cell>
        </row>
        <row r="4568">
          <cell r="G4568">
            <v>99262</v>
          </cell>
          <cell r="H4568" t="str">
            <v>CAIXA ENTERRADA HIDRÁULICA RETANGULAR, EM ALVENARIA COM BLOCOS DE CONCRETO, DIMENSÕES INTERNAS: 0,8X0,8X0,6 M PARA REDE DE DRENAGEM. AF_12/2020</v>
          </cell>
          <cell r="I4568" t="str">
            <v>UN</v>
          </cell>
          <cell r="J4568" t="str">
            <v>ATRIBUÍDO SÃO PAULO</v>
          </cell>
          <cell r="K4568">
            <v>484.41</v>
          </cell>
        </row>
        <row r="4569">
          <cell r="G4569">
            <v>99264</v>
          </cell>
          <cell r="H4569" t="str">
            <v>CAIXA ENTERRADA HIDRÁULICA RETANGULAR, EM ALVENARIA COM BLOCOS DE CONCRETO, DIMENSÕES INTERNAS: 1X1X0,6 M PARA REDE DE DRENAGEM. AF_12/2020</v>
          </cell>
          <cell r="I4569" t="str">
            <v>UN</v>
          </cell>
          <cell r="J4569" t="str">
            <v>ATRIBUÍDO SÃO PAULO</v>
          </cell>
          <cell r="K4569">
            <v>579.19000000000005</v>
          </cell>
        </row>
        <row r="4570">
          <cell r="G4570">
            <v>102587</v>
          </cell>
          <cell r="H4570" t="str">
            <v>FURO EM CAIXA D'ÁGUA COM ESPESSURA DE 2 ATÉ 5 MM E DIÂMETRO DE 15 MM. AF_06/2021</v>
          </cell>
          <cell r="I4570" t="str">
            <v>UN</v>
          </cell>
          <cell r="J4570" t="str">
            <v>COEFICIENTE DE REPRESENTATIVIDADE</v>
          </cell>
          <cell r="K4570">
            <v>2.36</v>
          </cell>
        </row>
        <row r="4571">
          <cell r="G4571">
            <v>102588</v>
          </cell>
          <cell r="H4571" t="str">
            <v>FURO EM CAIXA D'ÁGUA COM ESPESSURA DE 6 ATÉ 8 MM E DIÂMETRO DE 15 MM. AF_06/2021</v>
          </cell>
          <cell r="I4571" t="str">
            <v>UN</v>
          </cell>
          <cell r="J4571" t="str">
            <v>COEFICIENTE DE REPRESENTATIVIDADE</v>
          </cell>
          <cell r="K4571">
            <v>3.4</v>
          </cell>
        </row>
        <row r="4572">
          <cell r="G4572">
            <v>102589</v>
          </cell>
          <cell r="H4572" t="str">
            <v>FURO EM CAIXA D'ÁGUA COM ESPESSURA DE 2 ATÉ 5 MM E DIÂMETRO DE 20 MM. AF_06/2021</v>
          </cell>
          <cell r="I4572" t="str">
            <v>UN</v>
          </cell>
          <cell r="J4572" t="str">
            <v>COEFICIENTE DE REPRESENTATIVIDADE</v>
          </cell>
          <cell r="K4572">
            <v>2.61</v>
          </cell>
        </row>
        <row r="4573">
          <cell r="G4573">
            <v>102590</v>
          </cell>
          <cell r="H4573" t="str">
            <v>FURO EM CAIXA D'ÁGUA COM ESPESSURA DE 6 ATÉ 8 MM E DIÂMETRO DE 20 MM. AF_06/2021</v>
          </cell>
          <cell r="I4573" t="str">
            <v>UN</v>
          </cell>
          <cell r="J4573" t="str">
            <v>COEFICIENTE DE REPRESENTATIVIDADE</v>
          </cell>
          <cell r="K4573">
            <v>3.67</v>
          </cell>
        </row>
        <row r="4574">
          <cell r="G4574">
            <v>102591</v>
          </cell>
          <cell r="H4574" t="str">
            <v>FURO EM CAIXA D'ÁGUA COM ESPESSURA DE 2 ATÉ 5 MM E DIÂMETRO DE 25 MM. AF_06/2021</v>
          </cell>
          <cell r="I4574" t="str">
            <v>UN</v>
          </cell>
          <cell r="J4574" t="str">
            <v>COEFICIENTE DE REPRESENTATIVIDADE</v>
          </cell>
          <cell r="K4574">
            <v>2.89</v>
          </cell>
        </row>
        <row r="4575">
          <cell r="G4575">
            <v>102592</v>
          </cell>
          <cell r="H4575" t="str">
            <v>FURO EM CAIXA D'ÁGUA COM ESPESSURA DE 6 ATÉ 8 MM E DIÂMETRO DE 25 MM. AF_06/2021</v>
          </cell>
          <cell r="I4575" t="str">
            <v>UN</v>
          </cell>
          <cell r="J4575" t="str">
            <v>COEFICIENTE DE REPRESENTATIVIDADE</v>
          </cell>
          <cell r="K4575">
            <v>3.93</v>
          </cell>
        </row>
        <row r="4576">
          <cell r="G4576">
            <v>102593</v>
          </cell>
          <cell r="H4576" t="str">
            <v>FURO EM CAIXA D'ÁGUA COM ESPESSURA DE 2 ATÉ 5 MM E DIÂMETRO DE 32 MM. AF_06/2021</v>
          </cell>
          <cell r="I4576" t="str">
            <v>UN</v>
          </cell>
          <cell r="J4576" t="str">
            <v>COEFICIENTE DE REPRESENTATIVIDADE</v>
          </cell>
          <cell r="K4576">
            <v>3.26</v>
          </cell>
        </row>
        <row r="4577">
          <cell r="G4577">
            <v>102594</v>
          </cell>
          <cell r="H4577" t="str">
            <v>FURO EM CAIXA D'ÁGUA COM ESPESSURA DE 6 ATÉ 8 MM E DIÂMETRO DE 32 MM. AF_06/2021</v>
          </cell>
          <cell r="I4577" t="str">
            <v>UN</v>
          </cell>
          <cell r="J4577" t="str">
            <v>COEFICIENTE DE REPRESENTATIVIDADE</v>
          </cell>
          <cell r="K4577">
            <v>4.3099999999999996</v>
          </cell>
        </row>
        <row r="4578">
          <cell r="G4578">
            <v>102595</v>
          </cell>
          <cell r="H4578" t="str">
            <v>FURO EM CAIXA D'ÁGUA COM ESPESSURA DE 2 ATÉ 5 MM E DIÂMETRO DE 40 MM. AF_06/2021</v>
          </cell>
          <cell r="I4578" t="str">
            <v>UN</v>
          </cell>
          <cell r="J4578" t="str">
            <v>COEFICIENTE DE REPRESENTATIVIDADE</v>
          </cell>
          <cell r="K4578">
            <v>3.68</v>
          </cell>
        </row>
        <row r="4579">
          <cell r="G4579">
            <v>102596</v>
          </cell>
          <cell r="H4579" t="str">
            <v>FURO EM CAIXA D'ÁGUA COM ESPESSURA DE 6 ATÉ 8 MM E DIÂMETRO DE 40 MM. AF_06/2021</v>
          </cell>
          <cell r="I4579" t="str">
            <v>UN</v>
          </cell>
          <cell r="J4579" t="str">
            <v>COEFICIENTE DE REPRESENTATIVIDADE</v>
          </cell>
          <cell r="K4579">
            <v>4.74</v>
          </cell>
        </row>
        <row r="4580">
          <cell r="G4580">
            <v>102597</v>
          </cell>
          <cell r="H4580" t="str">
            <v>FURO EM CAIXA D'ÁGUA COM ESPESSURA DE 2 ATÉ 5 MM E DIÂMETRO DE 50 MM. AF_06/2021</v>
          </cell>
          <cell r="I4580" t="str">
            <v>UN</v>
          </cell>
          <cell r="J4580" t="str">
            <v>COEFICIENTE DE REPRESENTATIVIDADE</v>
          </cell>
          <cell r="K4580">
            <v>4.21</v>
          </cell>
        </row>
        <row r="4581">
          <cell r="G4581">
            <v>102598</v>
          </cell>
          <cell r="H4581" t="str">
            <v>FURO EM CAIXA D'ÁGUA COM ESPESSURA DE 6 ATÉ 8 MM E DIÂMETRO DE 50 MM. AF_06/2021</v>
          </cell>
          <cell r="I4581" t="str">
            <v>UN</v>
          </cell>
          <cell r="J4581" t="str">
            <v>COEFICIENTE DE REPRESENTATIVIDADE</v>
          </cell>
          <cell r="K4581">
            <v>5.27</v>
          </cell>
        </row>
        <row r="4582">
          <cell r="G4582">
            <v>102599</v>
          </cell>
          <cell r="H4582" t="str">
            <v>FURO EM CAIXA D'ÁGUA COM ESPESSURA DE 2 ATÉ 5 MM E DIÂMETRO DE 60 MM. AF_06/2021</v>
          </cell>
          <cell r="I4582" t="str">
            <v>UN</v>
          </cell>
          <cell r="J4582" t="str">
            <v>COEFICIENTE DE REPRESENTATIVIDADE</v>
          </cell>
          <cell r="K4582">
            <v>4.74</v>
          </cell>
        </row>
        <row r="4583">
          <cell r="G4583">
            <v>102600</v>
          </cell>
          <cell r="H4583" t="str">
            <v>FURO EM CAIXA D'ÁGUA COM ESPESSURA DE 6 ATÉ 8 MM E DIÂMETRO DE 60 MM. AF_06/2021</v>
          </cell>
          <cell r="I4583" t="str">
            <v>UN</v>
          </cell>
          <cell r="J4583" t="str">
            <v>COEFICIENTE DE REPRESENTATIVIDADE</v>
          </cell>
          <cell r="K4583">
            <v>5.8</v>
          </cell>
        </row>
        <row r="4584">
          <cell r="G4584">
            <v>102601</v>
          </cell>
          <cell r="H4584" t="str">
            <v>FURO EM CAIXA D'ÁGUA COM ESPESSURA DE 2 ATÉ 5 MM E DIÂMETRO DE 75 MM. AF_06/2021</v>
          </cell>
          <cell r="I4584" t="str">
            <v>UN</v>
          </cell>
          <cell r="J4584" t="str">
            <v>COEFICIENTE DE REPRESENTATIVIDADE</v>
          </cell>
          <cell r="K4584">
            <v>5.55</v>
          </cell>
        </row>
        <row r="4585">
          <cell r="G4585">
            <v>102602</v>
          </cell>
          <cell r="H4585" t="str">
            <v>FURO EM CAIXA D'ÁGUA COM ESPESSURA DE 6 ATÉ 8 MM E DIÂMETRO DE 75 MM. AF_06/2021</v>
          </cell>
          <cell r="I4585" t="str">
            <v>UN</v>
          </cell>
          <cell r="J4585" t="str">
            <v>COEFICIENTE DE REPRESENTATIVIDADE</v>
          </cell>
          <cell r="K4585">
            <v>6.59</v>
          </cell>
        </row>
        <row r="4586">
          <cell r="G4586">
            <v>102603</v>
          </cell>
          <cell r="H4586" t="str">
            <v>FURO EM CAIXA D'ÁGUA COM ESPESSURA DE 2 ATÉ 5 MM E DIÂMETRO DE 100 MM. AF_06/2021</v>
          </cell>
          <cell r="I4586" t="str">
            <v>UN</v>
          </cell>
          <cell r="J4586" t="str">
            <v>COEFICIENTE DE REPRESENTATIVIDADE</v>
          </cell>
          <cell r="K4586">
            <v>6.87</v>
          </cell>
        </row>
        <row r="4587">
          <cell r="G4587">
            <v>102604</v>
          </cell>
          <cell r="H4587" t="str">
            <v>FURO EM CAIXA D'ÁGUA COM ESPESSURA DE 6 ATÉ 8 MM E DIÂMETRO DE 100 MM. AF_06/2021</v>
          </cell>
          <cell r="I4587" t="str">
            <v>UN</v>
          </cell>
          <cell r="J4587" t="str">
            <v>COEFICIENTE DE REPRESENTATIVIDADE</v>
          </cell>
          <cell r="K4587">
            <v>7.93</v>
          </cell>
        </row>
        <row r="4588">
          <cell r="G4588">
            <v>102605</v>
          </cell>
          <cell r="H4588" t="str">
            <v>CAIXA D´ÁGUA EM POLIETILENO, 500 LITROS - FORNECIMENTO E INSTALAÇÃO. AF_06/2021</v>
          </cell>
          <cell r="I4588" t="str">
            <v>UN</v>
          </cell>
          <cell r="J4588" t="str">
            <v>COEFICIENTE DE REPRESENTATIVIDADE</v>
          </cell>
          <cell r="K4588">
            <v>276.26</v>
          </cell>
        </row>
        <row r="4589">
          <cell r="G4589">
            <v>102606</v>
          </cell>
          <cell r="H4589" t="str">
            <v>CAIXA D´ÁGUA EM POLIETILENO, 750 LITROS - FORNECIMENTO E INSTALAÇÃO. AF_06/2021</v>
          </cell>
          <cell r="I4589" t="str">
            <v>UN</v>
          </cell>
          <cell r="J4589" t="str">
            <v>COEFICIENTE DE REPRESENTATIVIDADE</v>
          </cell>
          <cell r="K4589">
            <v>472.05</v>
          </cell>
        </row>
        <row r="4590">
          <cell r="G4590">
            <v>102607</v>
          </cell>
          <cell r="H4590" t="str">
            <v>CAIXA D´ÁGUA EM POLIETILENO, 1000 LITROS - FORNECIMENTO E INSTALAÇÃO. AF_06/2021</v>
          </cell>
          <cell r="I4590" t="str">
            <v>UN</v>
          </cell>
          <cell r="J4590" t="str">
            <v>COEFICIENTE DE REPRESENTATIVIDADE</v>
          </cell>
          <cell r="K4590">
            <v>480.09</v>
          </cell>
        </row>
        <row r="4591">
          <cell r="G4591">
            <v>102608</v>
          </cell>
          <cell r="H4591" t="str">
            <v>CAIXA D´ÁGUA EM POLIETILENO, 1500 LITROS - FORNECIMENTO E INSTALAÇÃO. AF_06/2021</v>
          </cell>
          <cell r="I4591" t="str">
            <v>UN</v>
          </cell>
          <cell r="J4591" t="str">
            <v>COEFICIENTE DE REPRESENTATIVIDADE</v>
          </cell>
          <cell r="K4591">
            <v>971.48</v>
          </cell>
        </row>
        <row r="4592">
          <cell r="G4592">
            <v>102609</v>
          </cell>
          <cell r="H4592" t="str">
            <v>CAIXA D´ÁGUA EM POLIETILENO, 2000 LITROS - FORNECIMENTO E INSTALAÇÃO. AF_06/2021</v>
          </cell>
          <cell r="I4592" t="str">
            <v>UN</v>
          </cell>
          <cell r="J4592" t="str">
            <v>COEFICIENTE DE REPRESENTATIVIDADE</v>
          </cell>
          <cell r="K4592">
            <v>1092.68</v>
          </cell>
        </row>
        <row r="4593">
          <cell r="G4593">
            <v>102611</v>
          </cell>
          <cell r="H4593" t="str">
            <v>CAIXA D´ÁGUA EM POLIÉSTER REFORÇADO COM FIBRA DE VIDRO, 500 LITROS - FORNECIMENTO E INSTALAÇÃO. AF_06/2021</v>
          </cell>
          <cell r="I4593" t="str">
            <v>UN</v>
          </cell>
          <cell r="J4593" t="str">
            <v>ATRIBUÍDO SÃO PAULO</v>
          </cell>
          <cell r="K4593">
            <v>380.69</v>
          </cell>
        </row>
        <row r="4594">
          <cell r="G4594">
            <v>102613</v>
          </cell>
          <cell r="H4594" t="str">
            <v>CAIXA D´ÁGUA EM POLIÉSTER REFORÇADO COM FIBRA DE VIDRO, 1000 LITROS - FORNECIMENTO E INSTALAÇÃO. AF_06/2021</v>
          </cell>
          <cell r="I4594" t="str">
            <v>UN</v>
          </cell>
          <cell r="J4594" t="str">
            <v>ATRIBUÍDO SÃO PAULO</v>
          </cell>
          <cell r="K4594">
            <v>523.07000000000005</v>
          </cell>
        </row>
        <row r="4595">
          <cell r="G4595">
            <v>102614</v>
          </cell>
          <cell r="H4595" t="str">
            <v>CAIXA D´ÁGUA EM POLIÉSTER REFORÇADO COM FIBRA DE VIDRO, 1500 LITROS - FORNECIMENTO E INSTALAÇÃO. AF_06/2021</v>
          </cell>
          <cell r="I4595" t="str">
            <v>UN</v>
          </cell>
          <cell r="J4595" t="str">
            <v>ATRIBUÍDO SÃO PAULO</v>
          </cell>
          <cell r="K4595">
            <v>846.92</v>
          </cell>
        </row>
        <row r="4596">
          <cell r="G4596">
            <v>102615</v>
          </cell>
          <cell r="H4596" t="str">
            <v>CAIXA D´ÁGUA EM POLIÉSTER REFORÇADO COM FIBRA DE VIDRO, 2000 LITROS - FORNECIMENTO E INSTALAÇÃO. AF_06/2021</v>
          </cell>
          <cell r="I4596" t="str">
            <v>UN</v>
          </cell>
          <cell r="J4596" t="str">
            <v>ATRIBUÍDO SÃO PAULO</v>
          </cell>
          <cell r="K4596">
            <v>1091.48</v>
          </cell>
        </row>
        <row r="4597">
          <cell r="G4597">
            <v>102617</v>
          </cell>
          <cell r="H4597" t="str">
            <v>CAIXA D´ÁGUA EM POLIÉSTER REFORÇADO COM FIBRA DE VIDRO, 5000 LITROS - FORNECIMENTO E INSTALAÇÃO. AF_06/2021</v>
          </cell>
          <cell r="I4597" t="str">
            <v>UN</v>
          </cell>
          <cell r="J4597" t="str">
            <v>ATRIBUÍDO SÃO PAULO</v>
          </cell>
          <cell r="K4597">
            <v>2871.38</v>
          </cell>
        </row>
        <row r="4598">
          <cell r="G4598">
            <v>102619</v>
          </cell>
          <cell r="H4598" t="str">
            <v>CAIXA D´ÁGUA EM POLIÉSTER REFORÇADO COM FIBRA DE VIDRO, 10000 LITROS - FORNECIMENTO E INSTALAÇÃO. AF_06/2021</v>
          </cell>
          <cell r="I4598" t="str">
            <v>UN</v>
          </cell>
          <cell r="J4598" t="str">
            <v>ATRIBUÍDO SÃO PAULO</v>
          </cell>
          <cell r="K4598">
            <v>5461.23</v>
          </cell>
        </row>
        <row r="4599">
          <cell r="G4599">
            <v>102622</v>
          </cell>
          <cell r="H4599" t="str">
            <v>CAIXA D´ÁGUA EM POLIETILENO, 500 LITROS (INCLUSOS TUBOS, CONEXÕES E TORNEIRA DE BÓIA) - FORNECIMENTO E INSTALAÇÃO. AF_06/2021</v>
          </cell>
          <cell r="I4599" t="str">
            <v>UN</v>
          </cell>
          <cell r="J4599" t="str">
            <v>COEFICIENTE DE REPRESENTATIVIDADE</v>
          </cell>
          <cell r="K4599">
            <v>571.89</v>
          </cell>
        </row>
        <row r="4600">
          <cell r="G4600">
            <v>102623</v>
          </cell>
          <cell r="H4600" t="str">
            <v>CAIXA D´ÁGUA EM POLIETILENO, 1000 LITROS (INCLUSOS TUBOS, CONEXÕES E TORNEIRA DE BÓIA) - FORNECIMENTO E INSTALAÇÃO. AF_06/2021</v>
          </cell>
          <cell r="I4600" t="str">
            <v>UN</v>
          </cell>
          <cell r="J4600" t="str">
            <v>COEFICIENTE DE REPRESENTATIVIDADE</v>
          </cell>
          <cell r="K4600">
            <v>827.49</v>
          </cell>
        </row>
        <row r="4601">
          <cell r="G4601">
            <v>89482</v>
          </cell>
          <cell r="H4601" t="str">
            <v>CAIXA SIFONADA, PVC, DN 100 X 100 X 50 MM, FORNECIDA E INSTALADA EM RAMAIS DE ENCAMINHAMENTO DE ÁGUA PLUVIAL. AF_12/2014</v>
          </cell>
          <cell r="I4601" t="str">
            <v>UN</v>
          </cell>
          <cell r="J4601" t="str">
            <v>COEFICIENTE DE REPRESENTATIVIDADE</v>
          </cell>
          <cell r="K4601">
            <v>24.47</v>
          </cell>
        </row>
        <row r="4602">
          <cell r="G4602">
            <v>89491</v>
          </cell>
          <cell r="H4602" t="str">
            <v>CAIXA SIFONADA, PVC, DN 150 X 185 X 75 MM, FORNECIDA E INSTALADA EM RAMAIS DE ENCAMINHAMENTO DE ÁGUA PLUVIAL. AF_12/2014</v>
          </cell>
          <cell r="I4602" t="str">
            <v>UN</v>
          </cell>
          <cell r="J4602" t="str">
            <v>COEFICIENTE DE REPRESENTATIVIDADE</v>
          </cell>
          <cell r="K4602">
            <v>62.53</v>
          </cell>
        </row>
        <row r="4603">
          <cell r="G4603">
            <v>89495</v>
          </cell>
          <cell r="H4603" t="str">
            <v>RALO SIFONADO, PVC, DN 100 X 40 MM, JUNTA SOLDÁVEL, FORNECIDO E INSTALADO EM RAMAIS DE ENCAMINHAMENTO DE ÁGUA PLUVIAL. AF_12/2014</v>
          </cell>
          <cell r="I4603" t="str">
            <v>UN</v>
          </cell>
          <cell r="J4603" t="str">
            <v>COEFICIENTE DE REPRESENTATIVIDADE</v>
          </cell>
          <cell r="K4603">
            <v>10.08</v>
          </cell>
        </row>
        <row r="4604">
          <cell r="G4604">
            <v>89707</v>
          </cell>
          <cell r="H4604" t="str">
            <v>CAIXA SIFONADA, PVC, DN 100 X 100 X 50 MM, JUNTA ELÁSTICA, FORNECIDA E INSTALADA EM RAMAL DE DESCARGA OU EM RAMAL DE ESGOTO SANITÁRIO. AF_12/2014</v>
          </cell>
          <cell r="I4604" t="str">
            <v>UN</v>
          </cell>
          <cell r="J4604" t="str">
            <v>COEFICIENTE DE REPRESENTATIVIDADE</v>
          </cell>
          <cell r="K4604">
            <v>28.59</v>
          </cell>
        </row>
        <row r="4605">
          <cell r="G4605">
            <v>89708</v>
          </cell>
          <cell r="H4605" t="str">
            <v>CAIXA SIFONADA, PVC, DN 150 X 185 X 75 MM, JUNTA ELÁSTICA, FORNECIDA E INSTALADA EM RAMAL DE DESCARGA OU EM RAMAL DE ESGOTO SANITÁRIO. AF_12/2014</v>
          </cell>
          <cell r="I4605" t="str">
            <v>UN</v>
          </cell>
          <cell r="J4605" t="str">
            <v>COEFICIENTE DE REPRESENTATIVIDADE</v>
          </cell>
          <cell r="K4605">
            <v>67.97</v>
          </cell>
        </row>
        <row r="4606">
          <cell r="G4606">
            <v>89709</v>
          </cell>
          <cell r="H4606" t="str">
            <v>RALO SIFONADO, PVC, DN 100 X 40 MM, JUNTA SOLDÁVEL, FORNECIDO E INSTALADO EM RAMAL DE DESCARGA OU EM RAMAL DE ESGOTO SANITÁRIO. AF_12/2014</v>
          </cell>
          <cell r="I4606" t="str">
            <v>UN</v>
          </cell>
          <cell r="J4606" t="str">
            <v>COEFICIENTE DE REPRESENTATIVIDADE</v>
          </cell>
          <cell r="K4606">
            <v>11.27</v>
          </cell>
        </row>
        <row r="4607">
          <cell r="G4607">
            <v>89710</v>
          </cell>
          <cell r="H4607" t="str">
            <v>RALO SECO, PVC, DN 100 X 40 MM, JUNTA SOLDÁVEL, FORNECIDO E INSTALADO EM RAMAL DE DESCARGA OU EM RAMAL DE ESGOTO SANITÁRIO. AF_12/2014</v>
          </cell>
          <cell r="I4607" t="str">
            <v>UN</v>
          </cell>
          <cell r="J4607" t="str">
            <v>COEFICIENTE DE REPRESENTATIVIDADE</v>
          </cell>
          <cell r="K4607">
            <v>11.03</v>
          </cell>
        </row>
        <row r="4608">
          <cell r="G4608">
            <v>86872</v>
          </cell>
          <cell r="H4608" t="str">
            <v>TANQUE DE LOUÇA BRANCA COM COLUNA, 30L OU EQUIVALENTE - FORNECIMENTO E INSTALAÇÃO. AF_01/2020</v>
          </cell>
          <cell r="I4608" t="str">
            <v>UN</v>
          </cell>
          <cell r="J4608" t="str">
            <v>COEFICIENTE DE REPRESENTATIVIDADE</v>
          </cell>
          <cell r="K4608">
            <v>549.30999999999995</v>
          </cell>
        </row>
        <row r="4609">
          <cell r="G4609">
            <v>86874</v>
          </cell>
          <cell r="H4609" t="str">
            <v>TANQUE DE LOUÇA BRANCA SUSPENSO, 18L OU EQUIVALENTE - FORNECIMENTO E INSTALAÇÃO. AF_01/2020</v>
          </cell>
          <cell r="I4609" t="str">
            <v>UN</v>
          </cell>
          <cell r="J4609" t="str">
            <v>COEFICIENTE DE REPRESENTATIVIDADE</v>
          </cell>
          <cell r="K4609">
            <v>382.17</v>
          </cell>
        </row>
        <row r="4610">
          <cell r="G4610">
            <v>86875</v>
          </cell>
          <cell r="H4610" t="str">
            <v>TANQUE DE MÁRMORE SINTÉTICO COM COLUNA, 22L OU EQUIVALENTE   FORNECIMENTO E INSTALAÇÃO. AF_01/2020</v>
          </cell>
          <cell r="I4610" t="str">
            <v>UN</v>
          </cell>
          <cell r="J4610" t="str">
            <v>COEFICIENTE DE REPRESENTATIVIDADE</v>
          </cell>
          <cell r="K4610">
            <v>429.91</v>
          </cell>
        </row>
        <row r="4611">
          <cell r="G4611">
            <v>86876</v>
          </cell>
          <cell r="H4611" t="str">
            <v>TANQUE DE MÁRMORE SINTÉTICO SUSPENSO, 22L OU EQUIVALENTE - FORNECIMENTO E INSTALAÇÃO. AF_01/2020</v>
          </cell>
          <cell r="I4611" t="str">
            <v>UN</v>
          </cell>
          <cell r="J4611" t="str">
            <v>COEFICIENTE DE REPRESENTATIVIDADE</v>
          </cell>
          <cell r="K4611">
            <v>251.01</v>
          </cell>
        </row>
        <row r="4612">
          <cell r="G4612">
            <v>86877</v>
          </cell>
          <cell r="H4612" t="str">
            <v>VÁLVULA EM METAL CROMADO 1.1/2 X 1.1/2 PARA TANQUE OU LAVATÓRIO, COM OU SEM LADRÃO - FORNECIMENTO E INSTALAÇÃO. AF_01/2020</v>
          </cell>
          <cell r="I4612" t="str">
            <v>UN</v>
          </cell>
          <cell r="J4612" t="str">
            <v>COEFICIENTE DE REPRESENTATIVIDADE</v>
          </cell>
          <cell r="K4612">
            <v>31.18</v>
          </cell>
        </row>
        <row r="4613">
          <cell r="G4613">
            <v>86878</v>
          </cell>
          <cell r="H4613" t="str">
            <v>VÁLVULA EM METAL CROMADO TIPO AMERICANA 3.1/2 X 1.1/2 PARA PIA - FORNECIMENTO E INSTALAÇÃO. AF_01/2020</v>
          </cell>
          <cell r="I4613" t="str">
            <v>UN</v>
          </cell>
          <cell r="J4613" t="str">
            <v>COEFICIENTE DE REPRESENTATIVIDADE</v>
          </cell>
          <cell r="K4613">
            <v>62.33</v>
          </cell>
        </row>
        <row r="4614">
          <cell r="G4614">
            <v>86879</v>
          </cell>
          <cell r="H4614" t="str">
            <v>VÁLVULA EM PLÁSTICO 1 PARA PIA, TANQUE OU LAVATÓRIO, COM OU SEM LADRÃO - FORNECIMENTO E INSTALAÇÃO. AF_01/2020</v>
          </cell>
          <cell r="I4614" t="str">
            <v>UN</v>
          </cell>
          <cell r="J4614" t="str">
            <v>COEFICIENTE DE REPRESENTATIVIDADE</v>
          </cell>
          <cell r="K4614">
            <v>6</v>
          </cell>
        </row>
        <row r="4615">
          <cell r="G4615">
            <v>86880</v>
          </cell>
          <cell r="H4615" t="str">
            <v>VÁLVULA EM PLÁSTICO CROMADO TIPO AMERICANA 3.1/2 X 1.1/2 SEM ADAPTADOR PARA PIA - FORNECIMENTO E INSTALAÇÃO. AF_01/2020</v>
          </cell>
          <cell r="I4615" t="str">
            <v>UN</v>
          </cell>
          <cell r="J4615" t="str">
            <v>COEFICIENTE DE REPRESENTATIVIDADE</v>
          </cell>
          <cell r="K4615">
            <v>17.8</v>
          </cell>
        </row>
        <row r="4616">
          <cell r="G4616">
            <v>86881</v>
          </cell>
          <cell r="H4616" t="str">
            <v>SIFÃO DO TIPO GARRAFA EM METAL CROMADO 1 X 1.1/2 - FORNECIMENTO E INSTALAÇÃO. AF_01/2020</v>
          </cell>
          <cell r="I4616" t="str">
            <v>UN</v>
          </cell>
          <cell r="J4616" t="str">
            <v>COLETADO</v>
          </cell>
          <cell r="K4616">
            <v>176.53</v>
          </cell>
        </row>
        <row r="4617">
          <cell r="G4617">
            <v>86882</v>
          </cell>
          <cell r="H4617" t="str">
            <v>SIFÃO DO TIPO GARRAFA/COPO EM PVC 1.1/4  X 1.1/2 - FORNECIMENTO E INSTALAÇÃO. AF_01/2020</v>
          </cell>
          <cell r="I4617" t="str">
            <v>UN</v>
          </cell>
          <cell r="J4617" t="str">
            <v>COEFICIENTE DE REPRESENTATIVIDADE</v>
          </cell>
          <cell r="K4617">
            <v>18.21</v>
          </cell>
        </row>
        <row r="4618">
          <cell r="G4618">
            <v>86883</v>
          </cell>
          <cell r="H4618" t="str">
            <v>SIFÃO DO TIPO FLEXÍVEL EM PVC 1  X 1.1/2  - FORNECIMENTO E INSTALAÇÃO. AF_01/2020</v>
          </cell>
          <cell r="I4618" t="str">
            <v>UN</v>
          </cell>
          <cell r="J4618" t="str">
            <v>COLETADO</v>
          </cell>
          <cell r="K4618">
            <v>10.38</v>
          </cell>
        </row>
        <row r="4619">
          <cell r="G4619">
            <v>86884</v>
          </cell>
          <cell r="H4619" t="str">
            <v>ENGATE FLEXÍVEL EM PLÁSTICO BRANCO, 1/2 X 30CM - FORNECIMENTO E INSTALAÇÃO. AF_01/2020</v>
          </cell>
          <cell r="I4619" t="str">
            <v>UN</v>
          </cell>
          <cell r="J4619" t="str">
            <v>COEFICIENTE DE REPRESENTATIVIDADE</v>
          </cell>
          <cell r="K4619">
            <v>7.4</v>
          </cell>
        </row>
        <row r="4620">
          <cell r="G4620">
            <v>86885</v>
          </cell>
          <cell r="H4620" t="str">
            <v>ENGATE FLEXÍVEL EM PLÁSTICO BRANCO, 1/2 X 40CM - FORNECIMENTO E INSTALAÇÃO. AF_01/2020</v>
          </cell>
          <cell r="I4620" t="str">
            <v>UN</v>
          </cell>
          <cell r="J4620" t="str">
            <v>COEFICIENTE DE REPRESENTATIVIDADE</v>
          </cell>
          <cell r="K4620">
            <v>10.31</v>
          </cell>
        </row>
        <row r="4621">
          <cell r="G4621">
            <v>86886</v>
          </cell>
          <cell r="H4621" t="str">
            <v>ENGATE FLEXÍVEL EM INOX, 1/2  X 30CM - FORNECIMENTO E INSTALAÇÃO. AF_01/2020</v>
          </cell>
          <cell r="I4621" t="str">
            <v>UN</v>
          </cell>
          <cell r="J4621" t="str">
            <v>COEFICIENTE DE REPRESENTATIVIDADE</v>
          </cell>
          <cell r="K4621">
            <v>42.64</v>
          </cell>
        </row>
        <row r="4622">
          <cell r="G4622">
            <v>86887</v>
          </cell>
          <cell r="H4622" t="str">
            <v>ENGATE FLEXÍVEL EM INOX, 1/2  X 40CM - FORNECIMENTO E INSTALAÇÃO. AF_01/2020</v>
          </cell>
          <cell r="I4622" t="str">
            <v>UN</v>
          </cell>
          <cell r="J4622" t="str">
            <v>COEFICIENTE DE REPRESENTATIVIDADE</v>
          </cell>
          <cell r="K4622">
            <v>46.33</v>
          </cell>
        </row>
        <row r="4623">
          <cell r="G4623">
            <v>86888</v>
          </cell>
          <cell r="H4623" t="str">
            <v>VASO SANITÁRIO SIFONADO COM CAIXA ACOPLADA LOUÇA BRANCA - FORNECIMENTO E INSTALAÇÃO. AF_01/2020</v>
          </cell>
          <cell r="I4623" t="str">
            <v>UN</v>
          </cell>
          <cell r="J4623" t="str">
            <v>COEFICIENTE DE REPRESENTATIVIDADE</v>
          </cell>
          <cell r="K4623">
            <v>354.18</v>
          </cell>
        </row>
        <row r="4624">
          <cell r="G4624">
            <v>86889</v>
          </cell>
          <cell r="H4624" t="str">
            <v>BANCADA DE GRANITO CINZA POLIDO, DE 1,50 X 0,60 M, PARA PIA DE COZINHA - FORNECIMENTO E INSTALAÇÃO. AF_01/2020</v>
          </cell>
          <cell r="I4624" t="str">
            <v>UN</v>
          </cell>
          <cell r="J4624" t="str">
            <v>ATRIBUÍDO SÃO PAULO</v>
          </cell>
          <cell r="K4624">
            <v>533.20000000000005</v>
          </cell>
        </row>
        <row r="4625">
          <cell r="G4625">
            <v>86893</v>
          </cell>
          <cell r="H4625" t="str">
            <v>BANCADA DE MÁRMORE BRANCO POLIDO, DE 1,50 X 0,60 M, PARA PIA DE COZINHA - FORNECIMENTO E INSTALAÇÃO. AF_01/2020</v>
          </cell>
          <cell r="I4625" t="str">
            <v>UN</v>
          </cell>
          <cell r="J4625" t="str">
            <v>COEFICIENTE DE REPRESENTATIVIDADE</v>
          </cell>
          <cell r="K4625">
            <v>346.59</v>
          </cell>
        </row>
        <row r="4626">
          <cell r="G4626">
            <v>86894</v>
          </cell>
          <cell r="H4626" t="str">
            <v>BANCADA DE MÁRMORE SINTÉTICO, DE 120 X 60CM, COM CUBA INTEGRADA - FORNECIMENTO E INSTALAÇÃO. AF_01/2020</v>
          </cell>
          <cell r="I4626" t="str">
            <v>UN</v>
          </cell>
          <cell r="J4626" t="str">
            <v>COEFICIENTE DE REPRESENTATIVIDADE</v>
          </cell>
          <cell r="K4626">
            <v>224.03</v>
          </cell>
        </row>
        <row r="4627">
          <cell r="G4627">
            <v>86895</v>
          </cell>
          <cell r="H4627" t="str">
            <v>BANCADA DE GRANITO CINZA POLIDO, DE 0,50 X 0,60 M, PARA LAVATÓRIO - FORNECIMENTO E INSTALAÇÃO. AF_01/2020</v>
          </cell>
          <cell r="I4627" t="str">
            <v>UN</v>
          </cell>
          <cell r="J4627" t="str">
            <v>ATRIBUÍDO SÃO PAULO</v>
          </cell>
          <cell r="K4627">
            <v>263.8</v>
          </cell>
        </row>
        <row r="4628">
          <cell r="G4628">
            <v>86899</v>
          </cell>
          <cell r="H4628" t="str">
            <v>BANCADA DE MÁRMORE BRANCO POLIDO, DE 0,50 X 0,60 M, PARA LAVATÓRIO - FORNECIMENTO E INSTALAÇÃO. AF_01/2020</v>
          </cell>
          <cell r="I4628" t="str">
            <v>UN</v>
          </cell>
          <cell r="J4628" t="str">
            <v>COEFICIENTE DE REPRESENTATIVIDADE</v>
          </cell>
          <cell r="K4628">
            <v>193.8</v>
          </cell>
        </row>
        <row r="4629">
          <cell r="G4629">
            <v>86900</v>
          </cell>
          <cell r="H4629" t="str">
            <v>CUBA DE EMBUTIR RETANGULAR DE AÇO INOXIDÁVEL, 46 X 30 X 12 CM - FORNECIMENTO E INSTALAÇÃO. AF_01/2020</v>
          </cell>
          <cell r="I4629" t="str">
            <v>UN</v>
          </cell>
          <cell r="J4629" t="str">
            <v>COEFICIENTE DE REPRESENTATIVIDADE</v>
          </cell>
          <cell r="K4629">
            <v>172.9</v>
          </cell>
        </row>
        <row r="4630">
          <cell r="G4630">
            <v>86901</v>
          </cell>
          <cell r="H4630" t="str">
            <v>CUBA DE EMBUTIR OVAL EM LOUÇA BRANCA, 35 X 50CM OU EQUIVALENTE - FORNECIMENTO E INSTALAÇÃO. AF_01/2020</v>
          </cell>
          <cell r="I4630" t="str">
            <v>UN</v>
          </cell>
          <cell r="J4630" t="str">
            <v>COEFICIENTE DE REPRESENTATIVIDADE</v>
          </cell>
          <cell r="K4630">
            <v>107.42</v>
          </cell>
        </row>
        <row r="4631">
          <cell r="G4631">
            <v>86902</v>
          </cell>
          <cell r="H4631" t="str">
            <v>LAVATÓRIO LOUÇA BRANCA COM COLUNA, *44 X 35,5* CM, PADRÃO POPULAR - FORNECIMENTO E INSTALAÇÃO. AF_01/2020</v>
          </cell>
          <cell r="I4631" t="str">
            <v>UN</v>
          </cell>
          <cell r="J4631" t="str">
            <v>COEFICIENTE DE REPRESENTATIVIDADE</v>
          </cell>
          <cell r="K4631">
            <v>270.20999999999998</v>
          </cell>
        </row>
        <row r="4632">
          <cell r="G4632">
            <v>86903</v>
          </cell>
          <cell r="H4632" t="str">
            <v>LAVATÓRIO LOUÇA BRANCA COM COLUNA, 45 X 55CM OU EQUIVALENTE, PADRÃO MÉDIO - FORNECIMENTO E INSTALAÇÃO. AF_01/2020</v>
          </cell>
          <cell r="I4632" t="str">
            <v>UN</v>
          </cell>
          <cell r="J4632" t="str">
            <v>COEFICIENTE DE REPRESENTATIVIDADE</v>
          </cell>
          <cell r="K4632">
            <v>298.74</v>
          </cell>
        </row>
        <row r="4633">
          <cell r="G4633">
            <v>86904</v>
          </cell>
          <cell r="H4633" t="str">
            <v>LAVATÓRIO LOUÇA BRANCA SUSPENSO, 29,5 X 39CM OU EQUIVALENTE, PADRÃO POPULAR - FORNECIMENTO E INSTALAÇÃO. AF_01/2020</v>
          </cell>
          <cell r="I4633" t="str">
            <v>UN</v>
          </cell>
          <cell r="J4633" t="str">
            <v>COEFICIENTE DE REPRESENTATIVIDADE</v>
          </cell>
          <cell r="K4633">
            <v>119.5</v>
          </cell>
        </row>
        <row r="4634">
          <cell r="G4634">
            <v>86905</v>
          </cell>
          <cell r="H4634" t="str">
            <v>APARELHO MISTURADOR DE MESA PARA LAVATÓRIO, PADRÃO MÉDIO - FORNECIMENTO E INSTALAÇÃO. AF_01/2020</v>
          </cell>
          <cell r="I4634" t="str">
            <v>UN</v>
          </cell>
          <cell r="J4634" t="str">
            <v>COEFICIENTE DE REPRESENTATIVIDADE</v>
          </cell>
          <cell r="K4634">
            <v>264.52</v>
          </cell>
        </row>
        <row r="4635">
          <cell r="G4635">
            <v>86906</v>
          </cell>
          <cell r="H4635" t="str">
            <v>TORNEIRA CROMADA DE MESA, 1/2 OU 3/4, PARA LAVATÓRIO, PADRÃO POPULAR - FORNECIMENTO E INSTALAÇÃO. AF_01/2020</v>
          </cell>
          <cell r="I4635" t="str">
            <v>UN</v>
          </cell>
          <cell r="J4635" t="str">
            <v>COLETADO</v>
          </cell>
          <cell r="K4635">
            <v>61.83</v>
          </cell>
        </row>
        <row r="4636">
          <cell r="G4636">
            <v>86908</v>
          </cell>
          <cell r="H4636" t="str">
            <v>APARELHO MISTURADOR DE MESA PARA PIA DE COZINHA, PADRÃO MÉDIO - FORNECIMENTO E INSTALAÇÃO. AF_01/2020</v>
          </cell>
          <cell r="I4636" t="str">
            <v>UN</v>
          </cell>
          <cell r="J4636" t="str">
            <v>COEFICIENTE DE REPRESENTATIVIDADE</v>
          </cell>
          <cell r="K4636">
            <v>319.83999999999997</v>
          </cell>
        </row>
        <row r="4637">
          <cell r="G4637">
            <v>86909</v>
          </cell>
          <cell r="H4637" t="str">
            <v>TORNEIRA CROMADA TUBO MÓVEL, DE MESA, 1/2 OU 3/4, PARA PIA DE COZINHA, PADRÃO ALTO - FORNECIMENTO E INSTALAÇÃO. AF_01/2020</v>
          </cell>
          <cell r="I4637" t="str">
            <v>UN</v>
          </cell>
          <cell r="J4637" t="str">
            <v>COEFICIENTE DE REPRESENTATIVIDADE</v>
          </cell>
          <cell r="K4637">
            <v>123.98</v>
          </cell>
        </row>
        <row r="4638">
          <cell r="G4638">
            <v>86910</v>
          </cell>
          <cell r="H4638" t="str">
            <v>TORNEIRA CROMADA TUBO MÓVEL, DE PAREDE, 1/2 OU 3/4, PARA PIA DE COZINHA, PADRÃO MÉDIO - FORNECIMENTO E INSTALAÇÃO. AF_01/2020</v>
          </cell>
          <cell r="I4638" t="str">
            <v>UN</v>
          </cell>
          <cell r="J4638" t="str">
            <v>COEFICIENTE DE REPRESENTATIVIDADE</v>
          </cell>
          <cell r="K4638">
            <v>117.34</v>
          </cell>
        </row>
        <row r="4639">
          <cell r="G4639">
            <v>86911</v>
          </cell>
          <cell r="H4639" t="str">
            <v>TORNEIRA CROMADA LONGA, DE PAREDE, 1/2 OU 3/4, PARA PIA DE COZINHA, PADRÃO POPULAR - FORNECIMENTO E INSTALAÇÃO. AF_01/2020</v>
          </cell>
          <cell r="I4639" t="str">
            <v>UN</v>
          </cell>
          <cell r="J4639" t="str">
            <v>COEFICIENTE DE REPRESENTATIVIDADE</v>
          </cell>
          <cell r="K4639">
            <v>52.09</v>
          </cell>
        </row>
        <row r="4640">
          <cell r="G4640">
            <v>86913</v>
          </cell>
          <cell r="H4640" t="str">
            <v>TORNEIRA CROMADA 1/2 OU 3/4 PARA TANQUE, PADRÃO POPULAR - FORNECIMENTO E INSTALAÇÃO. AF_01/2020</v>
          </cell>
          <cell r="I4640" t="str">
            <v>UN</v>
          </cell>
          <cell r="J4640" t="str">
            <v>COEFICIENTE DE REPRESENTATIVIDADE</v>
          </cell>
          <cell r="K4640">
            <v>22.49</v>
          </cell>
        </row>
        <row r="4641">
          <cell r="G4641">
            <v>86914</v>
          </cell>
          <cell r="H4641" t="str">
            <v>TORNEIRA CROMADA 1/2 OU 3/4 PARA TANQUE, PADRÃO MÉDIO - FORNECIMENTO E INSTALAÇÃO. AF_01/2020</v>
          </cell>
          <cell r="I4641" t="str">
            <v>UN</v>
          </cell>
          <cell r="J4641" t="str">
            <v>COEFICIENTE DE REPRESENTATIVIDADE</v>
          </cell>
          <cell r="K4641">
            <v>47.14</v>
          </cell>
        </row>
        <row r="4642">
          <cell r="G4642">
            <v>86915</v>
          </cell>
          <cell r="H4642" t="str">
            <v>TORNEIRA CROMADA DE MESA, 1/2 OU 3/4, PARA LAVATÓRIO, PADRÃO MÉDIO - FORNECIMENTO E INSTALAÇÃO. AF_01/2020</v>
          </cell>
          <cell r="I4642" t="str">
            <v>UN</v>
          </cell>
          <cell r="J4642" t="str">
            <v>COEFICIENTE DE REPRESENTATIVIDADE</v>
          </cell>
          <cell r="K4642">
            <v>104.69</v>
          </cell>
        </row>
        <row r="4643">
          <cell r="G4643">
            <v>86916</v>
          </cell>
          <cell r="H4643" t="str">
            <v>TORNEIRA PLÁSTICA 3/4 PARA TANQUE - FORNECIMENTO E INSTALAÇÃO. AF_01/2020</v>
          </cell>
          <cell r="I4643" t="str">
            <v>UN</v>
          </cell>
          <cell r="J4643" t="str">
            <v>COEFICIENTE DE REPRESENTATIVIDADE</v>
          </cell>
          <cell r="K4643">
            <v>33.17</v>
          </cell>
        </row>
        <row r="4644">
          <cell r="G4644">
            <v>86919</v>
          </cell>
          <cell r="H4644" t="str">
            <v>TANQUE DE LOUÇA BRANCA COM COLUNA, 30L OU EQUIVALENTE, INCLUSO SIFÃO FLEXÍVEL EM PVC, VÁLVULA METÁLICA E TORNEIRA DE METAL CROMADO PADRÃO MÉDIO - FORNECIMENTO E INSTALAÇÃO. AF_01/2020</v>
          </cell>
          <cell r="I4644" t="str">
            <v>UN</v>
          </cell>
          <cell r="J4644" t="str">
            <v>COEFICIENTE DE REPRESENTATIVIDADE</v>
          </cell>
          <cell r="K4644">
            <v>638.01</v>
          </cell>
        </row>
        <row r="4645">
          <cell r="G4645">
            <v>86920</v>
          </cell>
          <cell r="H4645" t="str">
            <v>TANQUE DE LOUÇA BRANCA COM COLUNA, 30L OU EQUIVALENTE, INCLUSO SIFÃO FLEXÍVEL EM PVC, VÁLVULA PLÁSTICA E TORNEIRA DE METAL CROMADO PADRÃO POPULAR - FORNECIMENTO E INSTALAÇÃO. AF_01/2020</v>
          </cell>
          <cell r="I4645" t="str">
            <v>UN</v>
          </cell>
          <cell r="J4645" t="str">
            <v>COEFICIENTE DE REPRESENTATIVIDADE</v>
          </cell>
          <cell r="K4645">
            <v>588.17999999999995</v>
          </cell>
        </row>
        <row r="4646">
          <cell r="G4646">
            <v>86921</v>
          </cell>
          <cell r="H4646" t="str">
            <v>TANQUE DE LOUÇA BRANCA COM COLUNA, 30L OU EQUIVALENTE, INCLUSO SIFÃO FLEXÍVEL EM PVC, VÁLVULA PLÁSTICA E TORNEIRA DE PLÁSTICO - FORNECIMENTO E INSTALAÇÃO. AF_01/2020</v>
          </cell>
          <cell r="I4646" t="str">
            <v>UN</v>
          </cell>
          <cell r="J4646" t="str">
            <v>COEFICIENTE DE REPRESENTATIVIDADE</v>
          </cell>
          <cell r="K4646">
            <v>598.86</v>
          </cell>
        </row>
        <row r="4647">
          <cell r="G4647">
            <v>86922</v>
          </cell>
          <cell r="H4647" t="str">
            <v>TANQUE DE LOUÇA BRANCA SUSPENSO, 18L OU EQUIVALENTE, INCLUSO SIFÃO TIPO GARRAFA EM METAL CROMADO, VÁLVULA METÁLICA E TORNEIRA DE METAL CROMADO PADRÃO MÉDIO - FORNECIMENTO E INSTALAÇÃO. AF_01/2020</v>
          </cell>
          <cell r="I4647" t="str">
            <v>UN</v>
          </cell>
          <cell r="J4647" t="str">
            <v>COEFICIENTE DE REPRESENTATIVIDADE</v>
          </cell>
          <cell r="K4647">
            <v>637.02</v>
          </cell>
        </row>
        <row r="4648">
          <cell r="G4648">
            <v>86923</v>
          </cell>
          <cell r="H4648" t="str">
            <v>TANQUE DE LOUÇA BRANCA SUSPENSO, 18L OU EQUIVALENTE, INCLUSO SIFÃO TIPO GARRAFA EM PVC, VÁLVULA PLÁSTICA E TORNEIRA DE METAL CROMADO PADRÃO POPULAR - FORNECIMENTO E INSTALAÇÃO. AF_01/2020</v>
          </cell>
          <cell r="I4648" t="str">
            <v>UN</v>
          </cell>
          <cell r="J4648" t="str">
            <v>COEFICIENTE DE REPRESENTATIVIDADE</v>
          </cell>
          <cell r="K4648">
            <v>428.87</v>
          </cell>
        </row>
        <row r="4649">
          <cell r="G4649">
            <v>86924</v>
          </cell>
          <cell r="H4649" t="str">
            <v>TANQUE DE LOUÇA BRANCA SUSPENSO, 18L OU EQUIVALENTE, INCLUSO SIFÃO TIPO GARRAFA EM PVC, VÁLVULA PLÁSTICA E TORNEIRA DE PLÁSTICO - FORNECIMENTO E INSTALAÇÃO. AF_01/2020</v>
          </cell>
          <cell r="I4649" t="str">
            <v>UN</v>
          </cell>
          <cell r="J4649" t="str">
            <v>COEFICIENTE DE REPRESENTATIVIDADE</v>
          </cell>
          <cell r="K4649">
            <v>439.55</v>
          </cell>
        </row>
        <row r="4650">
          <cell r="G4650">
            <v>86925</v>
          </cell>
          <cell r="H4650" t="str">
            <v>TANQUE DE MÁRMORE SINTÉTICO COM COLUNA, 22L OU EQUIVALENTE, INCLUSO SIFÃO FLEXÍVEL EM PVC, VÁLVULA PLÁSTICA E TORNEIRA DE METAL CROMADO PADRÃO POPULAR - FORNECIMENTO E INSTALAÇÃO. AF_01/2020</v>
          </cell>
          <cell r="I4650" t="str">
            <v>UN</v>
          </cell>
          <cell r="J4650" t="str">
            <v>COEFICIENTE DE REPRESENTATIVIDADE</v>
          </cell>
          <cell r="K4650">
            <v>468.78</v>
          </cell>
        </row>
        <row r="4651">
          <cell r="G4651">
            <v>86926</v>
          </cell>
          <cell r="H4651" t="str">
            <v>TANQUE DE MÁRMORE SINTÉTICO COM COLUNA, 22L OU EQUIVALENTE, INCLUSO SIFÃO FLEXÍVEL EM PVC, VÁLVULA PLÁSTICA E TORNEIRA DE PLÁSTICO - FORNECIMENTO E INSTALAÇÃO. AF_01/2020</v>
          </cell>
          <cell r="I4651" t="str">
            <v>UN</v>
          </cell>
          <cell r="J4651" t="str">
            <v>COEFICIENTE DE REPRESENTATIVIDADE</v>
          </cell>
          <cell r="K4651">
            <v>479.46</v>
          </cell>
        </row>
        <row r="4652">
          <cell r="G4652">
            <v>86927</v>
          </cell>
          <cell r="H4652" t="str">
            <v>TANQUE DE MÁRMORE SINTÉTICO SUSPENSO, 22L OU EQUIVALENTE, INCLUSO SIFÃO TIPO GARRAFA EM PVC, VÁLVULA PLÁSTICA E TORNEIRA DE METAL CROMADO PADRÃO POPULAR - FORNEC. E INSTALAÇÃO. AF_01/2020</v>
          </cell>
          <cell r="I4652" t="str">
            <v>UN</v>
          </cell>
          <cell r="J4652" t="str">
            <v>COEFICIENTE DE REPRESENTATIVIDADE</v>
          </cell>
          <cell r="K4652">
            <v>297.70999999999998</v>
          </cell>
        </row>
        <row r="4653">
          <cell r="G4653">
            <v>86928</v>
          </cell>
          <cell r="H4653" t="str">
            <v>TANQUE DE MÁRMORE SINTÉTICO SUSPENSO, 22L OU EQUIVALENTE, INCLUSO SIFÃO TIPO GARRAFA EM PVC, VÁLVULA PLÁSTICA E TORNEIRA DE PLÁSTICO - FORNECIMENTO E INSTALAÇÃO. AF_01/2020</v>
          </cell>
          <cell r="I4653" t="str">
            <v>UN</v>
          </cell>
          <cell r="J4653" t="str">
            <v>COEFICIENTE DE REPRESENTATIVIDADE</v>
          </cell>
          <cell r="K4653">
            <v>308.39</v>
          </cell>
        </row>
        <row r="4654">
          <cell r="G4654">
            <v>86929</v>
          </cell>
          <cell r="H4654" t="str">
            <v>TANQUE DE MÁRMORE SINTÉTICO SUSPENSO, 22L OU EQUIVALENTE, INCLUSO SIFÃO FLEXÍVEL EM PVC, VÁLVULA PLÁSTICA E TORNEIRA DE METAL CROMADO PADRÃO POPULAR - FORNECIMENTO E INSTALAÇÃO. AF_01/2020</v>
          </cell>
          <cell r="I4654" t="str">
            <v>UN</v>
          </cell>
          <cell r="J4654" t="str">
            <v>COEFICIENTE DE REPRESENTATIVIDADE</v>
          </cell>
          <cell r="K4654">
            <v>289.88</v>
          </cell>
        </row>
        <row r="4655">
          <cell r="G4655">
            <v>86930</v>
          </cell>
          <cell r="H4655" t="str">
            <v>TANQUE DE MÁRMORE SINTÉTICO SUSPENSO, 22L OU EQUIVALENTE, INCLUSO SIFÃO FLEXÍVEL EM PVC, VÁLVULA PLÁSTICA E TORNEIRA DE PLÁSTICO - FORNECIMENTO E INSTALAÇÃO. AF_01/2020</v>
          </cell>
          <cell r="I4655" t="str">
            <v>UN</v>
          </cell>
          <cell r="J4655" t="str">
            <v>COEFICIENTE DE REPRESENTATIVIDADE</v>
          </cell>
          <cell r="K4655">
            <v>300.56</v>
          </cell>
        </row>
        <row r="4656">
          <cell r="G4656">
            <v>86931</v>
          </cell>
          <cell r="H4656" t="str">
            <v>VASO SANITÁRIO SIFONADO COM CAIXA ACOPLADA LOUÇA BRANCA, INCLUSO ENGATE FLEXÍVEL EM PLÁSTICO BRANCO, 1/2  X 40CM - FORNECIMENTO E INSTALAÇÃO. AF_01/2020</v>
          </cell>
          <cell r="I4656" t="str">
            <v>UN</v>
          </cell>
          <cell r="J4656" t="str">
            <v>COEFICIENTE DE REPRESENTATIVIDADE</v>
          </cell>
          <cell r="K4656">
            <v>364.49</v>
          </cell>
        </row>
        <row r="4657">
          <cell r="G4657">
            <v>86932</v>
          </cell>
          <cell r="H4657" t="str">
            <v>VASO SANITÁRIO SIFONADO COM CAIXA ACOPLADA LOUÇA BRANCA - PADRÃO MÉDIO, INCLUSO ENGATE FLEXÍVEL EM METAL CROMADO, 1/2  X 40CM - FORNECIMENTO E INSTALAÇÃO. AF_01/2020</v>
          </cell>
          <cell r="I4657" t="str">
            <v>UN</v>
          </cell>
          <cell r="J4657" t="str">
            <v>COEFICIENTE DE REPRESENTATIVIDADE</v>
          </cell>
          <cell r="K4657">
            <v>400.51</v>
          </cell>
        </row>
        <row r="4658">
          <cell r="G4658">
            <v>86933</v>
          </cell>
          <cell r="H4658" t="str">
            <v>BANCADA DE MÁRMORE SINTÉTICO 120 X 60CM, COM CUBA INTEGRADA, INCLUSO SIFÃO TIPO GARRAFA EM PVC, VÁLVULA EM PLÁSTICO CROMADO TIPO AMERICANA E TORNEIRA CROMADA LONGA, DE PAREDE, PADRÃO POPULAR - FORNECIMENTO E INSTALAÇÃO. AF_01/2020</v>
          </cell>
          <cell r="I4658" t="str">
            <v>UN</v>
          </cell>
          <cell r="J4658" t="str">
            <v>COEFICIENTE DE REPRESENTATIVIDADE</v>
          </cell>
          <cell r="K4658">
            <v>312.13</v>
          </cell>
        </row>
        <row r="4659">
          <cell r="G4659">
            <v>86934</v>
          </cell>
          <cell r="H4659" t="str">
            <v>BANCADA DE MÁRMORE SINTÉTICO 120 X 60CM, COM CUBA INTEGRADA, INCLUSO SIFÃO TIPO FLEXÍVEL EM PVC, VÁLVULA EM PLÁSTICO CROMADO TIPO AMERICANA E TORNEIRA CROMADA LONGA, DE PAREDE, PADRÃO POPULAR - FORNECIMENTO E INSTALAÇÃO. AF_01/2020</v>
          </cell>
          <cell r="I4659" t="str">
            <v>UN</v>
          </cell>
          <cell r="J4659" t="str">
            <v>COEFICIENTE DE REPRESENTATIVIDADE</v>
          </cell>
          <cell r="K4659">
            <v>304.3</v>
          </cell>
        </row>
        <row r="4660">
          <cell r="G4660">
            <v>86935</v>
          </cell>
          <cell r="H4660" t="str">
            <v>CUBA DE EMBUTIR DE AÇO INOXIDÁVEL MÉDIA, INCLUSO VÁLVULA TIPO AMERICANA EM METAL CROMADO E SIFÃO FLEXÍVEL EM PVC - FORNECIMENTO E INSTALAÇÃO. AF_01/2020</v>
          </cell>
          <cell r="I4660" t="str">
            <v>UN</v>
          </cell>
          <cell r="J4660" t="str">
            <v>COEFICIENTE DE REPRESENTATIVIDADE</v>
          </cell>
          <cell r="K4660">
            <v>245.61</v>
          </cell>
        </row>
        <row r="4661">
          <cell r="G4661">
            <v>86936</v>
          </cell>
          <cell r="H4661" t="str">
            <v>CUBA DE EMBUTIR DE AÇO INOXIDÁVEL MÉDIA, INCLUSO VÁLVULA TIPO AMERICANA E SIFÃO TIPO GARRAFA EM METAL CROMADO - FORNECIMENTO E INSTALAÇÃO. AF_01/2020</v>
          </cell>
          <cell r="I4661" t="str">
            <v>UN</v>
          </cell>
          <cell r="J4661" t="str">
            <v>COEFICIENTE DE REPRESENTATIVIDADE</v>
          </cell>
          <cell r="K4661">
            <v>411.76</v>
          </cell>
        </row>
        <row r="4662">
          <cell r="G4662">
            <v>86937</v>
          </cell>
          <cell r="H4662" t="str">
            <v>CUBA DE EMBUTIR OVAL EM LOUÇA BRANCA, 35 X 50CM OU EQUIVALENTE, INCLUSO VÁLVULA EM METAL CROMADO E SIFÃO FLEXÍVEL EM PVC - FORNECIMENTO E INSTALAÇÃO. AF_01/2020</v>
          </cell>
          <cell r="I4662" t="str">
            <v>UN</v>
          </cell>
          <cell r="J4662" t="str">
            <v>COEFICIENTE DE REPRESENTATIVIDADE</v>
          </cell>
          <cell r="K4662">
            <v>148.97999999999999</v>
          </cell>
        </row>
        <row r="4663">
          <cell r="G4663">
            <v>86938</v>
          </cell>
          <cell r="H4663" t="str">
            <v>CUBA DE EMBUTIR OVAL EM LOUÇA BRANCA, 35 X 50CM OU EQUIVALENTE, INCLUSO VÁLVULA E SIFÃO TIPO GARRAFA EM METAL CROMADO - FORNECIMENTO E INSTALAÇÃO. AF_01/2020</v>
          </cell>
          <cell r="I4663" t="str">
            <v>UN</v>
          </cell>
          <cell r="J4663" t="str">
            <v>COEFICIENTE DE REPRESENTATIVIDADE</v>
          </cell>
          <cell r="K4663">
            <v>315.13</v>
          </cell>
        </row>
        <row r="4664">
          <cell r="G4664">
            <v>86939</v>
          </cell>
          <cell r="H4664" t="str">
            <v>LAVATÓRIO LOUÇA BRANCA COM COLUNA, *44 X 35,5* CM, PADRÃO POPULAR, INCLUSO SIFÃO FLEXÍVEL EM PVC, VÁLVULA E ENGATE FLEXÍVEL 30CM EM PLÁSTICO E COM TORNEIRA CROMADA PADRÃO POPULAR - FORNECIMENTO E INSTALAÇÃO. AF_01/2020</v>
          </cell>
          <cell r="I4664" t="str">
            <v>UN</v>
          </cell>
          <cell r="J4664" t="str">
            <v>COEFICIENTE DE REPRESENTATIVIDADE</v>
          </cell>
          <cell r="K4664">
            <v>355.82</v>
          </cell>
        </row>
        <row r="4665">
          <cell r="G4665">
            <v>86940</v>
          </cell>
          <cell r="H4665" t="str">
            <v>LAVATÓRIO LOUÇA BRANCA COM COLUNA, 45 X 55CM OU EQUIVALENTE, PADRÃO MÉDIO, INCLUSO SIFÃO TIPO GARRAFA, VÁLVULA E ENGATE FLEXÍVEL DE 40CM EM METAL CROMADO, COM APARELHO MISTURADOR PADRÃO MÉDIO - FORNECIMENTO E INSTALAÇÃO. AF_01/2020</v>
          </cell>
          <cell r="I4665" t="str">
            <v>UN</v>
          </cell>
          <cell r="J4665" t="str">
            <v>COEFICIENTE DE REPRESENTATIVIDADE</v>
          </cell>
          <cell r="K4665">
            <v>863.63</v>
          </cell>
        </row>
        <row r="4666">
          <cell r="G4666">
            <v>86941</v>
          </cell>
          <cell r="H4666" t="str">
            <v>LAVATÓRIO LOUÇA BRANCA COM COLUNA, 45 X 55CM OU EQUIVALENTE, PADRÃO MÉDIO, INCLUSO SIFÃO TIPO GARRAFA, VÁLVULA E ENGATE FLEXÍVEL DE 40CM EM METAL CROMADO, COM TORNEIRA CROMADA DE MESA, PADRÃO MÉDIO - FORNECIMENTO E INSTALAÇÃO. AF_01/2020</v>
          </cell>
          <cell r="I4666" t="str">
            <v>UN</v>
          </cell>
          <cell r="J4666" t="str">
            <v>COEFICIENTE DE REPRESENTATIVIDADE</v>
          </cell>
          <cell r="K4666">
            <v>657.47</v>
          </cell>
        </row>
        <row r="4667">
          <cell r="G4667">
            <v>86942</v>
          </cell>
          <cell r="H4667" t="str">
            <v>LAVATÓRIO LOUÇA BRANCA SUSPENSO, 29,5 X 39CM OU EQUIVALENTE, PADRÃO POPULAR, INCLUSO SIFÃO TIPO GARRAFA EM PVC, VÁLVULA E ENGATE FLEXÍVEL 30CM EM PLÁSTICO E TORNEIRA CROMADA DE MESA, PADRÃO POPULAR - FORNECIMENTO E INSTALAÇÃO. AF_01/2020</v>
          </cell>
          <cell r="I4667" t="str">
            <v>UN</v>
          </cell>
          <cell r="J4667" t="str">
            <v>COEFICIENTE DE REPRESENTATIVIDADE</v>
          </cell>
          <cell r="K4667">
            <v>212.94</v>
          </cell>
        </row>
        <row r="4668">
          <cell r="G4668">
            <v>86943</v>
          </cell>
          <cell r="H4668" t="str">
            <v>LAVATÓRIO LOUÇA BRANCA SUSPENSO, 29,5 X 39CM OU EQUIVALENTE, PADRÃO POPULAR, INCLUSO SIFÃO FLEXÍVEL EM PVC, VÁLVULA E ENGATE FLEXÍVEL 30CM EM PLÁSTICO E TORNEIRA CROMADA DE MESA, PADRÃO POPULAR - FORNECIMENTO E INSTALAÇÃO. AF_01/2020</v>
          </cell>
          <cell r="I4668" t="str">
            <v>UN</v>
          </cell>
          <cell r="J4668" t="str">
            <v>COEFICIENTE DE REPRESENTATIVIDADE</v>
          </cell>
          <cell r="K4668">
            <v>205.11</v>
          </cell>
        </row>
        <row r="4669">
          <cell r="G4669">
            <v>86947</v>
          </cell>
          <cell r="H4669" t="str">
            <v>BANCADA MÁRMORE BRANCO, 50 X 60 CM, INCLUSO CUBA DE EMBUTIR OVAL EM LOUÇA BRANCA 35 X 50 CM, VÁLVULA, SIFÃO TIPO GARRAFA E ENGATE FLEXÍVEL 40 CM EM METAL CROMADO E APARELHO MISTURADOR DE MESA, PADRÃO MÉDIO - FORNEC. E INSTALAÇÃO. AF_01/2020</v>
          </cell>
          <cell r="I4669" t="str">
            <v>UN</v>
          </cell>
          <cell r="J4669" t="str">
            <v>COEFICIENTE DE REPRESENTATIVIDADE</v>
          </cell>
          <cell r="K4669">
            <v>866.11</v>
          </cell>
        </row>
        <row r="4670">
          <cell r="G4670">
            <v>93396</v>
          </cell>
          <cell r="H4670" t="str">
            <v>BANCADA GRANITO CINZA,  50 X 60 CM, INCL. CUBA DE EMBUTIR OVAL LOUÇA BRANCA 35 X 50 CM, VÁLVULA METAL CROMADO, SIFÃO FLEXÍVEL PVC, ENGATE 30 CM FLEXÍVEL PLÁSTICO E TORNEIRA CROMADA DE MESA, PADRÃO POPULAR - FORNEC. E INSTALAÇÃO. AF_01/2020</v>
          </cell>
          <cell r="I4670" t="str">
            <v>UN</v>
          </cell>
          <cell r="J4670" t="str">
            <v>ATRIBUÍDO SÃO PAULO</v>
          </cell>
          <cell r="K4670">
            <v>482.01</v>
          </cell>
        </row>
        <row r="4671">
          <cell r="G4671">
            <v>93441</v>
          </cell>
          <cell r="H4671" t="str">
            <v>BANCADA GRANITO CINZA  150 X 60 CM, COM CUBA DE EMBUTIR DE AÇO, VÁLVULA AMERICANA EM METAL, SIFÃO FLEXÍVEL EM PVC, ENGATE FLEXÍVEL 30 CM, TORNEIRA CROMADA LONGA, DE PAREDE, 1/2 OU 3/4, P/ COZINHA, PADRÃO POPULAR - FORNEC. E INSTALAÇÃO. AF_01/2020</v>
          </cell>
          <cell r="I4671" t="str">
            <v>UN</v>
          </cell>
          <cell r="J4671" t="str">
            <v>ATRIBUÍDO SÃO PAULO</v>
          </cell>
          <cell r="K4671">
            <v>838.3</v>
          </cell>
        </row>
        <row r="4672">
          <cell r="G4672">
            <v>93442</v>
          </cell>
          <cell r="H4672" t="str">
            <v>BANCADA MÁRMORE BRANCO 150 X 60 CM, COM CUBA DE EMBUTIR DE AÇO, VÁLVULA AMERICANA E SIFÃO TIPO GARRAFA EM METAL , ENGATE FLEXÍVEL 30 CM, TORNEIRA CROMADA, DE MESA, 1/2 OU 3/4, PARA PIA COZINHA, PADRÃO ALTO - FORNEC. E INSTALAÇÃO. AF_01/2020</v>
          </cell>
          <cell r="I4672" t="str">
            <v>UN</v>
          </cell>
          <cell r="J4672" t="str">
            <v>COEFICIENTE DE REPRESENTATIVIDADE</v>
          </cell>
          <cell r="K4672">
            <v>889.73</v>
          </cell>
        </row>
        <row r="4673">
          <cell r="G4673">
            <v>95469</v>
          </cell>
          <cell r="H4673" t="str">
            <v>VASO SANITARIO SIFONADO CONVENCIONAL COM  LOUÇA BRANCA - FORNECIMENTO E INSTALAÇÃO. AF_01/2020</v>
          </cell>
          <cell r="I4673" t="str">
            <v>UN</v>
          </cell>
          <cell r="J4673" t="str">
            <v>COEFICIENTE DE REPRESENTATIVIDADE</v>
          </cell>
          <cell r="K4673">
            <v>223.41</v>
          </cell>
        </row>
        <row r="4674">
          <cell r="G4674">
            <v>95470</v>
          </cell>
          <cell r="H4674" t="str">
            <v>VASO SANITARIO SIFONADO CONVENCIONAL COM LOUÇA BRANCA, INCLUSO CONJUNTO DE LIGAÇÃO PARA BACIA SANITÁRIA AJUSTÁVEL - FORNECIMENTO E INSTALAÇÃO. AF_10/2016</v>
          </cell>
          <cell r="I4674" t="str">
            <v>UN</v>
          </cell>
          <cell r="J4674" t="str">
            <v>COEFICIENTE DE REPRESENTATIVIDADE</v>
          </cell>
          <cell r="K4674">
            <v>231.33</v>
          </cell>
        </row>
        <row r="4675">
          <cell r="G4675">
            <v>95471</v>
          </cell>
          <cell r="H4675" t="str">
            <v>VASO SANITARIO SIFONADO CONVENCIONAL PARA PCD SEM FURO FRONTAL COM  LOUÇA BRANCA SEM ASSENTO -  FORNECIMENTO E INSTALAÇÃO. AF_01/2020</v>
          </cell>
          <cell r="I4675" t="str">
            <v>UN</v>
          </cell>
          <cell r="J4675" t="str">
            <v>COEFICIENTE DE REPRESENTATIVIDADE</v>
          </cell>
          <cell r="K4675">
            <v>545.36</v>
          </cell>
        </row>
        <row r="4676">
          <cell r="G4676">
            <v>95472</v>
          </cell>
          <cell r="H4676" t="str">
            <v>VASO SANITARIO SIFONADO CONVENCIONAL PARA PCD SEM FURO FRONTAL COM LOUÇA BRANCA SEM ASSENTO, INCLUSO CONJUNTO DE LIGAÇÃO PARA BACIA SANITÁRIA AJUSTÁVEL - FORNECIMENTO E INSTALAÇÃO. AF_01/2020</v>
          </cell>
          <cell r="I4676" t="str">
            <v>UN</v>
          </cell>
          <cell r="J4676" t="str">
            <v>COEFICIENTE DE REPRESENTATIVIDADE</v>
          </cell>
          <cell r="K4676">
            <v>553.28</v>
          </cell>
        </row>
        <row r="4677">
          <cell r="G4677">
            <v>95542</v>
          </cell>
          <cell r="H4677" t="str">
            <v>PORTA TOALHA ROSTO EM METAL CROMADO, TIPO ARGOLA, INCLUSO FIXAÇÃO. AF_01/2020</v>
          </cell>
          <cell r="I4677" t="str">
            <v>UN</v>
          </cell>
          <cell r="J4677" t="str">
            <v>COEFICIENTE DE REPRESENTATIVIDADE</v>
          </cell>
          <cell r="K4677">
            <v>24.1</v>
          </cell>
        </row>
        <row r="4678">
          <cell r="G4678">
            <v>95543</v>
          </cell>
          <cell r="H4678" t="str">
            <v>PORTA TOALHA BANHO EM METAL CROMADO, TIPO BARRA, INCLUSO FIXAÇÃO. AF_01/2020</v>
          </cell>
          <cell r="I4678" t="str">
            <v>UN</v>
          </cell>
          <cell r="J4678" t="str">
            <v>COEFICIENTE DE REPRESENTATIVIDADE</v>
          </cell>
          <cell r="K4678">
            <v>40.840000000000003</v>
          </cell>
        </row>
        <row r="4679">
          <cell r="G4679">
            <v>95544</v>
          </cell>
          <cell r="H4679" t="str">
            <v>PAPELEIRA DE PAREDE EM METAL CROMADO SEM TAMPA, INCLUSO FIXAÇÃO. AF_01/2020</v>
          </cell>
          <cell r="I4679" t="str">
            <v>UN</v>
          </cell>
          <cell r="J4679" t="str">
            <v>COEFICIENTE DE REPRESENTATIVIDADE</v>
          </cell>
          <cell r="K4679">
            <v>29.25</v>
          </cell>
        </row>
        <row r="4680">
          <cell r="G4680">
            <v>95545</v>
          </cell>
          <cell r="H4680" t="str">
            <v>SABONETEIRA DE PAREDE EM METAL CROMADO, INCLUSO FIXAÇÃO. AF_01/2020</v>
          </cell>
          <cell r="I4680" t="str">
            <v>UN</v>
          </cell>
          <cell r="J4680" t="str">
            <v>COLETADO</v>
          </cell>
          <cell r="K4680">
            <v>28.7</v>
          </cell>
        </row>
        <row r="4681">
          <cell r="G4681">
            <v>95546</v>
          </cell>
          <cell r="H4681" t="str">
            <v>KIT DE ACESSORIOS PARA BANHEIRO EM METAL CROMADO, 5 PECAS, INCLUSO FIXAÇÃO. AF_01/2020</v>
          </cell>
          <cell r="I4681" t="str">
            <v>UN</v>
          </cell>
          <cell r="J4681" t="str">
            <v>COEFICIENTE DE REPRESENTATIVIDADE</v>
          </cell>
          <cell r="K4681">
            <v>100.77</v>
          </cell>
        </row>
        <row r="4682">
          <cell r="G4682">
            <v>95547</v>
          </cell>
          <cell r="H4682" t="str">
            <v>SABONETEIRA PLASTICA TIPO DISPENSER PARA SABONETE LIQUIDO COM RESERVATORIO 800 A 1500 ML, INCLUSO FIXAÇÃO. AF_01/2020</v>
          </cell>
          <cell r="I4682" t="str">
            <v>UN</v>
          </cell>
          <cell r="J4682" t="str">
            <v>COLETADO</v>
          </cell>
          <cell r="K4682">
            <v>46.89</v>
          </cell>
        </row>
        <row r="4683">
          <cell r="G4683">
            <v>100848</v>
          </cell>
          <cell r="H4683" t="str">
            <v>VASO SANITÁRIO INFANTIL LOUÇA BRANCA - FORNECIMENTO E INSTALACAO. AF_01/2020</v>
          </cell>
          <cell r="I4683" t="str">
            <v>UN</v>
          </cell>
          <cell r="J4683" t="str">
            <v>COEFICIENTE DE REPRESENTATIVIDADE</v>
          </cell>
          <cell r="K4683">
            <v>397.02</v>
          </cell>
        </row>
        <row r="4684">
          <cell r="G4684">
            <v>100849</v>
          </cell>
          <cell r="H4684" t="str">
            <v>ASSENTO SANITÁRIO CONVENCIONAL - FORNECIMENTO E INSTALACAO. AF_01/2020</v>
          </cell>
          <cell r="I4684" t="str">
            <v>UN</v>
          </cell>
          <cell r="J4684" t="str">
            <v>COLETADO</v>
          </cell>
          <cell r="K4684">
            <v>41.92</v>
          </cell>
        </row>
        <row r="4685">
          <cell r="G4685">
            <v>100851</v>
          </cell>
          <cell r="H4685" t="str">
            <v>ASSENTO SANITÁRIO INFANTIL - FORNECIMENTO E INSTALACAO. AF_01/2020</v>
          </cell>
          <cell r="I4685" t="str">
            <v>UN</v>
          </cell>
          <cell r="J4685" t="str">
            <v>COEFICIENTE DE REPRESENTATIVIDADE</v>
          </cell>
          <cell r="K4685">
            <v>85.12</v>
          </cell>
        </row>
        <row r="4686">
          <cell r="G4686">
            <v>100852</v>
          </cell>
          <cell r="H4686" t="str">
            <v>CUBA DE EMBUTIR RETANGULAR DE AÇO INOXIDÁVEL, 56 X 33 X 12 CM - FORNECIMENTO E INSTALAÇÃO. AF_01/2020</v>
          </cell>
          <cell r="I4686" t="str">
            <v>UN</v>
          </cell>
          <cell r="J4686" t="str">
            <v>COEFICIENTE DE REPRESENTATIVIDADE</v>
          </cell>
          <cell r="K4686">
            <v>189.64</v>
          </cell>
        </row>
        <row r="4687">
          <cell r="G4687">
            <v>100854</v>
          </cell>
          <cell r="H4687" t="str">
            <v>TORNEIRA CROMADA DE MESA PARA LAVATÓRIO COM SENSOR DE PRESENCA. AF_01/2020</v>
          </cell>
          <cell r="I4687" t="str">
            <v>UN</v>
          </cell>
          <cell r="J4687" t="str">
            <v>COEFICIENTE DE REPRESENTATIVIDADE</v>
          </cell>
          <cell r="K4687">
            <v>786.91</v>
          </cell>
        </row>
        <row r="4688">
          <cell r="G4688">
            <v>100855</v>
          </cell>
          <cell r="H4688" t="str">
            <v>SABONETEIRA DE PAREDE EM PLASTICO ABS COM ACABAMENTO CROMADO E ACRILICO, INCLUSO FIXAÇÃO. AF_01/2020</v>
          </cell>
          <cell r="I4688" t="str">
            <v>UN</v>
          </cell>
          <cell r="J4688" t="str">
            <v>COLETADO</v>
          </cell>
          <cell r="K4688">
            <v>28.7</v>
          </cell>
        </row>
        <row r="4689">
          <cell r="G4689">
            <v>100856</v>
          </cell>
          <cell r="H4689" t="str">
            <v>MANOPLA E CANOPLA CROMADA  FORNECIMENTO E INSTALAÇÃO. AF_01/2020</v>
          </cell>
          <cell r="I4689" t="str">
            <v>UN</v>
          </cell>
          <cell r="J4689" t="str">
            <v>COEFICIENTE DE REPRESENTATIVIDADE</v>
          </cell>
          <cell r="K4689">
            <v>29.12</v>
          </cell>
        </row>
        <row r="4690">
          <cell r="G4690">
            <v>100857</v>
          </cell>
          <cell r="H4690" t="str">
            <v>ACABAMENTO MONOCOMANDO PARA CHUVEIRO  FORNECIMENTO E INSTALAÇÃO. AF_01/2020</v>
          </cell>
          <cell r="I4690" t="str">
            <v>UN</v>
          </cell>
          <cell r="J4690" t="str">
            <v>COEFICIENTE DE REPRESENTATIVIDADE</v>
          </cell>
          <cell r="K4690">
            <v>294.04000000000002</v>
          </cell>
        </row>
        <row r="4691">
          <cell r="G4691">
            <v>100858</v>
          </cell>
          <cell r="H4691" t="str">
            <v>MICTÓRIO SIFONADO LOUÇA BRANCA  PADRÃO MÉDIO  FORNECIMENTO E INSTALAÇÃO. AF_01/2020</v>
          </cell>
          <cell r="I4691" t="str">
            <v>UN</v>
          </cell>
          <cell r="J4691" t="str">
            <v>COEFICIENTE DE REPRESENTATIVIDADE</v>
          </cell>
          <cell r="K4691">
            <v>518.64</v>
          </cell>
        </row>
        <row r="4692">
          <cell r="G4692">
            <v>100859</v>
          </cell>
          <cell r="H4692" t="str">
            <v>MICTÓRIO SIFONADO LOUÇA BRANCA PARA ENTRADA DE ÁGUA EMBUTIDA  PADRÃO ALTO  FORNECIMENTO E INSTALAÇÃO. AF_01/2020</v>
          </cell>
          <cell r="I4692" t="str">
            <v>UN</v>
          </cell>
          <cell r="J4692" t="str">
            <v>COEFICIENTE DE REPRESENTATIVIDADE</v>
          </cell>
          <cell r="K4692">
            <v>713.89</v>
          </cell>
        </row>
        <row r="4693">
          <cell r="G4693">
            <v>100860</v>
          </cell>
          <cell r="H4693" t="str">
            <v>CHUVEIRO ELÉTRICO COMUM CORPO PLÁSTICO, TIPO DUCHA  FORNECIMENTO E INSTALAÇÃO. AF_01/2020</v>
          </cell>
          <cell r="I4693" t="str">
            <v>UN</v>
          </cell>
          <cell r="J4693" t="str">
            <v>COLETADO</v>
          </cell>
          <cell r="K4693">
            <v>74.61</v>
          </cell>
        </row>
        <row r="4694">
          <cell r="G4694">
            <v>100861</v>
          </cell>
          <cell r="H4694" t="str">
            <v>SUPORTE MÃO FRANCESA EM AÇO, ABAS IGUAIS 30 CM, CAPACIDADE MINIMA 60 KG, BRANCO - FORNECIMENTO E INSTALAÇÃO. AF_01/2020</v>
          </cell>
          <cell r="I4694" t="str">
            <v>UN</v>
          </cell>
          <cell r="J4694" t="str">
            <v>COEFICIENTE DE REPRESENTATIVIDADE</v>
          </cell>
          <cell r="K4694">
            <v>29.68</v>
          </cell>
        </row>
        <row r="4695">
          <cell r="G4695">
            <v>100862</v>
          </cell>
          <cell r="H4695" t="str">
            <v>SUPORTE MÃO FRANCESA EM ACO, ABAS IGUAIS 40 CM, CAPACIDADE MINIMA 70 KG, BRANCO - FORNECIMENTO E INSTALAÇÃO. AF_01/2020</v>
          </cell>
          <cell r="I4695" t="str">
            <v>UN</v>
          </cell>
          <cell r="J4695" t="str">
            <v>COEFICIENTE DE REPRESENTATIVIDADE</v>
          </cell>
          <cell r="K4695">
            <v>33.119999999999997</v>
          </cell>
        </row>
        <row r="4696">
          <cell r="G4696">
            <v>100863</v>
          </cell>
          <cell r="H4696" t="str">
            <v>BARRA DE APOIO EM "L", EM ACO INOX POLIDO 70 X 70 CM, FIXADA NA PAREDE - FORNECIMENTO E INSTALACAO. AF_01/2020</v>
          </cell>
          <cell r="I4696" t="str">
            <v>UN</v>
          </cell>
          <cell r="J4696" t="str">
            <v>COEFICIENTE DE REPRESENTATIVIDADE</v>
          </cell>
          <cell r="K4696">
            <v>724.32</v>
          </cell>
        </row>
        <row r="4697">
          <cell r="G4697">
            <v>100864</v>
          </cell>
          <cell r="H4697" t="str">
            <v>BARRA DE APOIO EM "L", EM ACO INOX POLIDO 80 X 80 CM, FIXADA NA PAREDE - FORNECIMENTO E INSTALACAO. AF_01/2020</v>
          </cell>
          <cell r="I4697" t="str">
            <v>UN</v>
          </cell>
          <cell r="J4697" t="str">
            <v>COEFICIENTE DE REPRESENTATIVIDADE</v>
          </cell>
          <cell r="K4697">
            <v>797.96</v>
          </cell>
        </row>
        <row r="4698">
          <cell r="G4698">
            <v>100865</v>
          </cell>
          <cell r="H4698" t="str">
            <v>BARRA DE APOIO LATERAL ARTICULADA, COM TRAVA, EM ACO INOX POLIDO, FIXADA NA PAREDE - FORNECIMENTO E INSTALAÇÃO. AF_01/2020</v>
          </cell>
          <cell r="I4698" t="str">
            <v>UN</v>
          </cell>
          <cell r="J4698" t="str">
            <v>COEFICIENTE DE REPRESENTATIVIDADE</v>
          </cell>
          <cell r="K4698">
            <v>719.52</v>
          </cell>
        </row>
        <row r="4699">
          <cell r="G4699">
            <v>100866</v>
          </cell>
          <cell r="H4699" t="str">
            <v>BARRA DE APOIO RETA, EM ACO INOX POLIDO, COMPRIMENTO 60CM, FIXADA NA PAREDE - FORNECIMENTO E INSTALAÇÃO. AF_01/2020</v>
          </cell>
          <cell r="I4699" t="str">
            <v>UN</v>
          </cell>
          <cell r="J4699" t="str">
            <v>COEFICIENTE DE REPRESENTATIVIDADE</v>
          </cell>
          <cell r="K4699">
            <v>369.97</v>
          </cell>
        </row>
        <row r="4700">
          <cell r="G4700">
            <v>100867</v>
          </cell>
          <cell r="H4700" t="str">
            <v>BARRA DE APOIO RETA, EM ACO INOX POLIDO, COMPRIMENTO 70 CM,  FIXADA NA PAREDE - FORNECIMENTO E INSTALAÇÃO. AF_01/2020</v>
          </cell>
          <cell r="I4700" t="str">
            <v>UN</v>
          </cell>
          <cell r="J4700" t="str">
            <v>COEFICIENTE DE REPRESENTATIVIDADE</v>
          </cell>
          <cell r="K4700">
            <v>394.25</v>
          </cell>
        </row>
        <row r="4701">
          <cell r="G4701">
            <v>100868</v>
          </cell>
          <cell r="H4701" t="str">
            <v>BARRA DE APOIO RETA, EM ACO INOX POLIDO, COMPRIMENTO 80 CM,  FIXADA NA PAREDE - FORNECIMENTO E INSTALAÇÃO. AF_01/2020</v>
          </cell>
          <cell r="I4701" t="str">
            <v>UN</v>
          </cell>
          <cell r="J4701" t="str">
            <v>COEFICIENTE DE REPRESENTATIVIDADE</v>
          </cell>
          <cell r="K4701">
            <v>410.41</v>
          </cell>
        </row>
        <row r="4702">
          <cell r="G4702">
            <v>100869</v>
          </cell>
          <cell r="H4702" t="str">
            <v>BARRA DE APOIO RETA, EM ACO INOX POLIDO, COMPRIMENTO 90 CM,  FIXADA NA PAREDE - FORNECIMENTO E INSTALAÇÃO. AF_01/2020</v>
          </cell>
          <cell r="I4702" t="str">
            <v>UN</v>
          </cell>
          <cell r="J4702" t="str">
            <v>COEFICIENTE DE REPRESENTATIVIDADE</v>
          </cell>
          <cell r="K4702">
            <v>422.8</v>
          </cell>
        </row>
        <row r="4703">
          <cell r="G4703">
            <v>100870</v>
          </cell>
          <cell r="H4703" t="str">
            <v>BARRA DE APOIO RETA, EM ALUMINIO, COMPRIMENTO 60 CM,  FIXADA NA PAREDE - FORNECIMENTO E INSTALAÇÃO. AF_01/2020</v>
          </cell>
          <cell r="I4703" t="str">
            <v>UN</v>
          </cell>
          <cell r="J4703" t="str">
            <v>ATRIBUÍDO SÃO PAULO</v>
          </cell>
          <cell r="K4703">
            <v>248.25</v>
          </cell>
        </row>
        <row r="4704">
          <cell r="G4704">
            <v>100871</v>
          </cell>
          <cell r="H4704" t="str">
            <v>BARRA DE APOIO RETA, EM ALUMINIO, COMPRIMENTO 70 CM,  FIXADA NA PAREDE - FORNECIMENTO E INSTALAÇÃO. AF_01/2020</v>
          </cell>
          <cell r="I4704" t="str">
            <v>UN</v>
          </cell>
          <cell r="J4704" t="str">
            <v>ATRIBUÍDO SÃO PAULO</v>
          </cell>
          <cell r="K4704">
            <v>262.61</v>
          </cell>
        </row>
        <row r="4705">
          <cell r="G4705">
            <v>100872</v>
          </cell>
          <cell r="H4705" t="str">
            <v>BARRA DE APOIO RETA, EM ALUMINIO, COMPRIMENTO 80 CM,  FIXADA NA PAREDE - FORNECIMENTO E INSTALAÇÃO. AF_01/2020</v>
          </cell>
          <cell r="I4705" t="str">
            <v>UN</v>
          </cell>
          <cell r="J4705" t="str">
            <v>ATRIBUÍDO SÃO PAULO</v>
          </cell>
          <cell r="K4705">
            <v>271.77</v>
          </cell>
        </row>
        <row r="4706">
          <cell r="G4706">
            <v>100873</v>
          </cell>
          <cell r="H4706" t="str">
            <v>BARRA DE APOIO RETA, EM ALUMINIO, COMPRIMENTO 90 CM,  FIXADA NA PAREDE - FORNECIMENTO E INSTALAÇÃO. AF_01/2020</v>
          </cell>
          <cell r="I4706" t="str">
            <v>UN</v>
          </cell>
          <cell r="J4706" t="str">
            <v>ATRIBUÍDO SÃO PAULO</v>
          </cell>
          <cell r="K4706">
            <v>277.49</v>
          </cell>
        </row>
        <row r="4707">
          <cell r="G4707">
            <v>100874</v>
          </cell>
          <cell r="H4707" t="str">
            <v>PUXADOR PARA PCD, FIXADO NA PORTA - FORNECIMENTO E INSTALAÇÃO. AF_01/2020</v>
          </cell>
          <cell r="I4707" t="str">
            <v>UN</v>
          </cell>
          <cell r="J4707" t="str">
            <v>COEFICIENTE DE REPRESENTATIVIDADE</v>
          </cell>
          <cell r="K4707">
            <v>369.97</v>
          </cell>
        </row>
        <row r="4708">
          <cell r="G4708">
            <v>100875</v>
          </cell>
          <cell r="H4708" t="str">
            <v>BANCO ARTICULADO, EM ACO INOX, PARA PCD, FIXADO NA PAREDE - FORNECIMENTO E INSTALAÇÃO. AF_01/2020</v>
          </cell>
          <cell r="I4708" t="str">
            <v>UN</v>
          </cell>
          <cell r="J4708" t="str">
            <v>COEFICIENTE DE REPRESENTATIVIDADE</v>
          </cell>
          <cell r="K4708">
            <v>1326.47</v>
          </cell>
        </row>
        <row r="4709">
          <cell r="G4709">
            <v>100878</v>
          </cell>
          <cell r="H4709" t="str">
            <v>VASO SANITÁRIO SIFONADO COM CAIXA ACOPLADA, LOUÇA BRANCA - PADRÃO ALTO - FORNECIMENTO E INSTALAÇÃO. AF_01/2020</v>
          </cell>
          <cell r="I4709" t="str">
            <v>UN</v>
          </cell>
          <cell r="J4709" t="str">
            <v>COEFICIENTE DE REPRESENTATIVIDADE</v>
          </cell>
          <cell r="K4709">
            <v>469.32</v>
          </cell>
        </row>
        <row r="4710">
          <cell r="G4710">
            <v>98052</v>
          </cell>
          <cell r="H4710" t="str">
            <v>TANQUE SÉPTICO CIRCULAR, EM CONCRETO PRÉ-MOLDADO, DIÂMETRO INTERNO = 1,10 M, ALTURA INTERNA = 2,50 M, VOLUME ÚTIL: 2138,2 L (PARA 5 CONTRIBUINTES). AF_12/2020</v>
          </cell>
          <cell r="I4710" t="str">
            <v>UN</v>
          </cell>
          <cell r="J4710" t="str">
            <v>ATRIBUÍDO SÃO PAULO</v>
          </cell>
          <cell r="K4710">
            <v>1823.81</v>
          </cell>
        </row>
        <row r="4711">
          <cell r="G4711">
            <v>98053</v>
          </cell>
          <cell r="H4711" t="str">
            <v>TANQUE SÉPTICO CIRCULAR, EM CONCRETO PRÉ-MOLDADO, DIÂMETRO INTERNO = 1,40 M, ALTURA INTERNA = 2,50 M, VOLUME ÚTIL: 3463,6 L (PARA 13 CONTRIBUINTES). AF_12/2020</v>
          </cell>
          <cell r="I4711" t="str">
            <v>UN</v>
          </cell>
          <cell r="J4711" t="str">
            <v>ATRIBUÍDO SÃO PAULO</v>
          </cell>
          <cell r="K4711">
            <v>2496.84</v>
          </cell>
        </row>
        <row r="4712">
          <cell r="G4712">
            <v>98054</v>
          </cell>
          <cell r="H4712" t="str">
            <v>TANQUE SÉPTICO CIRCULAR, EM CONCRETO PRÉ-MOLDADO, DIÂMETRO INTERNO = 1,88 M, ALTURA INTERNA = 2,50 M, VOLUME ÚTIL: 6245,8 L (PARA 32 CONTRIBUINTES). AF_12/2020</v>
          </cell>
          <cell r="I4712" t="str">
            <v>UN</v>
          </cell>
          <cell r="J4712" t="str">
            <v>ATRIBUÍDO SÃO PAULO</v>
          </cell>
          <cell r="K4712">
            <v>4050.25</v>
          </cell>
        </row>
        <row r="4713">
          <cell r="G4713">
            <v>98055</v>
          </cell>
          <cell r="H4713" t="str">
            <v>TANQUE SÉPTICO CIRCULAR, EM CONCRETO PRÉ-MOLDADO, DIÂMETRO INTERNO = 2,38 M, ALTURA INTERNA = 2,50 M, VOLUME ÚTIL: 10009,8 L (PARA 69 CONTRIBUINTES). AF_12/2020</v>
          </cell>
          <cell r="I4713" t="str">
            <v>UN</v>
          </cell>
          <cell r="J4713" t="str">
            <v>ATRIBUÍDO SÃO PAULO</v>
          </cell>
          <cell r="K4713">
            <v>5483.48</v>
          </cell>
        </row>
        <row r="4714">
          <cell r="G4714">
            <v>98056</v>
          </cell>
          <cell r="H4714" t="str">
            <v>TANQUE SÉPTICO CIRCULAR, EM CONCRETO PRÉ-MOLDADO, DIÂMETRO INTERNO = 2,38 M, ALTURA INTERNA = 3,0 M, VOLUME ÚTIL: 12234,2 L (PARA 86 CONTRIBUINTES). AF_12/2020</v>
          </cell>
          <cell r="I4714" t="str">
            <v>UN</v>
          </cell>
          <cell r="J4714" t="str">
            <v>ATRIBUÍDO SÃO PAULO</v>
          </cell>
          <cell r="K4714">
            <v>6400.91</v>
          </cell>
        </row>
        <row r="4715">
          <cell r="G4715">
            <v>98057</v>
          </cell>
          <cell r="H4715" t="str">
            <v>TANQUE SÉPTICO CIRCULAR, EM CONCRETO PRÉ-MOLDADO, DIÂMETRO INTERNO = 2,88 M, ALTURA INTERNA = 2,50 M, VOLUME ÚTIL: 14657,4 L (PARA 105 CONTRIBUINTES). AF_12/2020</v>
          </cell>
          <cell r="I4715" t="str">
            <v>UN</v>
          </cell>
          <cell r="J4715" t="str">
            <v>ATRIBUÍDO SÃO PAULO</v>
          </cell>
          <cell r="K4715">
            <v>7567.71</v>
          </cell>
        </row>
        <row r="4716">
          <cell r="G4716">
            <v>98058</v>
          </cell>
          <cell r="H4716" t="str">
            <v>FILTRO ANAERÓBIO CIRCULAR, EM CONCRETO PRÉ-MOLDADO, DIÂMETRO INTERNO = 1,10 M, ALTURA INTERNA = 1,50 M, VOLUME ÚTIL: 1140,4 L (PARA 5 CONTRIBUINTES). AF_12/2020</v>
          </cell>
          <cell r="I4716" t="str">
            <v>UN</v>
          </cell>
          <cell r="J4716" t="str">
            <v>ATRIBUÍDO SÃO PAULO</v>
          </cell>
          <cell r="K4716">
            <v>1553.85</v>
          </cell>
        </row>
        <row r="4717">
          <cell r="G4717">
            <v>98059</v>
          </cell>
          <cell r="H4717" t="str">
            <v>FILTRO ANAERÓBIO CIRCULAR, EM CONCRETO PRÉ-MOLDADO, DIÂMETRO INTERNO = 1,88 M, ALTURA INTERNA = 1,50 M, VOLUME ÚTIL: 3331,1 L (PARA 19 CONTRIBUINTES). AF_12/2020</v>
          </cell>
          <cell r="I4717" t="str">
            <v>UN</v>
          </cell>
          <cell r="J4717" t="str">
            <v>ATRIBUÍDO SÃO PAULO</v>
          </cell>
          <cell r="K4717">
            <v>3355.36</v>
          </cell>
        </row>
        <row r="4718">
          <cell r="G4718">
            <v>98060</v>
          </cell>
          <cell r="H4718" t="str">
            <v>FILTRO ANAERÓBIO CIRCULAR, EM CONCRETO PRÉ-MOLDADO, DIÂMETRO INTERNO = 2,38 M, ALTURA INTERNA = 1,50 M, VOLUME ÚTIL: 5338,6 L (PARA 34 CONTRIBUINTES). AF_12/2020</v>
          </cell>
          <cell r="I4718" t="str">
            <v>UN</v>
          </cell>
          <cell r="J4718" t="str">
            <v>ATRIBUÍDO SÃO PAULO</v>
          </cell>
          <cell r="K4718">
            <v>4667.28</v>
          </cell>
        </row>
        <row r="4719">
          <cell r="G4719">
            <v>98061</v>
          </cell>
          <cell r="H4719" t="str">
            <v>FILTRO ANAERÓBIO CIRCULAR, EM CONCRETO PRÉ-MOLDADO, DIÂMETRO INTERNO = 2,88 M, ALTURA INTERNA = 1,50 M, VOLUME ÚTIL: 7817,3 L (PARA 75 CONTRIBUINTES). AF_12/2020</v>
          </cell>
          <cell r="I4719" t="str">
            <v>UN</v>
          </cell>
          <cell r="J4719" t="str">
            <v>ATRIBUÍDO SÃO PAULO</v>
          </cell>
          <cell r="K4719">
            <v>6472.87</v>
          </cell>
        </row>
        <row r="4720">
          <cell r="G4720">
            <v>98062</v>
          </cell>
          <cell r="H4720" t="str">
            <v>SUMIDOURO CIRCULAR, EM CONCRETO PRÉ-MOLDADO, DIÂMETRO INTERNO = 1,88 M, ALTURA INTERNA = 2,00 M, ÁREA DE INFILTRAÇÃO: 13,1 M² (PARA 5 CONTRIBUINTES). AF_12/2020</v>
          </cell>
          <cell r="I4720" t="str">
            <v>UN</v>
          </cell>
          <cell r="J4720" t="str">
            <v>ATRIBUÍDO SÃO PAULO</v>
          </cell>
          <cell r="K4720">
            <v>2582.86</v>
          </cell>
        </row>
        <row r="4721">
          <cell r="G4721">
            <v>98063</v>
          </cell>
          <cell r="H4721" t="str">
            <v>SUMIDOURO CIRCULAR, EM CONCRETO PRÉ-MOLDADO, DIÂMETRO INTERNO = 2,38 M, ALTURA INTERNA = 2,50 M, ÁREA DE INFILTRAÇÃO: 21,3 M² (PARA 8 CONTRIBUINTES). AF_12/2020</v>
          </cell>
          <cell r="I4721" t="str">
            <v>UN</v>
          </cell>
          <cell r="J4721" t="str">
            <v>ATRIBUÍDO SÃO PAULO</v>
          </cell>
          <cell r="K4721">
            <v>3934.86</v>
          </cell>
        </row>
        <row r="4722">
          <cell r="G4722">
            <v>98064</v>
          </cell>
          <cell r="H4722" t="str">
            <v>SUMIDOURO CIRCULAR, EM CONCRETO PRÉ-MOLDADO, DIÂMETRO INTERNO = 2,38 M, ALTURA INTERNA = 3,0 M, ÁREA DE INFILTRAÇÃO: 25 M² (PARA 10 CONTRIBUINTES). AF_12/2020</v>
          </cell>
          <cell r="I4722" t="str">
            <v>UN</v>
          </cell>
          <cell r="J4722" t="str">
            <v>ATRIBUÍDO SÃO PAULO</v>
          </cell>
          <cell r="K4722">
            <v>4545.5</v>
          </cell>
        </row>
        <row r="4723">
          <cell r="G4723">
            <v>98065</v>
          </cell>
          <cell r="H4723" t="str">
            <v>SUMIDOURO CIRCULAR, EM CONCRETO PRÉ-MOLDADO, DIÂMETRO INTERNO = 2,88 M, ALTURA INTERNA = 3,0 M, ÁREA DE INFILTRAÇÃO: 31,4 M² (PARA 12 CONTRIBUINTES). AF_12/2020</v>
          </cell>
          <cell r="I4723" t="str">
            <v>UN</v>
          </cell>
          <cell r="J4723" t="str">
            <v>ATRIBUÍDO SÃO PAULO</v>
          </cell>
          <cell r="K4723">
            <v>6302.67</v>
          </cell>
        </row>
        <row r="4724">
          <cell r="G4724">
            <v>98066</v>
          </cell>
          <cell r="H4724" t="str">
            <v>TANQUE SÉPTICO RETANGULAR, EM ALVENARIA COM TIJOLOS CERÂMICOS MACIÇOS, DIMENSÕES INTERNAS: 1,0 X 2,0 X 1,4 M, VOLUME ÚTIL: 2000 L (PARA 5 CONTRIBUINTES). AF_12/2020</v>
          </cell>
          <cell r="I4724" t="str">
            <v>UN</v>
          </cell>
          <cell r="J4724" t="str">
            <v>ATRIBUÍDO SÃO PAULO</v>
          </cell>
          <cell r="K4724">
            <v>4634.92</v>
          </cell>
        </row>
        <row r="4725">
          <cell r="G4725">
            <v>98067</v>
          </cell>
          <cell r="H4725" t="str">
            <v>TANQUE SÉPTICO RETANGULAR, EM ALVENARIA COM TIJOLOS CERÂMICOS MACIÇOS, DIMENSÕES INTERNAS: 1,2 X 2,4 X 1,6 M, VOLUME ÚTIL: 3456 L (PARA 13 CONTRIBUINTES). AF_12/2020</v>
          </cell>
          <cell r="I4725" t="str">
            <v>UN</v>
          </cell>
          <cell r="J4725" t="str">
            <v>ATRIBUÍDO SÃO PAULO</v>
          </cell>
          <cell r="K4725">
            <v>6182.56</v>
          </cell>
        </row>
        <row r="4726">
          <cell r="G4726">
            <v>98068</v>
          </cell>
          <cell r="H4726" t="str">
            <v>TANQUE SÉPTICO RETANGULAR, EM ALVENARIA COM TIJOLOS CERÂMICOS MACIÇOS, DIMENSÕES INTERNAS: 1,4 X 3,2 X 1,8 M, VOLUME ÚTIL: 6272 L (PARA 32 CONTRIBUINTES). AF_12/2020</v>
          </cell>
          <cell r="I4726" t="str">
            <v>UN</v>
          </cell>
          <cell r="J4726" t="str">
            <v>ATRIBUÍDO SÃO PAULO</v>
          </cell>
          <cell r="K4726">
            <v>8725.01</v>
          </cell>
        </row>
        <row r="4727">
          <cell r="G4727">
            <v>98069</v>
          </cell>
          <cell r="H4727" t="str">
            <v>TANQUE SÉPTICO RETANGULAR, EM ALVENARIA COM TIJOLOS CERÂMICOS MACIÇOS, DIMENSÕES INTERNAS: 1,6 X 4,4 X 1,8 M, VOLUME ÚTIL: 9856 L (PARA 68 CONTRIBUINTES). AF_12/2020</v>
          </cell>
          <cell r="I4727" t="str">
            <v>UN</v>
          </cell>
          <cell r="J4727" t="str">
            <v>ATRIBUÍDO SÃO PAULO</v>
          </cell>
          <cell r="K4727">
            <v>11660.8</v>
          </cell>
        </row>
        <row r="4728">
          <cell r="G4728">
            <v>98070</v>
          </cell>
          <cell r="H4728" t="str">
            <v>TANQUE SÉPTICO RETANGULAR, EM ALVENARIA COM TIJOLOS CERÂMICOS MACIÇOS, DIMENSÕES INTERNAS: 1,6 X 4,8 X 2,0 M, VOLUME ÚTIL: 12288 L (PARA 86 CONTRIBUINTES). AF_12/2020</v>
          </cell>
          <cell r="I4728" t="str">
            <v>UN</v>
          </cell>
          <cell r="J4728" t="str">
            <v>ATRIBUÍDO SÃO PAULO</v>
          </cell>
          <cell r="K4728">
            <v>13372.53</v>
          </cell>
        </row>
        <row r="4729">
          <cell r="G4729">
            <v>98071</v>
          </cell>
          <cell r="H4729" t="str">
            <v>TANQUE SÉPTICO RETANGULAR, EM ALVENARIA COM TIJOLOS CERÂMICOS MACIÇOS, DIMENSÕES INTERNAS: 1,6 X 4,6 X 2,4 M, VOLUME ÚTIL: 14720 L (PARA 105 CONTRIBUINTES). AF_12/2020</v>
          </cell>
          <cell r="I4729" t="str">
            <v>UN</v>
          </cell>
          <cell r="J4729" t="str">
            <v>ATRIBUÍDO SÃO PAULO</v>
          </cell>
          <cell r="K4729">
            <v>14707.04</v>
          </cell>
        </row>
        <row r="4730">
          <cell r="G4730">
            <v>98072</v>
          </cell>
          <cell r="H4730" t="str">
            <v>FILTRO ANAERÓBIO RETANGULAR, EM ALVENARIA COM TIJOLOS CERÂMICOS MACIÇOS, DIMENSÕES INTERNAS: 0,8 X 1,2 X 1,67 M, VOLUME ÚTIL: 1152 L (PARA 5 CONTRIBUINTES). AF_12/2020</v>
          </cell>
          <cell r="I4730" t="str">
            <v>UN</v>
          </cell>
          <cell r="J4730" t="str">
            <v>ATRIBUÍDO SÃO PAULO</v>
          </cell>
          <cell r="K4730">
            <v>3868.1</v>
          </cell>
        </row>
        <row r="4731">
          <cell r="G4731">
            <v>98073</v>
          </cell>
          <cell r="H4731" t="str">
            <v>FILTRO ANAERÓBIO RETANGULAR, EM ALVENARIA COM TIJOLOS CERÂMICOS MACIÇOS, DIMENSÕES INTERNAS: 1,2 X 1,8 X 1,67 M, VOLUME ÚTIL: 2592 L (PARA 13 CONTRIBUINTES). AF_12/2020</v>
          </cell>
          <cell r="I4731" t="str">
            <v>UN</v>
          </cell>
          <cell r="J4731" t="str">
            <v>ATRIBUÍDO SÃO PAULO</v>
          </cell>
          <cell r="K4731">
            <v>5991.25</v>
          </cell>
        </row>
        <row r="4732">
          <cell r="G4732">
            <v>98074</v>
          </cell>
          <cell r="H4732" t="str">
            <v>FILTRO ANAERÓBIO RETANGULAR, EM ALVENARIA COM TIJOLOS CERÂMICOS MACIÇOS, DIMENSÕES INTERNAS: 1,4 X 3,0 X 1,67 M, VOLUME ÚTIL: 5040 L (PARA 32 CONTRIBUINTES). AF_12/2020</v>
          </cell>
          <cell r="I4732" t="str">
            <v>UN</v>
          </cell>
          <cell r="J4732" t="str">
            <v>ATRIBUÍDO SÃO PAULO</v>
          </cell>
          <cell r="K4732">
            <v>9228.31</v>
          </cell>
        </row>
        <row r="4733">
          <cell r="G4733">
            <v>98075</v>
          </cell>
          <cell r="H4733" t="str">
            <v>FILTRO ANAERÓBIO RETANGULAR, EM ALVENARIA COM TIJOLOS CERÂMICOS MACIÇOS, DIMENSÕES INTERNAS: 1,4 X 4,2 X 1,67 M, VOLUME ÚTIL: 7056 L (PARA 67 CONTRIBUINTES). AF_12/2020</v>
          </cell>
          <cell r="I4733" t="str">
            <v>UN</v>
          </cell>
          <cell r="J4733" t="str">
            <v>ATRIBUÍDO SÃO PAULO</v>
          </cell>
          <cell r="K4733">
            <v>11961.92</v>
          </cell>
        </row>
        <row r="4734">
          <cell r="G4734">
            <v>98076</v>
          </cell>
          <cell r="H4734" t="str">
            <v>FILTRO ANAERÓBIO RETANGULAR, EM ALVENARIA COM TIJOLOS CERÂMICOS MACIÇOS, DIMENSÕES INTERNAS: 1,6 X 4,6 X 1,67 M, VOLUME ÚTIL: 8832 L (PARA 84 CONTRIBUINTES). AF_12/2020</v>
          </cell>
          <cell r="I4734" t="str">
            <v>UN</v>
          </cell>
          <cell r="J4734" t="str">
            <v>ATRIBUÍDO SÃO PAULO</v>
          </cell>
          <cell r="K4734">
            <v>13739.24</v>
          </cell>
        </row>
        <row r="4735">
          <cell r="G4735">
            <v>98077</v>
          </cell>
          <cell r="H4735" t="str">
            <v>FILTRO ANAERÓBIO RETANGULAR, EM ALVENARIA COM TIJOLOS CERÂMICOS MACIÇOS, DIMENSÕES INTERNAS: 1,6 X 5,6 X 1,67 M, VOLUME ÚTIL: 10752 L (PARA 103 CONTRIBUINTES). AF_12/2020</v>
          </cell>
          <cell r="I4735" t="str">
            <v>UN</v>
          </cell>
          <cell r="J4735" t="str">
            <v>ATRIBUÍDO SÃO PAULO</v>
          </cell>
          <cell r="K4735">
            <v>16149.04</v>
          </cell>
        </row>
        <row r="4736">
          <cell r="G4736">
            <v>98078</v>
          </cell>
          <cell r="H4736" t="str">
            <v>SUMIDOURO RETANGULAR, EM ALVENARIA COM TIJOLOS CERÂMICOS MACIÇOS, DIMENSÕES INTERNAS: 0,8 X 1,4 X 3,0 M, ÁREA DE INFILTRAÇÃO: 13,2 M² (PARA 5 CONTRIBUINTES). AF_12/2020</v>
          </cell>
          <cell r="I4736" t="str">
            <v>UN</v>
          </cell>
          <cell r="J4736" t="str">
            <v>ATRIBUÍDO SÃO PAULO</v>
          </cell>
          <cell r="K4736">
            <v>4059.78</v>
          </cell>
        </row>
        <row r="4737">
          <cell r="G4737">
            <v>98079</v>
          </cell>
          <cell r="H4737" t="str">
            <v>SUMIDOURO RETANGULAR, EM ALVENARIA COM TIJOLOS CERÂMICOS MACIÇOS, DIMENSÕES INTERNAS: 1,0 X 3,0 X 3,0 M, ÁREA DE INFILTRAÇÃO: 25 M² (PARA 10 CONTRIBUINTES). AF_12/2020</v>
          </cell>
          <cell r="I4737" t="str">
            <v>UN</v>
          </cell>
          <cell r="J4737" t="str">
            <v>ATRIBUÍDO SÃO PAULO</v>
          </cell>
          <cell r="K4737">
            <v>7091.96</v>
          </cell>
        </row>
        <row r="4738">
          <cell r="G4738">
            <v>98080</v>
          </cell>
          <cell r="H4738" t="str">
            <v>SUMIDOURO RETANGULAR, EM ALVENARIA COM TIJOLOS CERÂMICOS MACIÇOS, DIMENSÕES INTERNAS: 1,6 X 3,4 X 3,0 M, ÁREA DE INFILTRAÇÃO: 32,9 M² (PARA 13 CONTRIBUINTES). AF_12/2020</v>
          </cell>
          <cell r="I4738" t="str">
            <v>UN</v>
          </cell>
          <cell r="J4738" t="str">
            <v>ATRIBUÍDO SÃO PAULO</v>
          </cell>
          <cell r="K4738">
            <v>9079.17</v>
          </cell>
        </row>
        <row r="4739">
          <cell r="G4739">
            <v>98081</v>
          </cell>
          <cell r="H4739" t="str">
            <v>SUMIDOURO RETANGULAR, EM ALVENARIA COM TIJOLOS CERÂMICOS MACIÇOS, DIMENSÕES INTERNAS: 1,6 X 5,8 X 3,0 M, ÁREA DE INFILTRAÇÃO: 50 M² (PARA 20 CONTRIBUINTES). AF_12/2020</v>
          </cell>
          <cell r="I4739" t="str">
            <v>UN</v>
          </cell>
          <cell r="J4739" t="str">
            <v>ATRIBUÍDO SÃO PAULO</v>
          </cell>
          <cell r="K4739">
            <v>13419.06</v>
          </cell>
        </row>
        <row r="4740">
          <cell r="G4740">
            <v>98082</v>
          </cell>
          <cell r="H4740" t="str">
            <v>TANQUE SÉPTICO RETANGULAR, EM ALVENARIA COM BLOCOS DE CONCRETO, DIMENSÕES INTERNAS: 1,0 X 2,0 X 1,4 M, VOLUME ÚTIL: 2000 L (PARA 5 CONTRIBUINTES). AF_12/2020</v>
          </cell>
          <cell r="I4740" t="str">
            <v>UN</v>
          </cell>
          <cell r="J4740" t="str">
            <v>ATRIBUÍDO SÃO PAULO</v>
          </cell>
          <cell r="K4740">
            <v>3216.6</v>
          </cell>
        </row>
        <row r="4741">
          <cell r="G4741">
            <v>98083</v>
          </cell>
          <cell r="H4741" t="str">
            <v>TANQUE SÉPTICO RETANGULAR, EM ALVENARIA COM BLOCOS DE CONCRETO, DIMENSÕES INTERNAS: 1,2 X 2,4 X 1,6 M, VOLUME ÚTIL: 3456 L (PARA 13 CONTRIBUINTES). AF_12/2020</v>
          </cell>
          <cell r="I4741" t="str">
            <v>UN</v>
          </cell>
          <cell r="J4741" t="str">
            <v>ATRIBUÍDO SÃO PAULO</v>
          </cell>
          <cell r="K4741">
            <v>4239.66</v>
          </cell>
        </row>
        <row r="4742">
          <cell r="G4742">
            <v>98084</v>
          </cell>
          <cell r="H4742" t="str">
            <v>TANQUE SÉPTICO RETANGULAR, EM ALVENARIA COM BLOCOS DE CONCRETO, DIMENSÕES INTERNAS: 1,4 X 3,2 X 1,8 M, VOLUME ÚTIL: 6272 L (PARA 32 CONTRIBUINTES). AF_12/2020</v>
          </cell>
          <cell r="I4742" t="str">
            <v>UN</v>
          </cell>
          <cell r="J4742" t="str">
            <v>ATRIBUÍDO SÃO PAULO</v>
          </cell>
          <cell r="K4742">
            <v>5943.16</v>
          </cell>
        </row>
        <row r="4743">
          <cell r="G4743">
            <v>98085</v>
          </cell>
          <cell r="H4743" t="str">
            <v>TANQUE SÉPTICO RETANGULAR, EM ALVENARIA COM BLOCOS DE CONCRETO, DIMENSÕES INTERNAS: 1,6 X 4,4 X 1,8 M, VOLUME ÚTIL: 9856 L (PARA 68 CONTRIBUINTES). AF_12/2020</v>
          </cell>
          <cell r="I4743" t="str">
            <v>UN</v>
          </cell>
          <cell r="J4743" t="str">
            <v>ATRIBUÍDO SÃO PAULO</v>
          </cell>
          <cell r="K4743">
            <v>8067.65</v>
          </cell>
        </row>
        <row r="4744">
          <cell r="G4744">
            <v>98086</v>
          </cell>
          <cell r="H4744" t="str">
            <v>TANQUE SÉPTICO RETANGULAR, EM ALVENARIA COM BLOCOS DE CONCRETO, DIMENSÕES INTERNAS: 1,6 X 4,8 X 2,0 M, VOLUME ÚTIL: 12288 L (PARA 86 CONTRIBUINTES). AF_12/2020</v>
          </cell>
          <cell r="I4744" t="str">
            <v>UN</v>
          </cell>
          <cell r="J4744" t="str">
            <v>ATRIBUÍDO SÃO PAULO</v>
          </cell>
          <cell r="K4744">
            <v>9097.2900000000009</v>
          </cell>
        </row>
        <row r="4745">
          <cell r="G4745">
            <v>98087</v>
          </cell>
          <cell r="H4745" t="str">
            <v>TANQUE SÉPTICO RETANGULAR, EM ALVENARIA COM BLOCOS DE CONCRETO, DIMENSÕES INTERNAS: 1,6 X 4,6 X 2,4 M, VOLUME ÚTIL: 14720 L (PARA 105 CONTRIBUINTES). AF_12/2020</v>
          </cell>
          <cell r="I4745" t="str">
            <v>UN</v>
          </cell>
          <cell r="J4745" t="str">
            <v>ATRIBUÍDO SÃO PAULO</v>
          </cell>
          <cell r="K4745">
            <v>9689.7800000000007</v>
          </cell>
        </row>
        <row r="4746">
          <cell r="G4746">
            <v>98088</v>
          </cell>
          <cell r="H4746" t="str">
            <v>FILTRO ANAERÓBIO RETANGULAR, EM ALVENARIA COM BLOCOS DE CONCRETO, DIMENSÕES INTERNAS: 0,8 X 1,2 X 1,67 M, VOLUME ÚTIL: 1152 L (PARA 5 CONTRIBUINTES). AF_12/2020</v>
          </cell>
          <cell r="I4746" t="str">
            <v>UN</v>
          </cell>
          <cell r="J4746" t="str">
            <v>ATRIBUÍDO SÃO PAULO</v>
          </cell>
          <cell r="K4746">
            <v>2754.59</v>
          </cell>
        </row>
        <row r="4747">
          <cell r="G4747">
            <v>98089</v>
          </cell>
          <cell r="H4747" t="str">
            <v>FILTRO ANAERÓBIO RETANGULAR, EM ALVENARIA COM BLOCOS DE CONCRETO, DIMENSÕES INTERNAS: 1,2 X 1,8 X 1,67 M, VOLUME ÚTIL: 2592 L (PARA 13 CONTRIBUINTES). AF_12/2020</v>
          </cell>
          <cell r="I4747" t="str">
            <v>UN</v>
          </cell>
          <cell r="J4747" t="str">
            <v>ATRIBUÍDO SÃO PAULO</v>
          </cell>
          <cell r="K4747">
            <v>4360.45</v>
          </cell>
        </row>
        <row r="4748">
          <cell r="G4748">
            <v>98090</v>
          </cell>
          <cell r="H4748" t="str">
            <v>FILTRO ANAERÓBIO RETANGULAR, EM ALVENARIA COM BLOCOS DE CONCRETO, DIMENSÕES INTERNAS: 1,4 X 3,0 X 1,67 M, VOLUME ÚTIL: 5040 L (PARA 32 CONTRIBUINTES). AF_12/2020</v>
          </cell>
          <cell r="I4748" t="str">
            <v>UN</v>
          </cell>
          <cell r="J4748" t="str">
            <v>ATRIBUÍDO SÃO PAULO</v>
          </cell>
          <cell r="K4748">
            <v>6860.61</v>
          </cell>
        </row>
        <row r="4749">
          <cell r="G4749">
            <v>98091</v>
          </cell>
          <cell r="H4749" t="str">
            <v>FILTRO ANAERÓBIO RETANGULAR, EM ALVENARIA COM BLOCOS DE CONCRETO, DIMENSÕES INTERNAS: 1,4 X 4,2 X 1,67 M, VOLUME ÚTIL: 7056 L (PARA 67 CONTRIBUINTES). AF_12/2020</v>
          </cell>
          <cell r="I4749" t="str">
            <v>UN</v>
          </cell>
          <cell r="J4749" t="str">
            <v>ATRIBUÍDO SÃO PAULO</v>
          </cell>
          <cell r="K4749">
            <v>8860.5</v>
          </cell>
        </row>
        <row r="4750">
          <cell r="G4750">
            <v>98092</v>
          </cell>
          <cell r="H4750" t="str">
            <v>FILTRO ANAERÓBIO RETANGULAR, EM ALVENARIA COM BLOCOS DE CONCRETO, DIMENSÕES INTERNAS: 1,6 X 4,6 X 1,67 M, VOLUME ÚTIL: 8832 L (PARA 84 CONTRIBUINTES). AF_12/2020</v>
          </cell>
          <cell r="I4750" t="str">
            <v>UN</v>
          </cell>
          <cell r="J4750" t="str">
            <v>ATRIBUÍDO SÃO PAULO</v>
          </cell>
          <cell r="K4750">
            <v>10424.27</v>
          </cell>
        </row>
        <row r="4751">
          <cell r="G4751">
            <v>98093</v>
          </cell>
          <cell r="H4751" t="str">
            <v>FILTRO ANAERÓBIO RETANGULAR, EM ALVENARIA COM BLOCOS DE CONCRETO, DIMENSÕES INTERNAS: 1,6 X 5,6 X 1,67 M, VOLUME ÚTIL: 10752 L (PARA 103 CONTRIBUINTES). AF_12/2020</v>
          </cell>
          <cell r="I4751" t="str">
            <v>UN</v>
          </cell>
          <cell r="J4751" t="str">
            <v>ATRIBUÍDO SÃO PAULO</v>
          </cell>
          <cell r="K4751">
            <v>12309.25</v>
          </cell>
        </row>
        <row r="4752">
          <cell r="G4752">
            <v>98094</v>
          </cell>
          <cell r="H4752" t="str">
            <v>SUMIDOURO RETANGULAR, EM ALVENARIA COM BLOCOS DE CONCRETO, DIMENSÕES INTERNAS: 0,8 X 1,4 X 3,0 M, ÁREA DE INFILTRAÇÃO: 13,2 M² (PARA 5 CONTRIBUINTES). AF_12/2020</v>
          </cell>
          <cell r="I4752" t="str">
            <v>UN</v>
          </cell>
          <cell r="J4752" t="str">
            <v>ATRIBUÍDO SÃO PAULO</v>
          </cell>
          <cell r="K4752">
            <v>2206.21</v>
          </cell>
        </row>
        <row r="4753">
          <cell r="G4753">
            <v>98099</v>
          </cell>
          <cell r="H4753" t="str">
            <v>SUMIDOURO RETANGULAR, EM ALVENARIA COM BLOCOS DE CONCRETO, DIMENSÕES INTERNAS: 1,0 X 3,0 X 3,0 M, ÁREA DE INFILTRAÇÃO: 25 M² (PARA 10 CONTRIBUINTES). AF_12/2020</v>
          </cell>
          <cell r="I4753" t="str">
            <v>UN</v>
          </cell>
          <cell r="J4753" t="str">
            <v>ATRIBUÍDO SÃO PAULO</v>
          </cell>
          <cell r="K4753">
            <v>3778.47</v>
          </cell>
        </row>
        <row r="4754">
          <cell r="G4754">
            <v>98100</v>
          </cell>
          <cell r="H4754" t="str">
            <v>SUMIDOURO RETANGULAR, EM ALVENARIA COM BLOCOS DE CONCRETO, DIMENSÕES INTERNAS: 1,6 X 3,4 X 3,0 M, ÁREA DE INFILTRAÇÃO: 32,9 M² (PARA 13 CONTRIBUINTES). . AF_12/2020</v>
          </cell>
          <cell r="I4754" t="str">
            <v>UN</v>
          </cell>
          <cell r="J4754" t="str">
            <v>ATRIBUÍDO SÃO PAULO</v>
          </cell>
          <cell r="K4754">
            <v>4954.59</v>
          </cell>
        </row>
        <row r="4755">
          <cell r="G4755">
            <v>98101</v>
          </cell>
          <cell r="H4755" t="str">
            <v>SUMIDOURO RETANGULAR, EM ALVENARIA COM BLOCOS DE CONCRETO, DIMENSÕES INTERNAS: 1,6 X 5,8 X 3,0 M, ÁREA DE INFILTRAÇÃO: 50 M² (PARA 20 CONTRIBUINTES). . AF_12/2020</v>
          </cell>
          <cell r="I4755" t="str">
            <v>UN</v>
          </cell>
          <cell r="J4755" t="str">
            <v>ATRIBUÍDO SÃO PAULO</v>
          </cell>
          <cell r="K4755">
            <v>7331</v>
          </cell>
        </row>
        <row r="4756">
          <cell r="G4756">
            <v>98109</v>
          </cell>
          <cell r="H4756" t="str">
            <v>CAIXA DE GORDURA ESPECIAL (CAPACIDADE: 312 L - PARA ATÉ 146 PESSOAS SERVIDAS NO PICO), RETANGULAR, EM ALVENARIA COM BLOCOS DE CONCRETO, DIMENSÕES INTERNAS = 0,4X1,2 M, ALTURA INTERNA = 1 M. AF_12/2020</v>
          </cell>
          <cell r="I4756" t="str">
            <v>UN</v>
          </cell>
          <cell r="J4756" t="str">
            <v>ATRIBUÍDO SÃO PAULO</v>
          </cell>
          <cell r="K4756">
            <v>630.63</v>
          </cell>
        </row>
        <row r="4757">
          <cell r="G4757">
            <v>98110</v>
          </cell>
          <cell r="H4757" t="str">
            <v>CAIXA DE GORDURA PEQUENA (CAPACIDADE: 19 L), CIRCULAR, EM PVC, DIÂMETRO INTERNO= 0,3 M. AF_12/2020</v>
          </cell>
          <cell r="I4757" t="str">
            <v>UN</v>
          </cell>
          <cell r="J4757" t="str">
            <v>ATRIBUÍDO SÃO PAULO</v>
          </cell>
          <cell r="K4757">
            <v>536.16</v>
          </cell>
        </row>
        <row r="4758">
          <cell r="G4758">
            <v>98111</v>
          </cell>
          <cell r="H4758" t="str">
            <v>CAIXA DE INSPEÇÃO PARA ATERRAMENTO, CIRCULAR, EM POLIETILENO, DIÂMETRO INTERNO = 0,3 M. AF_12/2020</v>
          </cell>
          <cell r="I4758" t="str">
            <v>UN</v>
          </cell>
          <cell r="J4758" t="str">
            <v>ATRIBUÍDO SÃO PAULO</v>
          </cell>
          <cell r="K4758">
            <v>24.97</v>
          </cell>
        </row>
        <row r="4759">
          <cell r="G4759">
            <v>98112</v>
          </cell>
          <cell r="H4759" t="str">
            <v>TIL (TUBO DE INSPEÇÃO E LIMPEZA) CONDOMINIAL PARA ESGOTO, EM PVC, DN 100 X 100 MM. AF_12/2020</v>
          </cell>
          <cell r="I4759" t="str">
            <v>UN</v>
          </cell>
          <cell r="J4759" t="str">
            <v>ATRIBUÍDO SÃO PAULO</v>
          </cell>
          <cell r="K4759">
            <v>106.67</v>
          </cell>
        </row>
        <row r="4760">
          <cell r="G4760">
            <v>98114</v>
          </cell>
          <cell r="H4760" t="str">
            <v>TAMPA CIRCULAR PARA ESGOTO E DRENAGEM, EM FERRO FUNDIDO, DIÂMETRO INTERNO = 0,6 M. AF_12/2020</v>
          </cell>
          <cell r="I4760" t="str">
            <v>UN</v>
          </cell>
          <cell r="J4760" t="str">
            <v>COEFICIENTE DE REPRESENTATIVIDADE</v>
          </cell>
          <cell r="K4760">
            <v>427.66</v>
          </cell>
        </row>
        <row r="4761">
          <cell r="G4761">
            <v>98115</v>
          </cell>
          <cell r="H4761" t="str">
            <v>TAMPA CIRCULAR PARA ESGOTO E DRENAGEM, EM CONCRETO PRÉ-MOLDADO, DIÂMETRO INTERNO = 0,6 M. AF_12/2020</v>
          </cell>
          <cell r="I4761" t="str">
            <v>UN</v>
          </cell>
          <cell r="J4761" t="str">
            <v>ATRIBUÍDO SÃO PAULO</v>
          </cell>
          <cell r="K4761">
            <v>112.91</v>
          </cell>
        </row>
        <row r="4762">
          <cell r="G4762">
            <v>89957</v>
          </cell>
          <cell r="H4762" t="str">
            <v>PONTO DE CONSUMO TERMINAL DE ÁGUA FRIA (SUBRAMAL) COM TUBULAÇÃO DE PVC, DN 25 MM, INSTALADO EM RAMAL DE ÁGUA, INCLUSOS RASGO E CHUMBAMENTO EM ALVENARIA. AF_12/2014</v>
          </cell>
          <cell r="I4762" t="str">
            <v>UN</v>
          </cell>
          <cell r="J4762" t="str">
            <v>COEFICIENTE DE REPRESENTATIVIDADE</v>
          </cell>
          <cell r="K4762">
            <v>111.92</v>
          </cell>
        </row>
        <row r="4763">
          <cell r="G4763">
            <v>89959</v>
          </cell>
          <cell r="H4763" t="str">
            <v>PONTO DE CONSUMO TERMINAL DE ÁGUA QUENTE (SUBRAMAL) COM TUBULAÇÃO DE CPVC, DN 22 MM, INSTALADO EM RAMAL DE ÁGUA, INCLUSOS RASGO E CHUMBAMENTO EM ALVENARIA. AF_12/2014</v>
          </cell>
          <cell r="I4763" t="str">
            <v>UN</v>
          </cell>
          <cell r="J4763" t="str">
            <v>COEFICIENTE DE REPRESENTATIVIDADE</v>
          </cell>
          <cell r="K4763">
            <v>188.89</v>
          </cell>
        </row>
        <row r="4764">
          <cell r="G4764">
            <v>89349</v>
          </cell>
          <cell r="H4764" t="str">
            <v>REGISTRO DE PRESSÃO BRUTO, LATÃO, ROSCÁVEL, 1/2", FORNECIDO E INSTALADO EM RAMAL DE ÁGUA. AF_12/2014</v>
          </cell>
          <cell r="I4764" t="str">
            <v>UN</v>
          </cell>
          <cell r="J4764" t="str">
            <v>COEFICIENTE DE REPRESENTATIVIDADE</v>
          </cell>
          <cell r="K4764">
            <v>27.51</v>
          </cell>
        </row>
        <row r="4765">
          <cell r="G4765">
            <v>89351</v>
          </cell>
          <cell r="H4765" t="str">
            <v>REGISTRO DE PRESSÃO BRUTO, LATÃO,  ROSCÁVEL, 3/4, FORNECIDO E INSTALADO EM RAMAL DE ÁGUA. AF_12/2014</v>
          </cell>
          <cell r="I4765" t="str">
            <v>UN</v>
          </cell>
          <cell r="J4765" t="str">
            <v>COEFICIENTE DE REPRESENTATIVIDADE</v>
          </cell>
          <cell r="K4765">
            <v>31.49</v>
          </cell>
        </row>
        <row r="4766">
          <cell r="G4766">
            <v>89352</v>
          </cell>
          <cell r="H4766" t="str">
            <v>REGISTRO DE GAVETA BRUTO, LATÃO, ROSCÁVEL, 1/2", FORNECIDO E INSTALADO EM RAMAL DE ÁGUA. AF_12/2014</v>
          </cell>
          <cell r="I4766" t="str">
            <v>UN</v>
          </cell>
          <cell r="J4766" t="str">
            <v>COEFICIENTE DE REPRESENTATIVIDADE</v>
          </cell>
          <cell r="K4766">
            <v>35.96</v>
          </cell>
        </row>
        <row r="4767">
          <cell r="G4767">
            <v>89353</v>
          </cell>
          <cell r="H4767" t="str">
            <v>REGISTRO DE GAVETA BRUTO, LATÃO, ROSCÁVEL, 3/4", FORNECIDO E INSTALADO EM RAMAL DE ÁGUA. AF_12/2014</v>
          </cell>
          <cell r="I4767" t="str">
            <v>UN</v>
          </cell>
          <cell r="J4767" t="str">
            <v>COEFICIENTE DE REPRESENTATIVIDADE</v>
          </cell>
          <cell r="K4767">
            <v>37.56</v>
          </cell>
        </row>
        <row r="4768">
          <cell r="G4768">
            <v>89354</v>
          </cell>
          <cell r="H4768" t="str">
            <v>MISTURADOR MONOCOMANDO PARA CHUVEIRO, BASE BRUTA E ACABAMENTO CROMADO, FORNECIDO E INSTALADO EM RAMAL DE ÁGUA. AF_12/2014</v>
          </cell>
          <cell r="I4768" t="str">
            <v>UN</v>
          </cell>
          <cell r="J4768" t="str">
            <v>COEFICIENTE DE REPRESENTATIVIDADE</v>
          </cell>
          <cell r="K4768">
            <v>299.7</v>
          </cell>
        </row>
        <row r="4769">
          <cell r="G4769">
            <v>89969</v>
          </cell>
          <cell r="H4769" t="str">
            <v>KIT DE REGISTRO DE PRESSÃO BRUTO DE LATÃO ½", INCLUSIVE CONEXÕES,  ROSCÁVEL, INSTALADO EM RAMAL DE ÁGUA FRIA - FORNECIMENTO E INSTALAÇÃO. AF_12/2014</v>
          </cell>
          <cell r="I4769" t="str">
            <v>UN</v>
          </cell>
          <cell r="J4769" t="str">
            <v>COEFICIENTE DE REPRESENTATIVIDADE</v>
          </cell>
          <cell r="K4769">
            <v>41.22</v>
          </cell>
        </row>
        <row r="4770">
          <cell r="G4770">
            <v>89970</v>
          </cell>
          <cell r="H4770" t="str">
            <v>KIT DE REGISTRO DE PRESSÃO BRUTO DE LATÃO ¾", INCLUSIVE CONEXÕES, ROSCÁVEL, INSTALADO EM RAMAL DE ÁGUA FRIA - FORNECIMENTO E INSTALAÇÃO. AF_12/2014</v>
          </cell>
          <cell r="I4770" t="str">
            <v>UN</v>
          </cell>
          <cell r="J4770" t="str">
            <v>COEFICIENTE DE REPRESENTATIVIDADE</v>
          </cell>
          <cell r="K4770">
            <v>43.35</v>
          </cell>
        </row>
        <row r="4771">
          <cell r="G4771">
            <v>89971</v>
          </cell>
          <cell r="H4771" t="str">
            <v>KIT DE REGISTRO DE GAVETA BRUTO DE LATÃO ½", INCLUSIVE CONEXÕES, ROSCÁVEL, INSTALADO EM RAMAL DE ÁGUA FRIA - FORNECIMENTO E INSTALAÇÃO. AF_12/2014</v>
          </cell>
          <cell r="I4771" t="str">
            <v>UN</v>
          </cell>
          <cell r="J4771" t="str">
            <v>COEFICIENTE DE REPRESENTATIVIDADE</v>
          </cell>
          <cell r="K4771">
            <v>45.12</v>
          </cell>
        </row>
        <row r="4772">
          <cell r="G4772">
            <v>89972</v>
          </cell>
          <cell r="H4772" t="str">
            <v>KIT DE REGISTRO DE GAVETA BRUTO DE LATÃO ¾", INCLUSIVE CONEXÕES, ROSCÁVEL, INSTALADO EM RAMAL DE ÁGUA FRIA - FORNECIMENTO E INSTALAÇÃO. AF_12/2014</v>
          </cell>
          <cell r="I4772" t="str">
            <v>UN</v>
          </cell>
          <cell r="J4772" t="str">
            <v>COEFICIENTE DE REPRESENTATIVIDADE</v>
          </cell>
          <cell r="K4772">
            <v>48.44</v>
          </cell>
        </row>
        <row r="4773">
          <cell r="G4773">
            <v>89973</v>
          </cell>
          <cell r="H4773" t="str">
            <v>KIT DE MISTURADOR BASE BRUTA DE LATÃO ¾" MONOCOMANDO PARA CHUVEIRO, INCLUSIVE CONEXÕES, INSTALADO EM RAMAL DE ÁGUA - FORNECIMENTO E INSTALAÇÃO. AF_12/2014</v>
          </cell>
          <cell r="I4773" t="str">
            <v>UN</v>
          </cell>
          <cell r="J4773" t="str">
            <v>COEFICIENTE DE REPRESENTATIVIDADE</v>
          </cell>
          <cell r="K4773">
            <v>491.51</v>
          </cell>
        </row>
        <row r="4774">
          <cell r="G4774">
            <v>89974</v>
          </cell>
          <cell r="H4774" t="str">
            <v>KIT DE TÊ MISTURADOR EM CPVC ¾" COM DUPLO COMANDO PARA CHUVEIRO, INCLUSIVE CONEXÕES, INSTALADO EM RAMAL DE ÁGUA - FORNECIMENTO E INSTALAÇÃO. AF_12/2014</v>
          </cell>
          <cell r="I4774" t="str">
            <v>UN</v>
          </cell>
          <cell r="J4774" t="str">
            <v>COEFICIENTE DE REPRESENTATIVIDADE</v>
          </cell>
          <cell r="K4774">
            <v>271.67</v>
          </cell>
        </row>
        <row r="4775">
          <cell r="G4775">
            <v>89984</v>
          </cell>
          <cell r="H4775" t="str">
            <v>REGISTRO DE PRESSÃO BRUTO, LATÃO, ROSCÁVEL, 1/2", COM ACABAMENTO E CANOPLA CROMADOS. FORNECIDO E INSTALADO EM RAMAL DE ÁGUA. AF_12/2014</v>
          </cell>
          <cell r="I4775" t="str">
            <v>UN</v>
          </cell>
          <cell r="J4775" t="str">
            <v>COEFICIENTE DE REPRESENTATIVIDADE</v>
          </cell>
          <cell r="K4775">
            <v>77.45</v>
          </cell>
        </row>
        <row r="4776">
          <cell r="G4776">
            <v>89985</v>
          </cell>
          <cell r="H4776" t="str">
            <v>REGISTRO DE PRESSÃO BRUTO, LATÃO, ROSCÁVEL, 3/4", COM ACABAMENTO E CANOPLA CROMADOS. FORNECIDO E INSTALADO EM RAMAL DE ÁGUA. AF_12/2014</v>
          </cell>
          <cell r="I4776" t="str">
            <v>UN</v>
          </cell>
          <cell r="J4776" t="str">
            <v>COEFICIENTE DE REPRESENTATIVIDADE</v>
          </cell>
          <cell r="K4776">
            <v>79.75</v>
          </cell>
        </row>
        <row r="4777">
          <cell r="G4777">
            <v>89986</v>
          </cell>
          <cell r="H4777" t="str">
            <v>REGISTRO DE GAVETA BRUTO, LATÃO, ROSCÁVEL, 1/2", COM ACABAMENTO E CANOPLA CROMADOS. FORNECIDO E INSTALADO EM RAMAL DE ÁGUA. AF_12/2014</v>
          </cell>
          <cell r="I4777" t="str">
            <v>UN</v>
          </cell>
          <cell r="J4777" t="str">
            <v>COEFICIENTE DE REPRESENTATIVIDADE</v>
          </cell>
          <cell r="K4777">
            <v>75.510000000000005</v>
          </cell>
        </row>
        <row r="4778">
          <cell r="G4778">
            <v>89987</v>
          </cell>
          <cell r="H4778" t="str">
            <v>REGISTRO DE GAVETA BRUTO, LATÃO, ROSCÁVEL, 3/4", COM ACABAMENTO E CANOPLA CROMADOS. FORNECIDO E INSTALADO EM RAMAL DE ÁGUA. AF_12/2014</v>
          </cell>
          <cell r="I4778" t="str">
            <v>UN</v>
          </cell>
          <cell r="J4778" t="str">
            <v>COEFICIENTE DE REPRESENTATIVIDADE</v>
          </cell>
          <cell r="K4778">
            <v>84</v>
          </cell>
        </row>
        <row r="4779">
          <cell r="G4779">
            <v>90371</v>
          </cell>
          <cell r="H4779" t="str">
            <v>REGISTRO DE ESFERA, PVC, ROSCÁVEL, 3/4", FORNECIDO E INSTALADO EM RAMAL DE ÁGUA. AF_03/2015</v>
          </cell>
          <cell r="I4779" t="str">
            <v>UN</v>
          </cell>
          <cell r="J4779" t="str">
            <v>COEFICIENTE DE REPRESENTATIVIDADE</v>
          </cell>
          <cell r="K4779">
            <v>29.03</v>
          </cell>
        </row>
        <row r="4780">
          <cell r="G4780">
            <v>94489</v>
          </cell>
          <cell r="H4780" t="str">
            <v>REGISTRO DE ESFERA, PVC, SOLDÁVEL, DN  25 MM, INSTALADO EM RESERVAÇÃO DE ÁGUA DE EDIFICAÇÃO QUE POSSUA RESERVATÓRIO DE FIBRA/FIBROCIMENTO   FORNECIMENTO E INSTALAÇÃO. AF_06/2016</v>
          </cell>
          <cell r="I4780" t="str">
            <v>UN</v>
          </cell>
          <cell r="J4780" t="str">
            <v>COEFICIENTE DE REPRESENTATIVIDADE</v>
          </cell>
          <cell r="K4780">
            <v>26.13</v>
          </cell>
        </row>
        <row r="4781">
          <cell r="G4781">
            <v>94490</v>
          </cell>
          <cell r="H4781" t="str">
            <v>REGISTRO DE ESFERA, PVC, SOLDÁVEL, DN  32 MM, INSTALADO EM RESERVAÇÃO DE ÁGUA DE EDIFICAÇÃO QUE POSSUA RESERVATÓRIO DE FIBRA/FIBROCIMENTO   FORNECIMENTO E INSTALAÇÃO. AF_06/2016</v>
          </cell>
          <cell r="I4781" t="str">
            <v>UN</v>
          </cell>
          <cell r="J4781" t="str">
            <v>COEFICIENTE DE REPRESENTATIVIDADE</v>
          </cell>
          <cell r="K4781">
            <v>42.87</v>
          </cell>
        </row>
        <row r="4782">
          <cell r="G4782">
            <v>94491</v>
          </cell>
          <cell r="H4782" t="str">
            <v>REGISTRO DE ESFERA, PVC, SOLDÁVEL, DN  40 MM, INSTALADO EM RESERVAÇÃO DE ÁGUA DE EDIFICAÇÃO QUE POSSUA RESERVATÓRIO DE FIBRA/FIBROCIMENTO   FORNECIMENTO E INSTALAÇÃO. AF_06/2016</v>
          </cell>
          <cell r="I4782" t="str">
            <v>UN</v>
          </cell>
          <cell r="J4782" t="str">
            <v>COEFICIENTE DE REPRESENTATIVIDADE</v>
          </cell>
          <cell r="K4782">
            <v>58.82</v>
          </cell>
        </row>
        <row r="4783">
          <cell r="G4783">
            <v>94492</v>
          </cell>
          <cell r="H4783" t="str">
            <v>REGISTRO DE ESFERA, PVC, SOLDÁVEL, DN  50 MM, INSTALADO EM RESERVAÇÃO DE ÁGUA DE EDIFICAÇÃO QUE POSSUA RESERVATÓRIO DE FIBRA/FIBROCIMENTO   FORNECIMENTO E INSTALAÇÃO. AF_06/2016</v>
          </cell>
          <cell r="I4783" t="str">
            <v>UN</v>
          </cell>
          <cell r="J4783" t="str">
            <v>COEFICIENTE DE REPRESENTATIVIDADE</v>
          </cell>
          <cell r="K4783">
            <v>60.38</v>
          </cell>
        </row>
        <row r="4784">
          <cell r="G4784">
            <v>94493</v>
          </cell>
          <cell r="H4784" t="str">
            <v>REGISTRO DE ESFERA, PVC, SOLDÁVEL, DN  60 MM, INSTALADO EM RESERVAÇÃO DE ÁGUA DE EDIFICAÇÃO QUE POSSUA RESERVATÓRIO DE FIBRA/FIBROCIMENTO   FORNECIMENTO E INSTALAÇÃO. AF_06/2016</v>
          </cell>
          <cell r="I4784" t="str">
            <v>UN</v>
          </cell>
          <cell r="J4784" t="str">
            <v>COEFICIENTE DE REPRESENTATIVIDADE</v>
          </cell>
          <cell r="K4784">
            <v>110.32</v>
          </cell>
        </row>
        <row r="4785">
          <cell r="G4785">
            <v>94494</v>
          </cell>
          <cell r="H4785" t="str">
            <v>REGISTRO DE GAVETA BRUTO, LATÃO, ROSCÁVEL, 3/4, INSTALADO EM RESERVAÇÃO DE ÁGUA DE EDIFICAÇÃO QUE POSSUA RESERVATÓRIO DE FIBRA/FIBROCIMENTO  FORNECIMENTO E INSTALAÇÃO. AF_06/2016</v>
          </cell>
          <cell r="I4785" t="str">
            <v>UN</v>
          </cell>
          <cell r="J4785" t="str">
            <v>COEFICIENTE DE REPRESENTATIVIDADE</v>
          </cell>
          <cell r="K4785">
            <v>56.89</v>
          </cell>
        </row>
        <row r="4786">
          <cell r="G4786">
            <v>94495</v>
          </cell>
          <cell r="H4786" t="str">
            <v>REGISTRO DE GAVETA BRUTO, LATÃO, ROSCÁVEL, 1, INSTALADO EM RESERVAÇÃO DE ÁGUA DE EDIFICAÇÃO QUE POSSUA RESERVATÓRIO DE FIBRA/FIBROCIMENTO  FORNECIMENTO E INSTALAÇÃO. AF_06/2016</v>
          </cell>
          <cell r="I4786" t="str">
            <v>UN</v>
          </cell>
          <cell r="J4786" t="str">
            <v>COEFICIENTE DE REPRESENTATIVIDADE</v>
          </cell>
          <cell r="K4786">
            <v>74.599999999999994</v>
          </cell>
        </row>
        <row r="4787">
          <cell r="G4787">
            <v>94496</v>
          </cell>
          <cell r="H4787" t="str">
            <v>REGISTRO DE GAVETA BRUTO, LATÃO, ROSCÁVEL, 1 1/4, INSTALADO EM RESERVAÇÃO DE ÁGUA DE EDIFICAÇÃO QUE POSSUA RESERVATÓRIO DE FIBRA/FIBROCIMENTO  FORNECIMENTO E INSTALAÇÃO. AF_06/2016</v>
          </cell>
          <cell r="I4787" t="str">
            <v>UN</v>
          </cell>
          <cell r="J4787" t="str">
            <v>COEFICIENTE DE REPRESENTATIVIDADE</v>
          </cell>
          <cell r="K4787">
            <v>92.78</v>
          </cell>
        </row>
        <row r="4788">
          <cell r="G4788">
            <v>94497</v>
          </cell>
          <cell r="H4788" t="str">
            <v>REGISTRO DE GAVETA BRUTO, LATÃO, ROSCÁVEL, 1 1/2, INSTALADO EM RESERVAÇÃO DE ÁGUA DE EDIFICAÇÃO QUE POSSUA RESERVATÓRIO DE FIBRA/FIBROCIMENTO  FORNECIMENTO E INSTALAÇÃO. AF_06/2016</v>
          </cell>
          <cell r="I4788" t="str">
            <v>UN</v>
          </cell>
          <cell r="J4788" t="str">
            <v>COEFICIENTE DE REPRESENTATIVIDADE</v>
          </cell>
          <cell r="K4788">
            <v>110.07</v>
          </cell>
        </row>
        <row r="4789">
          <cell r="G4789">
            <v>94498</v>
          </cell>
          <cell r="H4789" t="str">
            <v>REGISTRO DE GAVETA BRUTO, LATÃO, ROSCÁVEL, 2, INSTALADO EM RESERVAÇÃO DE ÁGUA DE EDIFICAÇÃO QUE POSSUA RESERVATÓRIO DE FIBRA/FIBROCIMENTO  FORNECIMENTO E INSTALAÇÃO. AF_06/2016</v>
          </cell>
          <cell r="I4789" t="str">
            <v>UN</v>
          </cell>
          <cell r="J4789" t="str">
            <v>COEFICIENTE DE REPRESENTATIVIDADE</v>
          </cell>
          <cell r="K4789">
            <v>144.01</v>
          </cell>
        </row>
        <row r="4790">
          <cell r="G4790">
            <v>94499</v>
          </cell>
          <cell r="H4790" t="str">
            <v>REGISTRO DE GAVETA BRUTO, LATÃO, ROSCÁVEL, 2 1/2, INSTALADO EM RESERVAÇÃO DE ÁGUA DE EDIFICAÇÃO QUE POSSUA RESERVATÓRIO DE FIBRA/FIBROCIMENTO  FORNECIMENTO E INSTALAÇÃO. AF_06/2016</v>
          </cell>
          <cell r="I4790" t="str">
            <v>UN</v>
          </cell>
          <cell r="J4790" t="str">
            <v>COEFICIENTE DE REPRESENTATIVIDADE</v>
          </cell>
          <cell r="K4790">
            <v>268.44</v>
          </cell>
        </row>
        <row r="4791">
          <cell r="G4791">
            <v>94500</v>
          </cell>
          <cell r="H4791" t="str">
            <v>REGISTRO DE GAVETA BRUTO, LATÃO, ROSCÁVEL, 3, INSTALADO EM RESERVAÇÃO DE ÁGUA DE EDIFICAÇÃO QUE POSSUA RESERVATÓRIO DE FIBRA/FIBROCIMENTO  FORNECIMENTO E INSTALAÇÃO. AF_06/2016</v>
          </cell>
          <cell r="I4791" t="str">
            <v>UN</v>
          </cell>
          <cell r="J4791" t="str">
            <v>COEFICIENTE DE REPRESENTATIVIDADE</v>
          </cell>
          <cell r="K4791">
            <v>320.32</v>
          </cell>
        </row>
        <row r="4792">
          <cell r="G4792">
            <v>94501</v>
          </cell>
          <cell r="H4792" t="str">
            <v>REGISTRO DE GAVETA BRUTO, LATÃO, ROSCÁVEL, 4, INSTALADO EM RESERVAÇÃO DE ÁGUA DE EDIFICAÇÃO QUE POSSUA RESERVATÓRIO DE FIBRA/FIBROCIMENTO  FORNECIMENTO E INSTALAÇÃO. AF_06/2016</v>
          </cell>
          <cell r="I4792" t="str">
            <v>UN</v>
          </cell>
          <cell r="J4792" t="str">
            <v>COEFICIENTE DE REPRESENTATIVIDADE</v>
          </cell>
          <cell r="K4792">
            <v>635.57000000000005</v>
          </cell>
        </row>
        <row r="4793">
          <cell r="G4793">
            <v>94792</v>
          </cell>
          <cell r="H4793" t="str">
            <v>REGISTRO DE GAVETA BRUTO, LATÃO, ROSCÁVEL, 1, COM ACABAMENTO E CANOPLA CROMADOS, INSTALADO EM RESERVAÇÃO DE ÁGUA DE EDIFICAÇÃO QUE POSSUA RESERVATÓRIO DE FIBRA/FIBROCIMENTO  FORNECIMENTO E INSTALAÇÃO. AF_06/2016</v>
          </cell>
          <cell r="I4793" t="str">
            <v>UN</v>
          </cell>
          <cell r="J4793" t="str">
            <v>COEFICIENTE DE REPRESENTATIVIDADE</v>
          </cell>
          <cell r="K4793">
            <v>117.73</v>
          </cell>
        </row>
        <row r="4794">
          <cell r="G4794">
            <v>94793</v>
          </cell>
          <cell r="H4794" t="str">
            <v>REGISTRO DE GAVETA BRUTO, LATÃO, ROSCÁVEL, 1 1/4, COM ACABAMENTO E CANOPLA CROMADOS, INSTALADO EM RESERVAÇÃO DE ÁGUA DE EDIFICAÇÃO QUE POSSUA RESERVATÓRIO DE FIBRA/FIBROCIMENTO  FORNECIMENTO E INSTALAÇÃO. AF_06/2016</v>
          </cell>
          <cell r="I4794" t="str">
            <v>UN</v>
          </cell>
          <cell r="J4794" t="str">
            <v>COEFICIENTE DE REPRESENTATIVIDADE</v>
          </cell>
          <cell r="K4794">
            <v>154.06</v>
          </cell>
        </row>
        <row r="4795">
          <cell r="G4795">
            <v>94794</v>
          </cell>
          <cell r="H4795" t="str">
            <v>REGISTRO DE GAVETA BRUTO, LATÃO, ROSCÁVEL, 1 1/2, COM ACABAMENTO E CANOPLA CROMADOS, INSTALADO EM RESERVAÇÃO DE ÁGUA DE EDIFICAÇÃO QUE POSSUA RESERVATÓRIO DE FIBRA/FIBROCIMENTO  FORNECIMENTO E INSTALAÇÃO. AF_06/2016</v>
          </cell>
          <cell r="I4795" t="str">
            <v>UN</v>
          </cell>
          <cell r="J4795" t="str">
            <v>COEFICIENTE DE REPRESENTATIVIDADE</v>
          </cell>
          <cell r="K4795">
            <v>159.9</v>
          </cell>
        </row>
        <row r="4796">
          <cell r="G4796">
            <v>94795</v>
          </cell>
          <cell r="H4796" t="str">
            <v>TORNEIRA DE BOIA, ROSCÁVEL, 1/2 , FORNECIDA E INSTALADA EM RESERVAÇÃO DE ÁGUA. AF_06/2016</v>
          </cell>
          <cell r="I4796" t="str">
            <v>UN</v>
          </cell>
          <cell r="J4796" t="str">
            <v>COEFICIENTE DE REPRESENTATIVIDADE</v>
          </cell>
          <cell r="K4796">
            <v>22.35</v>
          </cell>
        </row>
        <row r="4797">
          <cell r="G4797">
            <v>94796</v>
          </cell>
          <cell r="H4797" t="str">
            <v>TORNEIRA DE BOIA, ROSCÁVEL, 3/4 , FORNECIDA E INSTALADA EM RESERVAÇÃO DE ÁGUA. AF_06/2016</v>
          </cell>
          <cell r="I4797" t="str">
            <v>UN</v>
          </cell>
          <cell r="J4797" t="str">
            <v>COEFICIENTE DE REPRESENTATIVIDADE</v>
          </cell>
          <cell r="K4797">
            <v>26.1</v>
          </cell>
        </row>
        <row r="4798">
          <cell r="G4798">
            <v>94797</v>
          </cell>
          <cell r="H4798" t="str">
            <v>TORNEIRA DE BOIA, ROSCÁVEL, 1, FORNECIDA E INSTALADA EM RESERVAÇÃO DE ÁGUA. AF_06/2016</v>
          </cell>
          <cell r="I4798" t="str">
            <v>UN</v>
          </cell>
          <cell r="J4798" t="str">
            <v>COEFICIENTE DE REPRESENTATIVIDADE</v>
          </cell>
          <cell r="K4798">
            <v>39.659999999999997</v>
          </cell>
        </row>
        <row r="4799">
          <cell r="G4799">
            <v>94798</v>
          </cell>
          <cell r="H4799" t="str">
            <v>TORNEIRA DE BOIA, ROSCÁVEL, 1 1/4 , FORNECIDA E INSTALADA EM RESERVAÇÃO DE ÁGUA. AF_06/2016</v>
          </cell>
          <cell r="I4799" t="str">
            <v>UN</v>
          </cell>
          <cell r="J4799" t="str">
            <v>COEFICIENTE DE REPRESENTATIVIDADE</v>
          </cell>
          <cell r="K4799">
            <v>85.65</v>
          </cell>
        </row>
        <row r="4800">
          <cell r="G4800">
            <v>94799</v>
          </cell>
          <cell r="H4800" t="str">
            <v>TORNEIRA DE BOIA, ROSCÁVEL, 1 1/2 , FORNECIDA E INSTALADA EM RESERVAÇÃO DE ÁGUA. AF_06/2016</v>
          </cell>
          <cell r="I4800" t="str">
            <v>UN</v>
          </cell>
          <cell r="J4800" t="str">
            <v>COEFICIENTE DE REPRESENTATIVIDADE</v>
          </cell>
          <cell r="K4800">
            <v>83.22</v>
          </cell>
        </row>
        <row r="4801">
          <cell r="G4801">
            <v>94800</v>
          </cell>
          <cell r="H4801" t="str">
            <v>TORNEIRA DE BOIA, ROSCÁVEL, 2, FORNECIDA E INSTALADA EM RESERVAÇÃO DE ÁGUA. AF_06/2016</v>
          </cell>
          <cell r="I4801" t="str">
            <v>UN</v>
          </cell>
          <cell r="J4801" t="str">
            <v>COEFICIENTE DE REPRESENTATIVIDADE</v>
          </cell>
          <cell r="K4801">
            <v>141.47999999999999</v>
          </cell>
        </row>
        <row r="4802">
          <cell r="G4802">
            <v>95248</v>
          </cell>
          <cell r="H4802" t="str">
            <v>VÁLVULA DE ESFERA BRUTA, BRONZE, ROSCÁVEL, 1/2  , INSTALADO EM RESERVAÇÃO DE ÁGUA DE EDIFICAÇÃO QUE POSSUA RESERVATÓRIO DE FIBRA/FIBROCIMENTO - FORNECIMENTO E INSTALAÇÃO. AF_06/2016</v>
          </cell>
          <cell r="I4802" t="str">
            <v>UN</v>
          </cell>
          <cell r="J4802" t="str">
            <v>COEFICIENTE DE REPRESENTATIVIDADE</v>
          </cell>
          <cell r="K4802">
            <v>69.78</v>
          </cell>
        </row>
        <row r="4803">
          <cell r="G4803">
            <v>95249</v>
          </cell>
          <cell r="H4803" t="str">
            <v>VÁLVULA DE ESFERA BRUTA, BRONZE, ROSCÁVEL, 3/4'', INSTALADO EM RESERVAÇÃO DE ÁGUA DE EDIFICAÇÃO QUE POSSUA RESERVATÓRIO DE FIBRA/FIBROCIMENTO - FORNECIMENTO E INSTALAÇÃO. AF_06/2016</v>
          </cell>
          <cell r="I4803" t="str">
            <v>UN</v>
          </cell>
          <cell r="J4803" t="str">
            <v>COEFICIENTE DE REPRESENTATIVIDADE</v>
          </cell>
          <cell r="K4803">
            <v>76.5</v>
          </cell>
        </row>
        <row r="4804">
          <cell r="G4804">
            <v>95250</v>
          </cell>
          <cell r="H4804" t="str">
            <v>VÁLVULA DE ESFERA BRUTA, BRONZE, ROSCÁVEL, 1'', INSTALADO EM RESERVAÇÃO DE ÁGUA DE EDIFICAÇÃO QUE POSSUA RESERVATÓRIO DE FIBRA/FIBROCIMENTO -   FORNECIMENTO E INSTALAÇÃO. AF_06/2016</v>
          </cell>
          <cell r="I4804" t="str">
            <v>UN</v>
          </cell>
          <cell r="J4804" t="str">
            <v>COEFICIENTE DE REPRESENTATIVIDADE</v>
          </cell>
          <cell r="K4804">
            <v>94.09</v>
          </cell>
        </row>
        <row r="4805">
          <cell r="G4805">
            <v>95251</v>
          </cell>
          <cell r="H4805" t="str">
            <v>VÁLVULA DE ESFERA BRUTA, BRONZE, ROSCÁVEL, 1 1/4'', INSTALADO EM RESERVAÇÃO DE ÁGUA DE EDIFICAÇÃO QUE POSSUA RESERVATÓRIO DE FIBRA/FIBROCIMENTO -   FORNECIMENTO E INSTALAÇÃO. AF_06/2016</v>
          </cell>
          <cell r="I4805" t="str">
            <v>UN</v>
          </cell>
          <cell r="J4805" t="str">
            <v>COEFICIENTE DE REPRESENTATIVIDADE</v>
          </cell>
          <cell r="K4805">
            <v>127.98</v>
          </cell>
        </row>
        <row r="4806">
          <cell r="G4806">
            <v>95252</v>
          </cell>
          <cell r="H4806" t="str">
            <v>VÁLVULA DE ESFERA BRUTA, BRONZE, ROSCÁVEL, 1 1/2'', INSTALADO EM RESERVAÇÃO DE ÁGUA DE EDIFICAÇÃO QUE POSSUA RESERVATÓRIO DE FIBRA/FIBROCIMENTO -   FORNECIMENTO E INSTALAÇÃO. AF_06/2016</v>
          </cell>
          <cell r="I4806" t="str">
            <v>UN</v>
          </cell>
          <cell r="J4806" t="str">
            <v>COEFICIENTE DE REPRESENTATIVIDADE</v>
          </cell>
          <cell r="K4806">
            <v>148.71</v>
          </cell>
        </row>
        <row r="4807">
          <cell r="G4807">
            <v>95253</v>
          </cell>
          <cell r="H4807" t="str">
            <v>VÁLVULA DE ESFERA BRUTA, BRONZE, ROSCÁVEL, 2'', INSTALADO EM RESERVAÇÃO DE ÁGUA DE EDIFICAÇÃO QUE POSSUA RESERVATÓRIO DE FIBRA/FIBROCIMENTO - FORNECIMENTO E INSTALAÇÃO. AF_06/2016</v>
          </cell>
          <cell r="I4807" t="str">
            <v>UN</v>
          </cell>
          <cell r="J4807" t="str">
            <v>COEFICIENTE DE REPRESENTATIVIDADE</v>
          </cell>
          <cell r="K4807">
            <v>216</v>
          </cell>
        </row>
        <row r="4808">
          <cell r="G4808">
            <v>99619</v>
          </cell>
          <cell r="H4808" t="str">
            <v>VÁLVULA DE RETENÇÃO HORIZONTAL, DE BRONZE, ROSCÁVEL, 3/4" - FORNECIMENTO E INSTALAÇÃO. AF_01/2019</v>
          </cell>
          <cell r="I4808" t="str">
            <v>UN</v>
          </cell>
          <cell r="J4808" t="str">
            <v>COEFICIENTE DE REPRESENTATIVIDADE</v>
          </cell>
          <cell r="K4808">
            <v>92.39</v>
          </cell>
        </row>
        <row r="4809">
          <cell r="G4809">
            <v>99620</v>
          </cell>
          <cell r="H4809" t="str">
            <v>VÁLVULA DE RETENÇÃO HORIZONTAL, DE BRONZE, ROSCÁVEL, 1" - FORNECIMENTO E INSTALAÇÃO. AF_01/2019</v>
          </cell>
          <cell r="I4809" t="str">
            <v>UN</v>
          </cell>
          <cell r="J4809" t="str">
            <v>COEFICIENTE DE REPRESENTATIVIDADE</v>
          </cell>
          <cell r="K4809">
            <v>142.41</v>
          </cell>
        </row>
        <row r="4810">
          <cell r="G4810">
            <v>99621</v>
          </cell>
          <cell r="H4810" t="str">
            <v>VÁLVULA DE RETENÇÃO HORIZONTAL, DE BRONZE, ROSCÁVEL, 1 1/4" - FORNECIMENTO E INSTALAÇÃO. AF_01/2019</v>
          </cell>
          <cell r="I4810" t="str">
            <v>UN</v>
          </cell>
          <cell r="J4810" t="str">
            <v>COEFICIENTE DE REPRESENTATIVIDADE</v>
          </cell>
          <cell r="K4810">
            <v>200.78</v>
          </cell>
        </row>
        <row r="4811">
          <cell r="G4811">
            <v>99622</v>
          </cell>
          <cell r="H4811" t="str">
            <v>VÁLVULA DE RETENÇÃO HORIZONTAL, DE BRONZE, ROSCÁVEL, 1 1/2"  - FORNECIMENTO E INSTALAÇÃO. AF_01/2019</v>
          </cell>
          <cell r="I4811" t="str">
            <v>UN</v>
          </cell>
          <cell r="J4811" t="str">
            <v>COEFICIENTE DE REPRESENTATIVIDADE</v>
          </cell>
          <cell r="K4811">
            <v>221.22</v>
          </cell>
        </row>
        <row r="4812">
          <cell r="G4812">
            <v>99623</v>
          </cell>
          <cell r="H4812" t="str">
            <v>VÁLVULA DE RETENÇÃO HORIZONTAL, DE BRONZE, ROSCÁVEL, 2"  - FORNECIMENTO E INSTALAÇÃO. AF_01/2019</v>
          </cell>
          <cell r="I4812" t="str">
            <v>UN</v>
          </cell>
          <cell r="J4812" t="str">
            <v>COEFICIENTE DE REPRESENTATIVIDADE</v>
          </cell>
          <cell r="K4812">
            <v>300.41000000000003</v>
          </cell>
        </row>
        <row r="4813">
          <cell r="G4813">
            <v>99624</v>
          </cell>
          <cell r="H4813" t="str">
            <v>VÁLVULA DE RETENÇÃO HORIZONTAL, DE BRONZE, ROSCÁVEL, 2 1/2" - FORNECIMENTO E INSTALAÇÃO. AF_01/2019</v>
          </cell>
          <cell r="I4813" t="str">
            <v>UN</v>
          </cell>
          <cell r="J4813" t="str">
            <v>COEFICIENTE DE REPRESENTATIVIDADE</v>
          </cell>
          <cell r="K4813">
            <v>417.49</v>
          </cell>
        </row>
        <row r="4814">
          <cell r="G4814">
            <v>99625</v>
          </cell>
          <cell r="H4814" t="str">
            <v>VÁLVULA DE RETENÇÃO HORIZONTAL, DE BRONZE, ROSCÁVEL, 3" - FORNECIMENTO E INSTALAÇÃO. AF_01/2019</v>
          </cell>
          <cell r="I4814" t="str">
            <v>UN</v>
          </cell>
          <cell r="J4814" t="str">
            <v>COEFICIENTE DE REPRESENTATIVIDADE</v>
          </cell>
          <cell r="K4814">
            <v>567.16999999999996</v>
          </cell>
        </row>
        <row r="4815">
          <cell r="G4815">
            <v>99626</v>
          </cell>
          <cell r="H4815" t="str">
            <v>VÁLVULA DE RETENÇÃO HORIZONTAL, DE BRONZE, ROSCÁVEL, 4" - FORNECIMENTO E INSTALAÇÃO. AF_01/2019</v>
          </cell>
          <cell r="I4815" t="str">
            <v>UN</v>
          </cell>
          <cell r="J4815" t="str">
            <v>COEFICIENTE DE REPRESENTATIVIDADE</v>
          </cell>
          <cell r="K4815">
            <v>863.48</v>
          </cell>
        </row>
        <row r="4816">
          <cell r="G4816">
            <v>99627</v>
          </cell>
          <cell r="H4816" t="str">
            <v>VÁLVULA DE RETENÇÃO VERTICAL, DE BRONZE, ROSCÁVEL, 1/2" - FORNECIMENTO E INSTALAÇÃO. AF_01/2019</v>
          </cell>
          <cell r="I4816" t="str">
            <v>UN</v>
          </cell>
          <cell r="J4816" t="str">
            <v>COEFICIENTE DE REPRESENTATIVIDADE</v>
          </cell>
          <cell r="K4816">
            <v>78.23</v>
          </cell>
        </row>
        <row r="4817">
          <cell r="G4817">
            <v>99628</v>
          </cell>
          <cell r="H4817" t="str">
            <v>VÁLVULA DE RETENÇÃO VERTICAL, DE BRONZE, ROSCÁVEL, 3/4" - FORNECIMENTO E INSTALAÇÃO. AF_01/2019</v>
          </cell>
          <cell r="I4817" t="str">
            <v>UN</v>
          </cell>
          <cell r="J4817" t="str">
            <v>COEFICIENTE DE REPRESENTATIVIDADE</v>
          </cell>
          <cell r="K4817">
            <v>61.71</v>
          </cell>
        </row>
        <row r="4818">
          <cell r="G4818">
            <v>99629</v>
          </cell>
          <cell r="H4818" t="str">
            <v>VÁLVULA DE RETENÇÃO VERTICAL, DE BRONZE, ROSCÁVEL, 1" - FORNECIMENTO E INSTALAÇÃO. AF_01/2019</v>
          </cell>
          <cell r="I4818" t="str">
            <v>UN</v>
          </cell>
          <cell r="J4818" t="str">
            <v>COEFICIENTE DE REPRESENTATIVIDADE</v>
          </cell>
          <cell r="K4818">
            <v>86.12</v>
          </cell>
        </row>
        <row r="4819">
          <cell r="G4819">
            <v>99630</v>
          </cell>
          <cell r="H4819" t="str">
            <v>VÁLVULA DE RETENÇÃO VERTICAL, DE BRONZE, ROSCÁVEL, 1 1/4" - FORNECIMENTO E INSTALAÇÃO. AF_01/2019</v>
          </cell>
          <cell r="I4819" t="str">
            <v>UN</v>
          </cell>
          <cell r="J4819" t="str">
            <v>COEFICIENTE DE REPRESENTATIVIDADE</v>
          </cell>
          <cell r="K4819">
            <v>116.69</v>
          </cell>
        </row>
        <row r="4820">
          <cell r="G4820">
            <v>99631</v>
          </cell>
          <cell r="H4820" t="str">
            <v>VÁLVULA DE RETENÇÃO VERTICAL, DE BRONZE, ROSCÁVEL, 1 1/2" - FORNECIMENTO E INSTALAÇÃO. AF_01/2019</v>
          </cell>
          <cell r="I4820" t="str">
            <v>UN</v>
          </cell>
          <cell r="J4820" t="str">
            <v>COEFICIENTE DE REPRESENTATIVIDADE</v>
          </cell>
          <cell r="K4820">
            <v>130.34</v>
          </cell>
        </row>
        <row r="4821">
          <cell r="G4821">
            <v>99632</v>
          </cell>
          <cell r="H4821" t="str">
            <v>VÁLVULA DE RETENÇÃO VERTICAL, DE BRONZE, ROSCÁVEL, 2" - FORNECIMENTO E INSTALAÇÃO. AF_01/2019</v>
          </cell>
          <cell r="I4821" t="str">
            <v>UN</v>
          </cell>
          <cell r="J4821" t="str">
            <v>COEFICIENTE DE REPRESENTATIVIDADE</v>
          </cell>
          <cell r="K4821">
            <v>178.89</v>
          </cell>
        </row>
        <row r="4822">
          <cell r="G4822">
            <v>99633</v>
          </cell>
          <cell r="H4822" t="str">
            <v>VÁLVULA DE RETENÇÃO VERTICAL, DE BRONZE, ROSCÁVEL, 3" - FORNECIMENTO E INSTALAÇÃO. AF_01/2019</v>
          </cell>
          <cell r="I4822" t="str">
            <v>UN</v>
          </cell>
          <cell r="J4822" t="str">
            <v>COEFICIENTE DE REPRESENTATIVIDADE</v>
          </cell>
          <cell r="K4822">
            <v>359.26</v>
          </cell>
        </row>
        <row r="4823">
          <cell r="G4823">
            <v>99634</v>
          </cell>
          <cell r="H4823" t="str">
            <v>VÁLVULA DE RETENÇÃO VERTICAL, DE BRONZE, ROSCÁVEL, 4" - FORNECIMENTO E INSTALAÇÃO. AF_01/2019</v>
          </cell>
          <cell r="I4823" t="str">
            <v>UN</v>
          </cell>
          <cell r="J4823" t="str">
            <v>COEFICIENTE DE REPRESENTATIVIDADE</v>
          </cell>
          <cell r="K4823">
            <v>601.89</v>
          </cell>
        </row>
        <row r="4824">
          <cell r="G4824">
            <v>99635</v>
          </cell>
          <cell r="H4824" t="str">
            <v>VÁLVULA DE DESCARGA METÁLICA, BASE 1 1/2 ", ACABAMENTO METALICO CROMADO - FORNECIMENTO E INSTALAÇÃO. AF_01/2019</v>
          </cell>
          <cell r="I4824" t="str">
            <v>UN</v>
          </cell>
          <cell r="J4824" t="str">
            <v>COEFICIENTE DE REPRESENTATIVIDADE</v>
          </cell>
          <cell r="K4824">
            <v>253.98</v>
          </cell>
        </row>
        <row r="4825">
          <cell r="G4825">
            <v>95634</v>
          </cell>
          <cell r="H4825" t="str">
            <v>KIT CAVALETE PARA MEDIÇÃO DE ÁGUA - ENTRADA PRINCIPAL, EM PVC SOLDÁVEL DN 20 (½")   FORNECIMENTO E INSTALAÇÃO (EXCLUSIVE HIDRÔMETRO). AF_11/2016</v>
          </cell>
          <cell r="I4825" t="str">
            <v>UN</v>
          </cell>
          <cell r="J4825" t="str">
            <v>COEFICIENTE DE REPRESENTATIVIDADE</v>
          </cell>
          <cell r="K4825">
            <v>159.12</v>
          </cell>
        </row>
        <row r="4826">
          <cell r="G4826">
            <v>95635</v>
          </cell>
          <cell r="H4826" t="str">
            <v>KIT CAVALETE PARA MEDIÇÃO DE ÁGUA - ENTRADA PRINCIPAL, EM PVC SOLDÁVEL DN 25 (¾")   FORNECIMENTO E INSTALAÇÃO (EXCLUSIVE HIDRÔMETRO). AF_11/2016</v>
          </cell>
          <cell r="I4826" t="str">
            <v>UN</v>
          </cell>
          <cell r="J4826" t="str">
            <v>COEFICIENTE DE REPRESENTATIVIDADE</v>
          </cell>
          <cell r="K4826">
            <v>168.87</v>
          </cell>
        </row>
        <row r="4827">
          <cell r="G4827">
            <v>95636</v>
          </cell>
          <cell r="H4827" t="str">
            <v>KIT CAVALETE PARA MEDIÇÃO DE ÁGUA - ENTRADA PRINCIPAL, EM AÇO GALVANIZADO DN 25 (1 )   FORNECIMENTO E INSTALAÇÃO (EXCLUSIVE HIDRÔMETRO). AF_11/2016</v>
          </cell>
          <cell r="I4827" t="str">
            <v>UN</v>
          </cell>
          <cell r="J4827" t="str">
            <v>COEFICIENTE DE REPRESENTATIVIDADE</v>
          </cell>
          <cell r="K4827">
            <v>322.13</v>
          </cell>
        </row>
        <row r="4828">
          <cell r="G4828">
            <v>95637</v>
          </cell>
          <cell r="H4828" t="str">
            <v>KIT CAVALETE PARA MEDIÇÃO DE ÁGUA - ENTRADA PRINCIPAL, EM AÇO GALVANIZADO DN 32 (1 ¼)  FORNECIMENTO E INSTALAÇÃO (EXCLUSIVE HIDRÔMETRO). AF_11/2016</v>
          </cell>
          <cell r="I4828" t="str">
            <v>UN</v>
          </cell>
          <cell r="J4828" t="str">
            <v>COEFICIENTE DE REPRESENTATIVIDADE</v>
          </cell>
          <cell r="K4828">
            <v>490.09</v>
          </cell>
        </row>
        <row r="4829">
          <cell r="G4829">
            <v>95638</v>
          </cell>
          <cell r="H4829" t="str">
            <v>KIT CAVALETE PARA MEDIÇÃO DE ÁGUA - ENTRADA PRINCIPAL, EM AÇO GALVANIZADO DN 40 (1 ½)  FORNECIMENTO E INSTALAÇÃO (EXCLUSIVE HIDRÔMETRO). AF_11/2016</v>
          </cell>
          <cell r="I4829" t="str">
            <v>UN</v>
          </cell>
          <cell r="J4829" t="str">
            <v>COEFICIENTE DE REPRESENTATIVIDADE</v>
          </cell>
          <cell r="K4829">
            <v>599.33000000000004</v>
          </cell>
        </row>
        <row r="4830">
          <cell r="G4830">
            <v>95639</v>
          </cell>
          <cell r="H4830" t="str">
            <v>KIT CAVALETE PARA MEDIÇÃO DE ÁGUA - ENTRADA PRINCIPAL, EM AÇO GALVANIZADO DN 50 (2)  FORNECIMENTO E INSTALAÇÃO (EXCLUSIVE HIDRÔMETRO). AF_11/2016</v>
          </cell>
          <cell r="I4830" t="str">
            <v>UN</v>
          </cell>
          <cell r="J4830" t="str">
            <v>COEFICIENTE DE REPRESENTATIVIDADE</v>
          </cell>
          <cell r="K4830">
            <v>791.81</v>
          </cell>
        </row>
        <row r="4831">
          <cell r="G4831">
            <v>95641</v>
          </cell>
          <cell r="H4831" t="str">
            <v>KIT CAVALETE PARA MEDIÇÃO DE ÁGUA - ENTRADA INDIVIDUALIZADA, EM PVC DN 25 (¾), PARA 2 MEDIDORES  FORNECIMENTO E INSTALAÇÃO (EXCLUSIVE HIDRÔMETRO). AF_11/2016</v>
          </cell>
          <cell r="I4831" t="str">
            <v>UN</v>
          </cell>
          <cell r="J4831" t="str">
            <v>COEFICIENTE DE REPRESENTATIVIDADE</v>
          </cell>
          <cell r="K4831">
            <v>269.22000000000003</v>
          </cell>
        </row>
        <row r="4832">
          <cell r="G4832">
            <v>95642</v>
          </cell>
          <cell r="H4832" t="str">
            <v>KIT CAVALETE PARA MEDIÇÃO DE ÁGUA - ENTRADA INDIVIDUALIZADA, EM PVC DN 25 (¾), PARA 3 MEDIDORES  FORNECIMENTO E INSTALAÇÃO (EXCLUSIVE HIDRÔMETRO). AF_11/2016</v>
          </cell>
          <cell r="I4832" t="str">
            <v>UN</v>
          </cell>
          <cell r="J4832" t="str">
            <v>COEFICIENTE DE REPRESENTATIVIDADE</v>
          </cell>
          <cell r="K4832">
            <v>397.65</v>
          </cell>
        </row>
        <row r="4833">
          <cell r="G4833">
            <v>95643</v>
          </cell>
          <cell r="H4833" t="str">
            <v>KIT CAVALETE PARA MEDIÇÃO DE ÁGUA - ENTRADA INDIVIDUALIZADA, EM PVC DN 25 (¾), PARA 4 MEDIDORES  FORNECIMENTO E INSTALAÇÃO (EXCLUSIVE HIDRÔMETRO). AF_11/2016</v>
          </cell>
          <cell r="I4833" t="str">
            <v>UN</v>
          </cell>
          <cell r="J4833" t="str">
            <v>COEFICIENTE DE REPRESENTATIVIDADE</v>
          </cell>
          <cell r="K4833">
            <v>520.37</v>
          </cell>
        </row>
        <row r="4834">
          <cell r="G4834">
            <v>95644</v>
          </cell>
          <cell r="H4834" t="str">
            <v>KIT CAVALETE PARA MEDIÇÃO DE ÁGUA - ENTRADA INDIVIDUALIZADA, EM PVC DN 32 (1), PARA 1 MEDIDOR  FORNECIMENTO E INSTALAÇÃO (EXCLUSIVE HIDRÔMETRO). AF_11/2016</v>
          </cell>
          <cell r="I4834" t="str">
            <v>UN</v>
          </cell>
          <cell r="J4834" t="str">
            <v>COEFICIENTE DE REPRESENTATIVIDADE</v>
          </cell>
          <cell r="K4834">
            <v>202.37</v>
          </cell>
        </row>
        <row r="4835">
          <cell r="G4835">
            <v>95645</v>
          </cell>
          <cell r="H4835" t="str">
            <v>KIT CAVALETE PARA MEDIÇÃO DE ÁGUA - ENTRADA INDIVIDUALIZADA, EM PVC DN 32 (1), PARA 2 MEDIDORES  FORNECIMENTO E INSTALAÇÃO (EXCLUSIVE HIDRÔMETRO). AF_11/2016</v>
          </cell>
          <cell r="I4835" t="str">
            <v>UN</v>
          </cell>
          <cell r="J4835" t="str">
            <v>COEFICIENTE DE REPRESENTATIVIDADE</v>
          </cell>
          <cell r="K4835">
            <v>370.66</v>
          </cell>
        </row>
        <row r="4836">
          <cell r="G4836">
            <v>95646</v>
          </cell>
          <cell r="H4836" t="str">
            <v>KIT CAVALETE PARA MEDIÇÃO DE ÁGUA - ENTRADA INDIVIDUALIZADA, EM PVC DN 32 (1), PARA 3 MEDIDORES  FORNECIMENTO E INSTALAÇÃO (EXCLUSIVE HIDRÔMETRO). AF_11/2016</v>
          </cell>
          <cell r="I4836" t="str">
            <v>UN</v>
          </cell>
          <cell r="J4836" t="str">
            <v>COEFICIENTE DE REPRESENTATIVIDADE</v>
          </cell>
          <cell r="K4836">
            <v>552.6</v>
          </cell>
        </row>
        <row r="4837">
          <cell r="G4837">
            <v>95647</v>
          </cell>
          <cell r="H4837" t="str">
            <v>KIT CAVALETE PARA MEDIÇÃO DE ÁGUA - ENTRADA INDIVIDUALIZADA, EM PVC DN 32 (1), PARA 4 MEDIDORES  FORNECIMENTO E INSTALAÇÃO (EXCLUSIVE HIDRÔMETRO). AF_11/2016</v>
          </cell>
          <cell r="I4837" t="str">
            <v>UN</v>
          </cell>
          <cell r="J4837" t="str">
            <v>COEFICIENTE DE REPRESENTATIVIDADE</v>
          </cell>
          <cell r="K4837">
            <v>724.74</v>
          </cell>
        </row>
        <row r="4838">
          <cell r="G4838">
            <v>95673</v>
          </cell>
          <cell r="H4838" t="str">
            <v>HIDRÔMETRO DN 20 (½), 1,5 M³/H  FORNECIMENTO E INSTALAÇÃO. AF_11/2016</v>
          </cell>
          <cell r="I4838" t="str">
            <v>UN</v>
          </cell>
          <cell r="J4838" t="str">
            <v>COEFICIENTE DE REPRESENTATIVIDADE</v>
          </cell>
          <cell r="K4838">
            <v>204.36</v>
          </cell>
        </row>
        <row r="4839">
          <cell r="G4839">
            <v>95674</v>
          </cell>
          <cell r="H4839" t="str">
            <v>HIDRÔMETRO DN 20 (½), 3,0 M³/H  FORNECIMENTO E INSTALAÇÃO. AF_11/2016</v>
          </cell>
          <cell r="I4839" t="str">
            <v>UN</v>
          </cell>
          <cell r="J4839" t="str">
            <v>COEFICIENTE DE REPRESENTATIVIDADE</v>
          </cell>
          <cell r="K4839">
            <v>218.24</v>
          </cell>
        </row>
        <row r="4840">
          <cell r="G4840">
            <v>95675</v>
          </cell>
          <cell r="H4840" t="str">
            <v>HIDRÔMETRO DN 25 (¾ ), 5,0 M³/H FORNECIMENTO E INSTALAÇÃO. AF_11/2016</v>
          </cell>
          <cell r="I4840" t="str">
            <v>UN</v>
          </cell>
          <cell r="J4840" t="str">
            <v>COEFICIENTE DE REPRESENTATIVIDADE</v>
          </cell>
          <cell r="K4840">
            <v>267.91000000000003</v>
          </cell>
        </row>
        <row r="4841">
          <cell r="G4841">
            <v>95676</v>
          </cell>
          <cell r="H4841" t="str">
            <v>CAIXA EM CONCRETO PRÉ-MOLDADO PARA ABRIGO DE HIDRÔMETRO COM DN 20 (½)  FORNECIMENTO E INSTALAÇÃO. AF_11/2016</v>
          </cell>
          <cell r="I4841" t="str">
            <v>UN</v>
          </cell>
          <cell r="J4841" t="str">
            <v>COEFICIENTE DE REPRESENTATIVIDADE</v>
          </cell>
          <cell r="K4841">
            <v>106.12</v>
          </cell>
        </row>
        <row r="4842">
          <cell r="G4842">
            <v>97741</v>
          </cell>
          <cell r="H4842" t="str">
            <v>KIT CAVALETE PARA MEDIÇÃO DE ÁGUA - ENTRADA INDIVIDUALIZADA, EM PVC DN 25 (¾), PARA 1 MEDIDOR  FORNECIMENTO E INSTALAÇÃO (EXCLUSIVE HIDRÔMETRO). AF_11/2016</v>
          </cell>
          <cell r="I4842" t="str">
            <v>UN</v>
          </cell>
          <cell r="J4842" t="str">
            <v>COEFICIENTE DE REPRESENTATIVIDADE</v>
          </cell>
          <cell r="K4842">
            <v>151.09</v>
          </cell>
        </row>
        <row r="4843">
          <cell r="G4843">
            <v>90436</v>
          </cell>
          <cell r="H4843" t="str">
            <v>FURO EM ALVENARIA PARA DIÂMETROS MENORES OU IGUAIS A 40 MM. AF_05/2015</v>
          </cell>
          <cell r="I4843" t="str">
            <v>UN</v>
          </cell>
          <cell r="J4843" t="str">
            <v>COEFICIENTE DE REPRESENTATIVIDADE</v>
          </cell>
          <cell r="K4843">
            <v>10.58</v>
          </cell>
        </row>
        <row r="4844">
          <cell r="G4844">
            <v>90437</v>
          </cell>
          <cell r="H4844" t="str">
            <v>FURO EM ALVENARIA PARA DIÂMETROS MAIORES QUE 40 MM E MENORES OU IGUAIS A 75 MM. AF_05/2015</v>
          </cell>
          <cell r="I4844" t="str">
            <v>UN</v>
          </cell>
          <cell r="J4844" t="str">
            <v>COEFICIENTE DE REPRESENTATIVIDADE</v>
          </cell>
          <cell r="K4844">
            <v>25.7</v>
          </cell>
        </row>
        <row r="4845">
          <cell r="G4845">
            <v>90438</v>
          </cell>
          <cell r="H4845" t="str">
            <v>FURO EM ALVENARIA PARA DIÂMETROS MAIORES QUE 75 MM. AF_05/2015</v>
          </cell>
          <cell r="I4845" t="str">
            <v>UN</v>
          </cell>
          <cell r="J4845" t="str">
            <v>COEFICIENTE DE REPRESENTATIVIDADE</v>
          </cell>
          <cell r="K4845">
            <v>36.83</v>
          </cell>
        </row>
        <row r="4846">
          <cell r="G4846">
            <v>90439</v>
          </cell>
          <cell r="H4846" t="str">
            <v>FURO EM CONCRETO PARA DIÂMETROS MENORES OU IGUAIS A 40 MM. AF_05/2015</v>
          </cell>
          <cell r="I4846" t="str">
            <v>UN</v>
          </cell>
          <cell r="J4846" t="str">
            <v>COEFICIENTE DE REPRESENTATIVIDADE</v>
          </cell>
          <cell r="K4846">
            <v>44.64</v>
          </cell>
        </row>
        <row r="4847">
          <cell r="G4847">
            <v>90440</v>
          </cell>
          <cell r="H4847" t="str">
            <v>FURO EM CONCRETO PARA DIÂMETROS MAIORES QUE 40 MM E MENORES OU IGUAIS A 75 MM. AF_05/2015</v>
          </cell>
          <cell r="I4847" t="str">
            <v>UN</v>
          </cell>
          <cell r="J4847" t="str">
            <v>COEFICIENTE DE REPRESENTATIVIDADE</v>
          </cell>
          <cell r="K4847">
            <v>71.52</v>
          </cell>
        </row>
        <row r="4848">
          <cell r="G4848">
            <v>90441</v>
          </cell>
          <cell r="H4848" t="str">
            <v>FURO EM CONCRETO PARA DIÂMETROS MAIORES QUE 75 MM. AF_05/2015</v>
          </cell>
          <cell r="I4848" t="str">
            <v>UN</v>
          </cell>
          <cell r="J4848" t="str">
            <v>COEFICIENTE DE REPRESENTATIVIDADE</v>
          </cell>
          <cell r="K4848">
            <v>91.36</v>
          </cell>
        </row>
        <row r="4849">
          <cell r="G4849">
            <v>90443</v>
          </cell>
          <cell r="H4849" t="str">
            <v>RASGO EM ALVENARIA PARA RAMAIS/ DISTRIBUIÇÃO COM DIAMETROS MENORES OU IGUAIS A 40 MM. AF_05/2015</v>
          </cell>
          <cell r="I4849" t="str">
            <v>M</v>
          </cell>
          <cell r="J4849" t="str">
            <v>COEFICIENTE DE REPRESENTATIVIDADE</v>
          </cell>
          <cell r="K4849">
            <v>9.61</v>
          </cell>
        </row>
        <row r="4850">
          <cell r="G4850">
            <v>90444</v>
          </cell>
          <cell r="H4850" t="str">
            <v>RASGO EM CONTRAPISO PARA RAMAIS/ DISTRIBUIÇÃO COM DIÂMETROS MENORES OU IGUAIS A 40 MM. AF_05/2015</v>
          </cell>
          <cell r="I4850" t="str">
            <v>M</v>
          </cell>
          <cell r="J4850" t="str">
            <v>COEFICIENTE DE REPRESENTATIVIDADE</v>
          </cell>
          <cell r="K4850">
            <v>19.170000000000002</v>
          </cell>
        </row>
        <row r="4851">
          <cell r="G4851">
            <v>90445</v>
          </cell>
          <cell r="H4851" t="str">
            <v>RASGO EM CONTRAPISO PARA RAMAIS/ DISTRIBUIÇÃO COM DIÂMETROS MAIORES QUE 40 MM E MENORES OU IGUAIS A 75 MM. AF_05/2015</v>
          </cell>
          <cell r="I4851" t="str">
            <v>M</v>
          </cell>
          <cell r="J4851" t="str">
            <v>COEFICIENTE DE REPRESENTATIVIDADE</v>
          </cell>
          <cell r="K4851">
            <v>20.45</v>
          </cell>
        </row>
        <row r="4852">
          <cell r="G4852">
            <v>90446</v>
          </cell>
          <cell r="H4852" t="str">
            <v>RASGO EM CONTRAPISO PARA RAMAIS/ DISTRIBUIÇÃO COM DIÂMETROS MAIORES QUE 75 MM. AF_05/2015</v>
          </cell>
          <cell r="I4852" t="str">
            <v>M</v>
          </cell>
          <cell r="J4852" t="str">
            <v>COEFICIENTE DE REPRESENTATIVIDADE</v>
          </cell>
          <cell r="K4852">
            <v>22.22</v>
          </cell>
        </row>
        <row r="4853">
          <cell r="G4853">
            <v>90447</v>
          </cell>
          <cell r="H4853" t="str">
            <v>RASGO EM ALVENARIA PARA ELETRODUTOS COM DIAMETROS MENORES OU IGUAIS A 40 MM. AF_05/2015</v>
          </cell>
          <cell r="I4853" t="str">
            <v>M</v>
          </cell>
          <cell r="J4853" t="str">
            <v>COEFICIENTE DE REPRESENTATIVIDADE</v>
          </cell>
          <cell r="K4853">
            <v>4.79</v>
          </cell>
        </row>
        <row r="4854">
          <cell r="G4854">
            <v>90451</v>
          </cell>
          <cell r="H4854" t="str">
            <v>PASSANTE TIPO PEÇA EM POLIESTIRENO PARA ABERTURA PARA PASSAGEM DE 1 TUBO, FIXADO EM LAJE. AF_05/2015</v>
          </cell>
          <cell r="I4854" t="str">
            <v>UN</v>
          </cell>
          <cell r="J4854" t="str">
            <v>COEFICIENTE DE REPRESENTATIVIDADE</v>
          </cell>
          <cell r="K4854">
            <v>3.25</v>
          </cell>
        </row>
        <row r="4855">
          <cell r="G4855">
            <v>90452</v>
          </cell>
          <cell r="H4855" t="str">
            <v>PASSANTE TIPO PEÇA EM POLIESTIRENO PARA ABERTURA PARA PASSAGEM DE MAIS DE 1 TUBO, FIXADO EM LAJE. AF_05/2015</v>
          </cell>
          <cell r="I4855" t="str">
            <v>UN</v>
          </cell>
          <cell r="J4855" t="str">
            <v>COEFICIENTE DE REPRESENTATIVIDADE</v>
          </cell>
          <cell r="K4855">
            <v>12.59</v>
          </cell>
        </row>
        <row r="4856">
          <cell r="G4856">
            <v>90453</v>
          </cell>
          <cell r="H4856" t="str">
            <v>PASSANTE TIPO TUBO DE DIÂMETRO MENOR OU IGUAL A 40 MM, FIXADO EM LAJE. AF_05/2015</v>
          </cell>
          <cell r="I4856" t="str">
            <v>UN</v>
          </cell>
          <cell r="J4856" t="str">
            <v>COEFICIENTE DE REPRESENTATIVIDADE</v>
          </cell>
          <cell r="K4856">
            <v>2.48</v>
          </cell>
        </row>
        <row r="4857">
          <cell r="G4857">
            <v>90454</v>
          </cell>
          <cell r="H4857" t="str">
            <v>PASSANTE TIPO TUBO DE DIÂMETRO MAIORES QUE 40 MM E MENORES OU IGUAIS A 75 MM, FIXADO EM LAJE. AF_05/2015</v>
          </cell>
          <cell r="I4857" t="str">
            <v>UN</v>
          </cell>
          <cell r="J4857" t="str">
            <v>COEFICIENTE DE REPRESENTATIVIDADE</v>
          </cell>
          <cell r="K4857">
            <v>4.62</v>
          </cell>
        </row>
        <row r="4858">
          <cell r="G4858">
            <v>90455</v>
          </cell>
          <cell r="H4858" t="str">
            <v>PASSANTE TIPO TUBO DE DIÂMETRO MAIOR QUE 75 MM, FIXADO EM LAJE. AF_05/2015</v>
          </cell>
          <cell r="I4858" t="str">
            <v>UN</v>
          </cell>
          <cell r="J4858" t="str">
            <v>COEFICIENTE DE REPRESENTATIVIDADE</v>
          </cell>
          <cell r="K4858">
            <v>5.9</v>
          </cell>
        </row>
        <row r="4859">
          <cell r="G4859">
            <v>90456</v>
          </cell>
          <cell r="H4859" t="str">
            <v>QUEBRA EM ALVENARIA PARA INSTALAÇÃO DE CAIXA DE TOMADA (4X4 OU 4X2). AF_05/2015</v>
          </cell>
          <cell r="I4859" t="str">
            <v>UN</v>
          </cell>
          <cell r="J4859" t="str">
            <v>COEFICIENTE DE REPRESENTATIVIDADE</v>
          </cell>
          <cell r="K4859">
            <v>3.08</v>
          </cell>
        </row>
        <row r="4860">
          <cell r="G4860">
            <v>90457</v>
          </cell>
          <cell r="H4860" t="str">
            <v>QUEBRA EM ALVENARIA PARA INSTALAÇÃO DE QUADRO DISTRIBUIÇÃO PEQUENO (19X25 CM). AF_05/2015</v>
          </cell>
          <cell r="I4860" t="str">
            <v>UN</v>
          </cell>
          <cell r="J4860" t="str">
            <v>COEFICIENTE DE REPRESENTATIVIDADE</v>
          </cell>
          <cell r="K4860">
            <v>7.04</v>
          </cell>
        </row>
        <row r="4861">
          <cell r="G4861">
            <v>90458</v>
          </cell>
          <cell r="H4861" t="str">
            <v>QUEBRA EM ALVENARIA PARA INSTALAÇÃO DE QUADRO DISTRIBUIÇÃO GRANDE (76X40 CM). AF_05/2015</v>
          </cell>
          <cell r="I4861" t="str">
            <v>UN</v>
          </cell>
          <cell r="J4861" t="str">
            <v>COEFICIENTE DE REPRESENTATIVIDADE</v>
          </cell>
          <cell r="K4861">
            <v>19.97</v>
          </cell>
        </row>
        <row r="4862">
          <cell r="G4862">
            <v>90459</v>
          </cell>
          <cell r="H4862" t="str">
            <v>QUEBRA EM ALVENARIA PARA INSTALAÇÃO DE ABRIGO PARA MANGUEIRAS (90X60 CM). AF_05/2015</v>
          </cell>
          <cell r="I4862" t="str">
            <v>UN</v>
          </cell>
          <cell r="J4862" t="str">
            <v>COEFICIENTE DE REPRESENTATIVIDADE</v>
          </cell>
          <cell r="K4862">
            <v>28.17</v>
          </cell>
        </row>
        <row r="4863">
          <cell r="G4863">
            <v>90460</v>
          </cell>
          <cell r="H4863" t="str">
            <v>SUPORTE PARA ATÉ 3 TUBOS HORIZONTAIS, ESPAÇADO A CADA 1 M, EM PERFILADO DE SEÇÃO 38X76 MM, POR METRO DE TUBULAÇÃO FIXADA. AF_05/2015</v>
          </cell>
          <cell r="I4863" t="str">
            <v>M</v>
          </cell>
          <cell r="J4863" t="str">
            <v>ATRIBUÍDO SÃO PAULO</v>
          </cell>
          <cell r="K4863">
            <v>9.93</v>
          </cell>
        </row>
        <row r="4864">
          <cell r="G4864">
            <v>90461</v>
          </cell>
          <cell r="H4864" t="str">
            <v>SUPORTE PARA MAIS DE 3 TUBOS HORIZONTAIS, ESPAÇADO A CADA 1 M, EM PERFILADO DE SEÇÃO 38X76 MM, POR METRO DE TUBULAÇÃO FIXADA. AF_05/2015</v>
          </cell>
          <cell r="I4864" t="str">
            <v>M</v>
          </cell>
          <cell r="J4864" t="str">
            <v>ATRIBUÍDO SÃO PAULO</v>
          </cell>
          <cell r="K4864">
            <v>6.21</v>
          </cell>
        </row>
        <row r="4865">
          <cell r="G4865">
            <v>90462</v>
          </cell>
          <cell r="H4865" t="str">
            <v>SUPORTE PARA ATÉ 3 TUBOS VERTICAIS, ESPAÇADO A CADA 3 M, EM PERFILADO DE SEÇÃO 38X38 MM, POR METRO DE TUBULAÇÃO FIXADA. AF_05/2015</v>
          </cell>
          <cell r="I4865" t="str">
            <v>M</v>
          </cell>
          <cell r="J4865" t="str">
            <v>ATRIBUÍDO SÃO PAULO</v>
          </cell>
          <cell r="K4865">
            <v>1.32</v>
          </cell>
        </row>
        <row r="4866">
          <cell r="G4866">
            <v>90463</v>
          </cell>
          <cell r="H4866" t="str">
            <v>SUPORTE PARA MAIS DE 3 TUBOS VERTICAIS, ESPAÇADO A CADA 3 M, EM PERFILADO DE SEÇÃO 38X38 MM, POR METRO DE TUBULAÇÃO FIXADA. AF_05/2015</v>
          </cell>
          <cell r="I4866" t="str">
            <v>M</v>
          </cell>
          <cell r="J4866" t="str">
            <v>ATRIBUÍDO SÃO PAULO</v>
          </cell>
          <cell r="K4866">
            <v>1.1299999999999999</v>
          </cell>
        </row>
        <row r="4867">
          <cell r="G4867">
            <v>90466</v>
          </cell>
          <cell r="H4867" t="str">
            <v>CHUMBAMENTO LINEAR EM ALVENARIA PARA RAMAIS/DISTRIBUIÇÃO COM DIÂMETROS MENORES OU IGUAIS A 40 MM. AF_05/2015</v>
          </cell>
          <cell r="I4867" t="str">
            <v>M</v>
          </cell>
          <cell r="J4867" t="str">
            <v>COEFICIENTE DE REPRESENTATIVIDADE</v>
          </cell>
          <cell r="K4867">
            <v>9.7799999999999994</v>
          </cell>
        </row>
        <row r="4868">
          <cell r="G4868">
            <v>90467</v>
          </cell>
          <cell r="H4868" t="str">
            <v>CHUMBAMENTO LINEAR EM ALVENARIA PARA RAMAIS/DISTRIBUIÇÃO COM DIÂMETROS MAIORES QUE 40 MM E MENORES OU IGUAIS A 75 MM. AF_05/2015</v>
          </cell>
          <cell r="I4868" t="str">
            <v>M</v>
          </cell>
          <cell r="J4868" t="str">
            <v>COEFICIENTE DE REPRESENTATIVIDADE</v>
          </cell>
          <cell r="K4868">
            <v>15.48</v>
          </cell>
        </row>
        <row r="4869">
          <cell r="G4869">
            <v>90468</v>
          </cell>
          <cell r="H4869" t="str">
            <v>CHUMBAMENTO LINEAR EM CONTRAPISO PARA RAMAIS/DISTRIBUIÇÃO COM DIÂMETROS MENORES OU IGUAIS A 40 MM. AF_05/2015</v>
          </cell>
          <cell r="I4869" t="str">
            <v>M</v>
          </cell>
          <cell r="J4869" t="str">
            <v>COEFICIENTE DE REPRESENTATIVIDADE</v>
          </cell>
          <cell r="K4869">
            <v>4.3899999999999997</v>
          </cell>
        </row>
        <row r="4870">
          <cell r="G4870">
            <v>90469</v>
          </cell>
          <cell r="H4870" t="str">
            <v>CHUMBAMENTO LINEAR EM CONTRAPISO PARA RAMAIS/DISTRIBUIÇÃO COM DIÂMETROS MAIORES QUE 40 MM E MENORES OU IGUAIS A 75 MM. AF_05/2015</v>
          </cell>
          <cell r="I4870" t="str">
            <v>M</v>
          </cell>
          <cell r="J4870" t="str">
            <v>COEFICIENTE DE REPRESENTATIVIDADE</v>
          </cell>
          <cell r="K4870">
            <v>7.04</v>
          </cell>
        </row>
        <row r="4871">
          <cell r="G4871">
            <v>90470</v>
          </cell>
          <cell r="H4871" t="str">
            <v>CHUMBAMENTO LINEAR EM CONTRAPISO PARA RAMAIS/DISTRIBUIÇÃO COM DIÂMETROS MAIORES QUE 75 MM. AF_05/2015</v>
          </cell>
          <cell r="I4871" t="str">
            <v>M</v>
          </cell>
          <cell r="J4871" t="str">
            <v>COEFICIENTE DE REPRESENTATIVIDADE</v>
          </cell>
          <cell r="K4871">
            <v>9.75</v>
          </cell>
        </row>
        <row r="4872">
          <cell r="G4872">
            <v>91166</v>
          </cell>
          <cell r="H4872" t="str">
            <v>FIXAÇÃO DE TUBOS HORIZONTAIS DE PEX DIAMETROS IGUAIS OU INFERIORES A 40 MM COM ABRAÇADEIRA PLÁSTICA 390 MM, FIXADA EM LAJE. AF_05/2015</v>
          </cell>
          <cell r="I4872" t="str">
            <v>M</v>
          </cell>
          <cell r="J4872" t="str">
            <v>COEFICIENTE DE REPRESENTATIVIDADE</v>
          </cell>
          <cell r="K4872">
            <v>2.86</v>
          </cell>
        </row>
        <row r="4873">
          <cell r="G4873">
            <v>91167</v>
          </cell>
          <cell r="H4873" t="str">
            <v>FIXAÇÃO DE TUBOS HORIZONTAIS DE PPR DIÂMETROS MENORES OU IGUAIS A 40 MM COM ABRAÇADEIRA METÁLICA RÍGIDA TIPO D 1/2", FIXADA EM PERFILADO EM LAJE. AF_05/2015</v>
          </cell>
          <cell r="I4873" t="str">
            <v>M</v>
          </cell>
          <cell r="J4873" t="str">
            <v>COEFICIENTE DE REPRESENTATIVIDADE</v>
          </cell>
          <cell r="K4873">
            <v>7.78</v>
          </cell>
        </row>
        <row r="4874">
          <cell r="G4874">
            <v>91168</v>
          </cell>
          <cell r="H4874" t="str">
            <v>FIXAÇÃO DE TUBOS HORIZONTAIS DE PPR DIÂMETROS MAIORES QUE 40 MM E MENORES OU IGUAIS A 75 MM COM ABRAÇADEIRA METÁLICA RÍGIDA TIPO D 1 1/2", FIXADA EM PERFILADO EM LAJE. AF_05/2015</v>
          </cell>
          <cell r="I4874" t="str">
            <v>M</v>
          </cell>
          <cell r="J4874" t="str">
            <v>COEFICIENTE DE REPRESENTATIVIDADE</v>
          </cell>
          <cell r="K4874">
            <v>5.85</v>
          </cell>
        </row>
        <row r="4875">
          <cell r="G4875">
            <v>91169</v>
          </cell>
          <cell r="H4875" t="str">
            <v>FIXAÇÃO DE TUBOS HORIZONTAIS DE PPR DIÂMETROS MAIORES QUE 75 MM COM ABRAÇADEIRA METÁLICA RÍGIDA TIPO D 3", FIXADA EM PERFILADO EM LAJE. AF_05/2015</v>
          </cell>
          <cell r="I4875" t="str">
            <v>M</v>
          </cell>
          <cell r="J4875" t="str">
            <v>COEFICIENTE DE REPRESENTATIVIDADE</v>
          </cell>
          <cell r="K4875">
            <v>6.95</v>
          </cell>
        </row>
        <row r="4876">
          <cell r="G4876">
            <v>91170</v>
          </cell>
          <cell r="H4876" t="str">
            <v>FIXAÇÃO DE TUBOS HORIZONTAIS DE PVC, CPVC OU COBRE DIÂMETROS MENORES OU IGUAIS A 40 MM OU ELETROCALHAS ATÉ 150MM DE LARGURA, COM ABRAÇADEIRA METÁLICA RÍGIDA TIPO D 1/2, FIXADA EM PERFILADO EM LAJE. AF_05/2015</v>
          </cell>
          <cell r="I4876" t="str">
            <v>M</v>
          </cell>
          <cell r="J4876" t="str">
            <v>COEFICIENTE DE REPRESENTATIVIDADE</v>
          </cell>
          <cell r="K4876">
            <v>2</v>
          </cell>
        </row>
        <row r="4877">
          <cell r="G4877">
            <v>91171</v>
          </cell>
          <cell r="H4877" t="str">
            <v>FIXAÇÃO DE TUBOS HORIZONTAIS DE PVC, CPVC OU COBRE DIÂMETROS MAIORES QUE 40 MM E MENORES OU IGUAIS A 75 MM COM ABRAÇADEIRA METÁLICA RÍGIDA TIPO D 1 1/2", FIXADA EM PERFILADO EM LAJE. AF_05/2015</v>
          </cell>
          <cell r="I4877" t="str">
            <v>M</v>
          </cell>
          <cell r="J4877" t="str">
            <v>COEFICIENTE DE REPRESENTATIVIDADE</v>
          </cell>
          <cell r="K4877">
            <v>2.48</v>
          </cell>
        </row>
        <row r="4878">
          <cell r="G4878">
            <v>91172</v>
          </cell>
          <cell r="H4878" t="str">
            <v>FIXAÇÃO DE TUBOS HORIZONTAIS DE PVC, CPVC OU COBRE DIÂMETROS MAIORES QUE 75 MM COM ABRAÇADEIRA METÁLICA RÍGIDA TIPO D 3", FIXADA EM PERFILADO EM LAJE. AF_05/2015</v>
          </cell>
          <cell r="I4878" t="str">
            <v>M</v>
          </cell>
          <cell r="J4878" t="str">
            <v>COEFICIENTE DE REPRESENTATIVIDADE</v>
          </cell>
          <cell r="K4878">
            <v>3.66</v>
          </cell>
        </row>
        <row r="4879">
          <cell r="G4879">
            <v>91173</v>
          </cell>
          <cell r="H4879" t="str">
            <v>FIXAÇÃO DE TUBOS VERTICAIS DE PPR DIÂMETROS MENORES OU IGUAIS A 40 MM COM ABRAÇADEIRA METÁLICA RÍGIDA TIPO D 1/2", FIXADA EM PERFILADO EM ALVENARIA. AF_05/2015</v>
          </cell>
          <cell r="I4879" t="str">
            <v>M</v>
          </cell>
          <cell r="J4879" t="str">
            <v>COEFICIENTE DE REPRESENTATIVIDADE</v>
          </cell>
          <cell r="K4879">
            <v>1.01</v>
          </cell>
        </row>
        <row r="4880">
          <cell r="G4880">
            <v>91174</v>
          </cell>
          <cell r="H4880" t="str">
            <v>FIXAÇÃO DE TUBOS VERTICAIS DE PPR DIÂMETROS MAIORES QUE 40 MM E MENORES OU IGUAIS A 75 MM COM ABRAÇADEIRA METÁLICA RÍGIDA TIPO D 1 1/2", FIXADA EM PERFILADO EM ALVENARIA. AF_05/2015</v>
          </cell>
          <cell r="I4880" t="str">
            <v>M</v>
          </cell>
          <cell r="J4880" t="str">
            <v>COEFICIENTE DE REPRESENTATIVIDADE</v>
          </cell>
          <cell r="K4880">
            <v>1.98</v>
          </cell>
        </row>
        <row r="4881">
          <cell r="G4881">
            <v>91175</v>
          </cell>
          <cell r="H4881" t="str">
            <v>FIXAÇÃO DE TUBOS VERTICAIS DE PPR DIÂMETROS MAIORES QUE 75 MM COM ABRAÇADEIRA METÁLICA RÍGIDA TIPO D 3", FIXADA EM PERFILADO EM ALVENARIA. AF_05/2015</v>
          </cell>
          <cell r="I4881" t="str">
            <v>M</v>
          </cell>
          <cell r="J4881" t="str">
            <v>COEFICIENTE DE REPRESENTATIVIDADE</v>
          </cell>
          <cell r="K4881">
            <v>3.22</v>
          </cell>
        </row>
        <row r="4882">
          <cell r="G4882">
            <v>91176</v>
          </cell>
          <cell r="H4882" t="str">
            <v>FIXAÇÃO DE TUBOS HORIZONTAIS DE PPR DIÂMETROS MENORES OU IGUAIS A 40 MM COM ABRAÇADEIRA METÁLICA RÍGIDA TIPO  D  1/2" , FIXADA DIRETAMENTE NA LAJE. AF_05/2015</v>
          </cell>
          <cell r="I4882" t="str">
            <v>M</v>
          </cell>
          <cell r="J4882" t="str">
            <v>ATRIBUÍDO SÃO PAULO</v>
          </cell>
          <cell r="K4882">
            <v>21.71</v>
          </cell>
        </row>
        <row r="4883">
          <cell r="G4883">
            <v>91177</v>
          </cell>
          <cell r="H4883" t="str">
            <v>FIXAÇÃO DE TUBOS HORIZONTAIS DE PPR DIÂMETROS MAIORES QUE 40 MM E MENORES OU IGUAIS A 75 MM COM ABRAÇADEIRA METÁLICA RÍGIDA TIPO  D  1 1/2" , FIXADA DIRETAMENTE NA LAJE. AF_05/2015</v>
          </cell>
          <cell r="I4883" t="str">
            <v>M</v>
          </cell>
          <cell r="J4883" t="str">
            <v>ATRIBUÍDO SÃO PAULO</v>
          </cell>
          <cell r="K4883">
            <v>10.38</v>
          </cell>
        </row>
        <row r="4884">
          <cell r="G4884">
            <v>91178</v>
          </cell>
          <cell r="H4884" t="str">
            <v>FIXAÇÃO DE TUBOS HORIZONTAIS DE PPR DIÂMETROS MAIORES QUE 75 MM COM ABRAÇADEIRA METÁLICA RÍGIDA TIPO  D  3" , FIXADA DIRETAMENTE NA LAJE. AF_05/2015</v>
          </cell>
          <cell r="I4884" t="str">
            <v>M</v>
          </cell>
          <cell r="J4884" t="str">
            <v>ATRIBUÍDO SÃO PAULO</v>
          </cell>
          <cell r="K4884">
            <v>10.88</v>
          </cell>
        </row>
        <row r="4885">
          <cell r="G4885">
            <v>91179</v>
          </cell>
          <cell r="H4885" t="str">
            <v>FIXAÇÃO DE TUBOS HORIZONTAIS DE PVC, CPVC OU COBRE DIÂMETROS MENORES OU IGUAIS A 40 MM COM ABRAÇADEIRA METÁLICA RÍGIDA TIPO  D  1/2" , FIXADA DIRETAMENTE NA LAJE. AF_05/2015</v>
          </cell>
          <cell r="I4885" t="str">
            <v>M</v>
          </cell>
          <cell r="J4885" t="str">
            <v>ATRIBUÍDO SÃO PAULO</v>
          </cell>
          <cell r="K4885">
            <v>5.58</v>
          </cell>
        </row>
        <row r="4886">
          <cell r="G4886">
            <v>91180</v>
          </cell>
          <cell r="H4886" t="str">
            <v>FIXAÇÃO DE TUBOS HORIZONTAIS DE PVC, CPVC OU COBRE DIÂMETROS MAIORES QUE 40 MM E MENORES OU IGUAIS A 75 MM COM ABRAÇADEIRA METÁLICA RÍGIDA TIPO D 1 1/2, FIXADA DIRETAMENTE NA LAJE. AF_05/2015</v>
          </cell>
          <cell r="I4886" t="str">
            <v>M</v>
          </cell>
          <cell r="J4886" t="str">
            <v>ATRIBUÍDO SÃO PAULO</v>
          </cell>
          <cell r="K4886">
            <v>4.76</v>
          </cell>
        </row>
        <row r="4887">
          <cell r="G4887">
            <v>91181</v>
          </cell>
          <cell r="H4887" t="str">
            <v>FIXAÇÃO DE TUBOS HORIZONTAIS DE PVC, CPVC OU COBRE DIÂMETROS MAIORES QUE 75 MM COM ABRAÇADEIRA METÁLICA RÍGIDA TIPO  D  3" , FIXADA DIRETAMENTE NA LAJE. AF_05/2015</v>
          </cell>
          <cell r="I4887" t="str">
            <v>M</v>
          </cell>
          <cell r="J4887" t="str">
            <v>ATRIBUÍDO SÃO PAULO</v>
          </cell>
          <cell r="K4887">
            <v>5.36</v>
          </cell>
        </row>
        <row r="4888">
          <cell r="G4888">
            <v>91182</v>
          </cell>
          <cell r="H4888" t="str">
            <v>FIXAÇÃO DE TUBOS HORIZONTAIS DE PPR DIÂMETROS MENORES OU IGUAIS A 40 MM COM ABRAÇADEIRA METÁLICA FLEXÍVEL 18 MM, FIXADA DIRETAMENTE NA LAJE. AF_05/2015</v>
          </cell>
          <cell r="I4888" t="str">
            <v>M</v>
          </cell>
          <cell r="J4888" t="str">
            <v>COEFICIENTE DE REPRESENTATIVIDADE</v>
          </cell>
          <cell r="K4888">
            <v>23.05</v>
          </cell>
        </row>
        <row r="4889">
          <cell r="G4889">
            <v>91183</v>
          </cell>
          <cell r="H4889" t="str">
            <v>FIXAÇÃO DE TUBOS HORIZONTAIS DE PPR DIÂMETROS MAIORES QUE 40 MM E MENORES OU IGUAIS A 75 MM COM ABRAÇADEIRA METÁLICA FLEXÍVEL 18 MM, FIXADA DIRETAMENTE NA LAJE. AF_05/2015</v>
          </cell>
          <cell r="I4889" t="str">
            <v>M</v>
          </cell>
          <cell r="J4889" t="str">
            <v>COEFICIENTE DE REPRESENTATIVIDADE</v>
          </cell>
          <cell r="K4889">
            <v>11.21</v>
          </cell>
        </row>
        <row r="4890">
          <cell r="G4890">
            <v>91184</v>
          </cell>
          <cell r="H4890" t="str">
            <v>FIXAÇÃO DE TUBOS HORIZONTAIS DE PPR DIÂMETROS MAIORES QUE 75 MM COM ABRAÇADEIRA METÁLICA FLEXÍVEL 18 MM, FIXADA DIRETAMENTE NA LAJE. AF_05/2015</v>
          </cell>
          <cell r="I4890" t="str">
            <v>M</v>
          </cell>
          <cell r="J4890" t="str">
            <v>COEFICIENTE DE REPRESENTATIVIDADE</v>
          </cell>
          <cell r="K4890">
            <v>10.3</v>
          </cell>
        </row>
        <row r="4891">
          <cell r="G4891">
            <v>91185</v>
          </cell>
          <cell r="H4891" t="str">
            <v>FIXAÇÃO DE TUBOS HORIZONTAIS DE PVC, CPVC OU COBRE DIÂMETROS MENORES OU IGUAIS A 40 MM COM ABRAÇADEIRA METÁLICA FLEXÍVEL 18 MM, FIXADA DIRETAMENTE NA LAJE. AF_05/2015</v>
          </cell>
          <cell r="I4891" t="str">
            <v>M</v>
          </cell>
          <cell r="J4891" t="str">
            <v>COEFICIENTE DE REPRESENTATIVIDADE</v>
          </cell>
          <cell r="K4891">
            <v>5.93</v>
          </cell>
        </row>
        <row r="4892">
          <cell r="G4892">
            <v>91186</v>
          </cell>
          <cell r="H4892" t="str">
            <v>FIXAÇÃO DE TUBOS HORIZONTAIS DE PVC, CPVC OU COBRE DIÂMETROS MAIORES QUE 40 MM E MENORES OU IGUAIS A 75 MM COM ABRAÇADEIRA METÁLICA FLEXÍVEL 18 MM, FIXADA DIRETAMENTE NA LAJE. AF_05/2015</v>
          </cell>
          <cell r="I4892" t="str">
            <v>M</v>
          </cell>
          <cell r="J4892" t="str">
            <v>COEFICIENTE DE REPRESENTATIVIDADE</v>
          </cell>
          <cell r="K4892">
            <v>4.8</v>
          </cell>
        </row>
        <row r="4893">
          <cell r="G4893">
            <v>91187</v>
          </cell>
          <cell r="H4893" t="str">
            <v>FIXAÇÃO DE TUBOS HORIZONTAIS DE PVC, CPVC OU COBRE DIÂMETROS MAIORES QUE 75 MM COM ABRAÇADEIRA METÁLICA FLEXÍVEL 18 MM, FIXADA DIRETAMENTE NA LAJE. AF_05/2015</v>
          </cell>
          <cell r="I4893" t="str">
            <v>M</v>
          </cell>
          <cell r="J4893" t="str">
            <v>COEFICIENTE DE REPRESENTATIVIDADE</v>
          </cell>
          <cell r="K4893">
            <v>5.43</v>
          </cell>
        </row>
        <row r="4894">
          <cell r="G4894">
            <v>91188</v>
          </cell>
          <cell r="H4894" t="str">
            <v>CHUMBAMENTO PONTUAL DE ABERTURA EM LAJE COM PASSAGEM DE 1 TUBO DE DIAMETRO EQUIVALENTE IGUAL À  50 MM. AF_05/2015</v>
          </cell>
          <cell r="I4894" t="str">
            <v>UN</v>
          </cell>
          <cell r="J4894" t="str">
            <v>COEFICIENTE DE REPRESENTATIVIDADE</v>
          </cell>
          <cell r="K4894">
            <v>5.6</v>
          </cell>
        </row>
        <row r="4895">
          <cell r="G4895">
            <v>91189</v>
          </cell>
          <cell r="H4895" t="str">
            <v>CHUMBAMENTO PONTUAL DE ABERTURA EM LAJE COM PASSAGEM DE MAIS DE 1 TUBO DE  DIAMETRO EQUIVALENTE IGUAL À  50 MM. AF_05/2015</v>
          </cell>
          <cell r="I4895" t="str">
            <v>UN</v>
          </cell>
          <cell r="J4895" t="str">
            <v>COEFICIENTE DE REPRESENTATIVIDADE</v>
          </cell>
          <cell r="K4895">
            <v>42.01</v>
          </cell>
        </row>
        <row r="4896">
          <cell r="G4896">
            <v>91190</v>
          </cell>
          <cell r="H4896" t="str">
            <v>CHUMBAMENTO PONTUAL EM PASSAGEM DE TUBO COM DIÂMETRO MENOR OU IGUAL A 40 MM. AF_05/2015</v>
          </cell>
          <cell r="I4896" t="str">
            <v>UN</v>
          </cell>
          <cell r="J4896" t="str">
            <v>COEFICIENTE DE REPRESENTATIVIDADE</v>
          </cell>
          <cell r="K4896">
            <v>3.78</v>
          </cell>
        </row>
        <row r="4897">
          <cell r="G4897">
            <v>91191</v>
          </cell>
          <cell r="H4897" t="str">
            <v>CHUMBAMENTO PONTUAL EM PASSAGEM DE TUBO COM DIÂMETROS ENTRE 40 MM E 75 MM. AF_05/2015</v>
          </cell>
          <cell r="I4897" t="str">
            <v>UN</v>
          </cell>
          <cell r="J4897" t="str">
            <v>COEFICIENTE DE REPRESENTATIVIDADE</v>
          </cell>
          <cell r="K4897">
            <v>4</v>
          </cell>
        </row>
        <row r="4898">
          <cell r="G4898">
            <v>91192</v>
          </cell>
          <cell r="H4898" t="str">
            <v>CHUMBAMENTO PONTUAL EM PASSAGEM DE TUBO COM DIÂMETRO MAIOR QUE 75 MM. AF_05/2015</v>
          </cell>
          <cell r="I4898" t="str">
            <v>UN</v>
          </cell>
          <cell r="J4898" t="str">
            <v>COEFICIENTE DE REPRESENTATIVIDADE</v>
          </cell>
          <cell r="K4898">
            <v>4.43</v>
          </cell>
        </row>
        <row r="4899">
          <cell r="G4899">
            <v>91222</v>
          </cell>
          <cell r="H4899" t="str">
            <v>RASGO EM ALVENARIA PARA RAMAIS/ DISTRIBUIÇÃO COM DIÂMETROS MAIORES QUE 40 MM E MENORES OU IGUAIS A 75 MM. AF_05/2015</v>
          </cell>
          <cell r="I4899" t="str">
            <v>M</v>
          </cell>
          <cell r="J4899" t="str">
            <v>COEFICIENTE DE REPRESENTATIVIDADE</v>
          </cell>
          <cell r="K4899">
            <v>10.34</v>
          </cell>
        </row>
        <row r="4900">
          <cell r="G4900">
            <v>94480</v>
          </cell>
          <cell r="H4900" t="str">
            <v>CONJUNTO HIDRÁULICO PARA INSTALAÇÃO DE BOMBA EM AÇO ROSCÁVEL, DN SUCÇÃO 65 (2½) E DN RECALQUE 50 (2), PARA EDIFICAÇÃO ENTRE 12 E 18 PAVIMENTOS  FORNECIMENTO E INSTALAÇÃO. AF_06/2016</v>
          </cell>
          <cell r="I4900" t="str">
            <v>UN</v>
          </cell>
          <cell r="J4900" t="str">
            <v>COEFICIENTE DE REPRESENTATIVIDADE</v>
          </cell>
          <cell r="K4900">
            <v>2370.83</v>
          </cell>
        </row>
        <row r="4901">
          <cell r="G4901">
            <v>94481</v>
          </cell>
          <cell r="H4901" t="str">
            <v>CONJUNTO HIDRÁULICO PARA INSTALAÇÃO DE BOMBA EM AÇO ROSCÁVEL, DN SUCÇÃO 50 (2) E DN RECALQUE 40 (1 1/2), PARA EDIFICAÇÃO ENTRE 8 E 12 PAVIMENTOS  FORNECIMENTO E INSTALAÇÃO. AF_06/2016</v>
          </cell>
          <cell r="I4901" t="str">
            <v>UN</v>
          </cell>
          <cell r="J4901" t="str">
            <v>COEFICIENTE DE REPRESENTATIVIDADE</v>
          </cell>
          <cell r="K4901">
            <v>1633.86</v>
          </cell>
        </row>
        <row r="4902">
          <cell r="G4902">
            <v>94482</v>
          </cell>
          <cell r="H4902" t="str">
            <v>CONJUNTO HIDRÁULICO PARA INSTALAÇÃO DE BOMBA EM AÇO ROSCÁVEL, DN SUCÇÃO 40 (1 1/2) E DN RECALQUE 32 (1 1/4), PARA EDIFICAÇÃO ENTRE 4 E 8 PAVIMENTOS  FORNECIMENTO E INSTALAÇÃO. AF_06/2016</v>
          </cell>
          <cell r="I4902" t="str">
            <v>UN</v>
          </cell>
          <cell r="J4902" t="str">
            <v>COEFICIENTE DE REPRESENTATIVIDADE</v>
          </cell>
          <cell r="K4902">
            <v>1268.03</v>
          </cell>
        </row>
        <row r="4903">
          <cell r="G4903">
            <v>94483</v>
          </cell>
          <cell r="H4903" t="str">
            <v>CONJUNTO HIDRÁULICO PARA INSTALAÇÃO DE BOMBA EM AÇO ROSCÁVEL, DN SUCÇÃO 32 (1 1/4) E DN RECALQUE 25 (1), PARA EDIFICAÇÃO ATÉ 4 PAVIMENTOS  FORNECIMENTO E INSTALAÇÃO. AF_06/2016</v>
          </cell>
          <cell r="I4903" t="str">
            <v>UN</v>
          </cell>
          <cell r="J4903" t="str">
            <v>COEFICIENTE DE REPRESENTATIVIDADE</v>
          </cell>
          <cell r="K4903">
            <v>1054.4100000000001</v>
          </cell>
        </row>
        <row r="4904">
          <cell r="G4904">
            <v>95541</v>
          </cell>
          <cell r="H4904" t="str">
            <v>FIXAÇÃO UTILIZANDO PARAFUSO E BUCHA DE NYLON, SOMENTE MÃO DE OBRA. AF_10/2016</v>
          </cell>
          <cell r="I4904" t="str">
            <v>UN</v>
          </cell>
          <cell r="J4904" t="str">
            <v>COEFICIENTE DE REPRESENTATIVIDADE</v>
          </cell>
          <cell r="K4904">
            <v>3.43</v>
          </cell>
        </row>
        <row r="4905">
          <cell r="G4905">
            <v>96559</v>
          </cell>
          <cell r="H4905" t="str">
            <v>SUPORTE PARA DUTO EM CHAPA GALVANIZADA BITOLA 26, ESPAÇADO A CADA 1 M, EM PERFILADO DE SEÇÃO 38X76 MM, POR ÁREA DE DUTO FIXADO. AF_07/2017</v>
          </cell>
          <cell r="I4905" t="str">
            <v>M2</v>
          </cell>
          <cell r="J4905" t="str">
            <v>ATRIBUÍDO SÃO PAULO</v>
          </cell>
          <cell r="K4905">
            <v>27.66</v>
          </cell>
        </row>
        <row r="4906">
          <cell r="G4906">
            <v>96560</v>
          </cell>
          <cell r="H4906" t="str">
            <v>SUPORTE PARA DUTO EM CHAPA GALVANIZADA BITOLA 24, ESPAÇADO A CADA 1 M, EM PERFILADO DE SEÇÃO 38X76 MM, POR ÁREA DE DUTO FIXADO. AF_07/2017</v>
          </cell>
          <cell r="I4906" t="str">
            <v>M2</v>
          </cell>
          <cell r="J4906" t="str">
            <v>ATRIBUÍDO SÃO PAULO</v>
          </cell>
          <cell r="K4906">
            <v>17.84</v>
          </cell>
        </row>
        <row r="4907">
          <cell r="G4907">
            <v>96561</v>
          </cell>
          <cell r="H4907" t="str">
            <v>SUPORTE PARA DUTO EM CHAPA GALVANIZADA BITOLA 22, ESPAÇADO A CADA 1 M, EM PERFILADO DE SEÇÃO 38X76 MM, POR ÁREA DE DUTO FIXADO. AF_07/2017</v>
          </cell>
          <cell r="I4907" t="str">
            <v>M2</v>
          </cell>
          <cell r="J4907" t="str">
            <v>ATRIBUÍDO SÃO PAULO</v>
          </cell>
          <cell r="K4907">
            <v>12.93</v>
          </cell>
        </row>
        <row r="4908">
          <cell r="G4908">
            <v>96562</v>
          </cell>
          <cell r="H4908" t="str">
            <v>SUPORTE PARA ELETROCALHA LISA OU PERFURADA EM AÇO GALVANIZADO, LARGURA 200 OU 400 MM E ALTURA 50 MM, ESPAÇADO A CADA 1,5 M, EM PERFILADO DE SEÇÃO 38X76 MM, POR METRO DE ELETRECOLHA FIXADA. AF_07/2017</v>
          </cell>
          <cell r="I4908" t="str">
            <v>M</v>
          </cell>
          <cell r="J4908" t="str">
            <v>ATRIBUÍDO SÃO PAULO</v>
          </cell>
          <cell r="K4908">
            <v>16.71</v>
          </cell>
        </row>
        <row r="4909">
          <cell r="G4909">
            <v>96563</v>
          </cell>
          <cell r="H4909" t="str">
            <v>SUPORTE PARA ELETROCALHA LISA OU PERFURADA EM AÇO GALVANIZADO, LARGURA 500 OU 800 MM E ALTURA 50 MM, ESPAÇADO A CADA 1,5 M, EM PERFILADO DE SEÇÃO 38X76 MM, POR METRO DE ELETRECOLHA FIXADA. AF_07/2017</v>
          </cell>
          <cell r="I4909" t="str">
            <v>M</v>
          </cell>
          <cell r="J4909" t="str">
            <v>ATRIBUÍDO SÃO PAULO</v>
          </cell>
          <cell r="K4909">
            <v>20.81</v>
          </cell>
        </row>
        <row r="4910">
          <cell r="G4910">
            <v>101802</v>
          </cell>
          <cell r="H4910" t="str">
            <v>CAIXA ENTERRADA RETENTORA DE AREIA RETANGULAR, EM ALVENARIA COM BLOCOS DE CONCRETO, DIMENSÕES INTERNAS: 1,00 X 1,00 X 1,20 M, EXCLUINDO TAMPÃO. AF_12/2020</v>
          </cell>
          <cell r="I4910" t="str">
            <v>UN</v>
          </cell>
          <cell r="J4910" t="str">
            <v>ATRIBUÍDO SÃO PAULO</v>
          </cell>
          <cell r="K4910">
            <v>1236.25</v>
          </cell>
        </row>
        <row r="4911">
          <cell r="G4911">
            <v>101803</v>
          </cell>
          <cell r="H4911" t="str">
            <v>CAIXA ENTERRADA SEPARADORA DE ÓLEO RETANGULAR, EM ALVENARIA COM BLOCOS DE CONCRETO, DIMENSÕES INTERNAS: 0,6 X 0,6 X 1,00 M, EXCLUINDO TAMPÃO. AF_12/2020</v>
          </cell>
          <cell r="I4911" t="str">
            <v>UN</v>
          </cell>
          <cell r="J4911" t="str">
            <v>ATRIBUÍDO SÃO PAULO</v>
          </cell>
          <cell r="K4911">
            <v>761.4</v>
          </cell>
        </row>
        <row r="4912">
          <cell r="G4912">
            <v>101804</v>
          </cell>
          <cell r="H4912" t="str">
            <v>CAIXA ENTERRADA SEPARADORA DE ÓLEO RETANGULAR, EM ALVENARIA COM BLOCOS DE CONCRETO, DIMENSÕES INTERNAS: 0,8 X 0,8 X 1,00 M, EXCLUINDO TAMPÃO. AF_12/2020</v>
          </cell>
          <cell r="I4912" t="str">
            <v>UN</v>
          </cell>
          <cell r="J4912" t="str">
            <v>ATRIBUÍDO SÃO PAULO</v>
          </cell>
          <cell r="K4912">
            <v>963.99</v>
          </cell>
        </row>
        <row r="4913">
          <cell r="G4913">
            <v>101805</v>
          </cell>
          <cell r="H4913" t="str">
            <v>CAIXA ENTERRADA SEPARADORA DE ÓLEO RETANGULAR, EM ALVENARIA COM BLOCOS DE CONCRETO, DIMENSÕES INTERNAS: 1,00 X 1,00 X 1,00 M, EXCLUINDO TAMPÃO. AF_12/2020</v>
          </cell>
          <cell r="I4913" t="str">
            <v>UN</v>
          </cell>
          <cell r="J4913" t="str">
            <v>ATRIBUÍDO SÃO PAULO</v>
          </cell>
          <cell r="K4913">
            <v>1232.6300000000001</v>
          </cell>
        </row>
        <row r="4914">
          <cell r="G4914">
            <v>102111</v>
          </cell>
          <cell r="H4914" t="str">
            <v>BOMBA CENTRÍFUGA, MONOFÁSICA, 0,5 CV OU 0,49 HP, HM 6 A 20 M, Q 1,2 A 8,3 M3/H - FORNECIMENTO E INSTALAÇÃO. AF_12/2020</v>
          </cell>
          <cell r="I4914" t="str">
            <v>UN</v>
          </cell>
          <cell r="J4914" t="str">
            <v>ATRIBUÍDO SÃO PAULO</v>
          </cell>
          <cell r="K4914">
            <v>920.69</v>
          </cell>
        </row>
        <row r="4915">
          <cell r="G4915">
            <v>102112</v>
          </cell>
          <cell r="H4915" t="str">
            <v>BOMBA CENTRÍFUGA, MONOFÁSICA, 0,5 CV OU 0,49 HP, HM 6 A 20 M, Q 1,2 A 8,3 M3/H (NÃO INCLUI O FORNECIMENTO DA BOMBA). AF_12/2020</v>
          </cell>
          <cell r="I4915" t="str">
            <v>UN</v>
          </cell>
          <cell r="J4915" t="str">
            <v>ATRIBUÍDO SÃO PAULO</v>
          </cell>
          <cell r="K4915">
            <v>96.84</v>
          </cell>
        </row>
        <row r="4916">
          <cell r="G4916">
            <v>102113</v>
          </cell>
          <cell r="H4916" t="str">
            <v>BOMBA CENTRÍFUGA, TRIFÁSICA, 1 CV OU 0,99 HP, HM 14 A 40 M, Q 0,6 A 8,4 M3/H - FORNECIMENTO E INSTALAÇÃO. AF_12/2020</v>
          </cell>
          <cell r="I4916" t="str">
            <v>UN</v>
          </cell>
          <cell r="J4916" t="str">
            <v>ATRIBUÍDO SÃO PAULO</v>
          </cell>
          <cell r="K4916">
            <v>1488.01</v>
          </cell>
        </row>
        <row r="4917">
          <cell r="G4917">
            <v>102114</v>
          </cell>
          <cell r="H4917" t="str">
            <v>BOMBA CENTRÍFUGA, TRIFÁSICA, 1 CV OU 0,99 HP, HM 14 A 40 M, Q 0,6 A 8,4 M3/H (NÃO INCLUI O FORNECIMENTO DA BOMBA). AF_12/2020</v>
          </cell>
          <cell r="I4917" t="str">
            <v>UN</v>
          </cell>
          <cell r="J4917" t="str">
            <v>ATRIBUÍDO SÃO PAULO</v>
          </cell>
          <cell r="K4917">
            <v>99.27</v>
          </cell>
        </row>
        <row r="4918">
          <cell r="G4918">
            <v>102115</v>
          </cell>
          <cell r="H4918" t="str">
            <v>BOMBA CENTRÍFUGA, TRIFÁSICA, 1,5 CV OU 1,48 HP, HM 10 A 70 M, Q 1,8 A 5,3 M3/H - FORNECIMENTO E INSTALAÇÃO. AF_12/2020</v>
          </cell>
          <cell r="I4918" t="str">
            <v>UN</v>
          </cell>
          <cell r="J4918" t="str">
            <v>ATRIBUÍDO SÃO PAULO</v>
          </cell>
          <cell r="K4918">
            <v>2609.39</v>
          </cell>
        </row>
        <row r="4919">
          <cell r="G4919">
            <v>102116</v>
          </cell>
          <cell r="H4919" t="str">
            <v>BOMBA CENTRÍFUGA, TRIFÁSICA, 1,5 CV OU 1,48 HP, HM 10 A 24 M, Q 6,1 A 21,9 M3/H - FORNECIMENTO E INSTALAÇÃO. AF_12/2020</v>
          </cell>
          <cell r="I4919" t="str">
            <v>UN</v>
          </cell>
          <cell r="J4919" t="str">
            <v>ATRIBUÍDO SÃO PAULO</v>
          </cell>
          <cell r="K4919">
            <v>1590.94</v>
          </cell>
        </row>
        <row r="4920">
          <cell r="G4920">
            <v>102117</v>
          </cell>
          <cell r="H4920" t="str">
            <v>BOMBA CENTRÍFUGA, TRIFÁSICA, 1,5 CV OU 1,48 HP (NÃO INCLUI O FORNECIMENTO DA BOMBA). AF_12/2020</v>
          </cell>
          <cell r="I4920" t="str">
            <v>UN</v>
          </cell>
          <cell r="J4920" t="str">
            <v>ATRIBUÍDO SÃO PAULO</v>
          </cell>
          <cell r="K4920">
            <v>102.21</v>
          </cell>
        </row>
        <row r="4921">
          <cell r="G4921">
            <v>102118</v>
          </cell>
          <cell r="H4921" t="str">
            <v>BOMBA CENTRÍFUGA, TRIFÁSICA, 3 CV OU 2,96 HP, HM 34 A 40 M, Q 8,6 A 14,8 M3/H - FORNECIMENTO E INSTALAÇÃO. AF_12/2020</v>
          </cell>
          <cell r="I4921" t="str">
            <v>UN</v>
          </cell>
          <cell r="J4921" t="str">
            <v>ATRIBUÍDO SÃO PAULO</v>
          </cell>
          <cell r="K4921">
            <v>2182</v>
          </cell>
        </row>
        <row r="4922">
          <cell r="G4922">
            <v>102119</v>
          </cell>
          <cell r="H4922" t="str">
            <v>BOMBA CENTRÍFUGA, TRIFÁSICA, 3 CV OU 2,96 HP, HM 34 A 40 M, Q 8,6 A 14,8 M3/H (NÃO INCLUI O FORNECIMENTO DA BOMBA). AF_12/2020</v>
          </cell>
          <cell r="I4922" t="str">
            <v>UN</v>
          </cell>
          <cell r="J4922" t="str">
            <v>ATRIBUÍDO SÃO PAULO</v>
          </cell>
          <cell r="K4922">
            <v>104.76</v>
          </cell>
        </row>
        <row r="4923">
          <cell r="G4923">
            <v>102121</v>
          </cell>
          <cell r="H4923" t="str">
            <v>MOTO BOMBA HORIZONTAL ATÉ 10 CV, HM 75 A 80 M, Q 25,4 A 48 (NÃO INCLUI O FORNECIMENTO DA BOMBA). AF_12/2020</v>
          </cell>
          <cell r="I4923" t="str">
            <v>UN</v>
          </cell>
          <cell r="J4923" t="str">
            <v>ATRIBUÍDO SÃO PAULO</v>
          </cell>
          <cell r="K4923">
            <v>131.32</v>
          </cell>
        </row>
        <row r="4924">
          <cell r="G4924">
            <v>102122</v>
          </cell>
          <cell r="H4924" t="str">
            <v>BOMBA CENTRÍFUGA, TRIFÁSICA, 10 CV OU 9,86 HP, HM 85 A 140 M, Q 4,2 A 14,9 M3/H - FORNECIMENTO E INSTALAÇÃO. AF_12/2020</v>
          </cell>
          <cell r="I4924" t="str">
            <v>UN</v>
          </cell>
          <cell r="J4924" t="str">
            <v>ATRIBUÍDO SÃO PAULO</v>
          </cell>
          <cell r="K4924">
            <v>7465.03</v>
          </cell>
        </row>
        <row r="4925">
          <cell r="G4925">
            <v>102123</v>
          </cell>
          <cell r="H4925" t="str">
            <v>BOMBA CENTRÍFUGA, TRIFÁSICA, 10 CV OU 9,86 HP, HM 85 A 140 M, Q 4,2 A 14,9 M3/H (NÃO INCLUI O FORNECIMENTO DA BOMBA). AF_12/2020</v>
          </cell>
          <cell r="I4925" t="str">
            <v>UN</v>
          </cell>
          <cell r="J4925" t="str">
            <v>ATRIBUÍDO SÃO PAULO</v>
          </cell>
          <cell r="K4925">
            <v>138.88999999999999</v>
          </cell>
        </row>
        <row r="4926">
          <cell r="G4926">
            <v>102136</v>
          </cell>
          <cell r="H4926" t="str">
            <v>INSTALAÇÃO DE QUADRO ELÉTRICO PARA BOMBAS TRIFÁSICAS ATÉ 25 CV (NÃO INCLUI O FORNECIMENTO DO QUADRO). AF_12/2020</v>
          </cell>
          <cell r="I4926" t="str">
            <v>UN</v>
          </cell>
          <cell r="J4926" t="str">
            <v>COEFICIENTE DE REPRESENTATIVIDADE</v>
          </cell>
          <cell r="K4926">
            <v>49.64</v>
          </cell>
        </row>
        <row r="4927">
          <cell r="G4927">
            <v>102137</v>
          </cell>
          <cell r="H4927" t="str">
            <v>CHAVE DE BOIA AUTOMÁTICA SUPERIOR/INFERIOR 15A/250V - FORNECIMENTO E INSTALAÇÃO. AF_12/2020</v>
          </cell>
          <cell r="I4927" t="str">
            <v>UN</v>
          </cell>
          <cell r="J4927" t="str">
            <v>COEFICIENTE DE REPRESENTATIVIDADE</v>
          </cell>
          <cell r="K4927">
            <v>72.39</v>
          </cell>
        </row>
        <row r="4928">
          <cell r="G4928">
            <v>102138</v>
          </cell>
          <cell r="H4928" t="str">
            <v>MOTO BOMBA HORIZONTAL DE 12,5 A 25 CV, HM 140 M (NÃO INCLUI O FORNECIMENTO DA BOMBA). AF_12/2020</v>
          </cell>
          <cell r="I4928" t="str">
            <v>UN</v>
          </cell>
          <cell r="J4928" t="str">
            <v>ATRIBUÍDO SÃO PAULO</v>
          </cell>
          <cell r="K4928">
            <v>151.21</v>
          </cell>
        </row>
        <row r="4929">
          <cell r="G4929">
            <v>93350</v>
          </cell>
          <cell r="H4929"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I4929" t="str">
            <v>UN</v>
          </cell>
          <cell r="J4929" t="str">
            <v>ATRIBUÍDO SÃO PAULO</v>
          </cell>
          <cell r="K4929">
            <v>927.36</v>
          </cell>
        </row>
        <row r="4930">
          <cell r="G4930">
            <v>93351</v>
          </cell>
          <cell r="H4930"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I4930" t="str">
            <v>UN</v>
          </cell>
          <cell r="J4930" t="str">
            <v>ATRIBUÍDO SÃO PAULO</v>
          </cell>
          <cell r="K4930">
            <v>763.01</v>
          </cell>
        </row>
        <row r="4931">
          <cell r="G4931">
            <v>93352</v>
          </cell>
          <cell r="H4931"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I4931" t="str">
            <v>UN</v>
          </cell>
          <cell r="J4931" t="str">
            <v>ATRIBUÍDO SÃO PAULO</v>
          </cell>
          <cell r="K4931">
            <v>599.28</v>
          </cell>
        </row>
        <row r="4932">
          <cell r="G4932">
            <v>93353</v>
          </cell>
          <cell r="H4932"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I4932" t="str">
            <v>UN</v>
          </cell>
          <cell r="J4932" t="str">
            <v>ATRIBUÍDO SÃO PAULO</v>
          </cell>
          <cell r="K4932">
            <v>438.99</v>
          </cell>
        </row>
        <row r="4933">
          <cell r="G4933">
            <v>93354</v>
          </cell>
          <cell r="H4933"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I4933" t="str">
            <v>UN</v>
          </cell>
          <cell r="J4933" t="str">
            <v>ATRIBUÍDO SÃO PAULO</v>
          </cell>
          <cell r="K4933">
            <v>691.95</v>
          </cell>
        </row>
        <row r="4934">
          <cell r="G4934">
            <v>93355</v>
          </cell>
          <cell r="H4934"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I4934" t="str">
            <v>UN</v>
          </cell>
          <cell r="J4934" t="str">
            <v>ATRIBUÍDO SÃO PAULO</v>
          </cell>
          <cell r="K4934">
            <v>577.47</v>
          </cell>
        </row>
        <row r="4935">
          <cell r="G4935">
            <v>93356</v>
          </cell>
          <cell r="H4935"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I4935" t="str">
            <v>UN</v>
          </cell>
          <cell r="J4935" t="str">
            <v>ATRIBUÍDO SÃO PAULO</v>
          </cell>
          <cell r="K4935">
            <v>462.24</v>
          </cell>
        </row>
        <row r="4936">
          <cell r="G4936">
            <v>93357</v>
          </cell>
          <cell r="H4936"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I4936" t="str">
            <v>UN</v>
          </cell>
          <cell r="J4936" t="str">
            <v>ATRIBUÍDO SÃO PAULO</v>
          </cell>
          <cell r="K4936">
            <v>349.02</v>
          </cell>
        </row>
        <row r="4937">
          <cell r="G4937">
            <v>96520</v>
          </cell>
          <cell r="H4937" t="str">
            <v>ESCAVAÇÃO MECANIZADA PARA BLOCO DE COROAMENTO OU SAPATA, SEM PREVISÃO DE FÔRMA, COM RETROESCAVADEIRA. AF_06/2017</v>
          </cell>
          <cell r="I4937" t="str">
            <v>M3</v>
          </cell>
          <cell r="J4937" t="str">
            <v>COEFICIENTE DE REPRESENTATIVIDADE</v>
          </cell>
          <cell r="K4937">
            <v>75.66</v>
          </cell>
        </row>
        <row r="4938">
          <cell r="G4938">
            <v>96521</v>
          </cell>
          <cell r="H4938" t="str">
            <v>ESCAVAÇÃO MECANIZADA PARA BLOCO DE COROAMENTO OU SAPATA, COM PREVISÃO DE FÔRMA, COM RETROESCAVADEIRA. AF_06/2017</v>
          </cell>
          <cell r="I4938" t="str">
            <v>M3</v>
          </cell>
          <cell r="J4938" t="str">
            <v>COEFICIENTE DE REPRESENTATIVIDADE</v>
          </cell>
          <cell r="K4938">
            <v>34.159999999999997</v>
          </cell>
        </row>
        <row r="4939">
          <cell r="G4939">
            <v>96522</v>
          </cell>
          <cell r="H4939" t="str">
            <v>ESCAVAÇÃO MANUAL PARA BLOCO DE COROAMENTO OU SAPATA, SEM PREVISÃO DE FÔRMA. AF_06/2017</v>
          </cell>
          <cell r="I4939" t="str">
            <v>M3</v>
          </cell>
          <cell r="J4939" t="str">
            <v>COLETADO</v>
          </cell>
          <cell r="K4939">
            <v>104.88</v>
          </cell>
        </row>
        <row r="4940">
          <cell r="G4940">
            <v>96523</v>
          </cell>
          <cell r="H4940" t="str">
            <v>ESCAVAÇÃO MANUAL PARA BLOCO DE COROAMENTO OU SAPATA, COM PREVISÃO DE FÔRMA. AF_06/2017</v>
          </cell>
          <cell r="I4940" t="str">
            <v>M3</v>
          </cell>
          <cell r="J4940" t="str">
            <v>COLETADO</v>
          </cell>
          <cell r="K4940">
            <v>66.42</v>
          </cell>
        </row>
        <row r="4941">
          <cell r="G4941">
            <v>96524</v>
          </cell>
          <cell r="H4941" t="str">
            <v>ESCAVAÇÃO MECANIZADA PARA VIGA BALDRAME, SEM PREVISÃO DE FÔRMA, COM MINI-ESCAVADEIRA. AF_06/2017</v>
          </cell>
          <cell r="I4941" t="str">
            <v>M3</v>
          </cell>
          <cell r="J4941" t="str">
            <v>ATRIBUÍDO SÃO PAULO</v>
          </cell>
          <cell r="K4941">
            <v>128.47</v>
          </cell>
        </row>
        <row r="4942">
          <cell r="G4942">
            <v>96525</v>
          </cell>
          <cell r="H4942" t="str">
            <v>ESCAVAÇÃO MECANIZADA PARA VIGA BALDRAME, COM PREVISÃO DE FÔRMA, COM MINI-ESCAVADEIRA. AF_06/2017</v>
          </cell>
          <cell r="I4942" t="str">
            <v>M3</v>
          </cell>
          <cell r="J4942" t="str">
            <v>ATRIBUÍDO SÃO PAULO</v>
          </cell>
          <cell r="K4942">
            <v>28.14</v>
          </cell>
        </row>
        <row r="4943">
          <cell r="G4943">
            <v>96526</v>
          </cell>
          <cell r="H4943" t="str">
            <v>ESCAVAÇÃO MANUAL DE VALA PARA VIGA BALDRAME, SEM PREVISÃO DE FÔRMA. AF_06/2017</v>
          </cell>
          <cell r="I4943" t="str">
            <v>M3</v>
          </cell>
          <cell r="J4943" t="str">
            <v>COLETADO</v>
          </cell>
          <cell r="K4943">
            <v>212.32</v>
          </cell>
        </row>
        <row r="4944">
          <cell r="G4944">
            <v>96527</v>
          </cell>
          <cell r="H4944" t="str">
            <v>ESCAVAÇÃO MANUAL DE VALA PARA VIGA BALDRAME, COM PREVISÃO DE FÔRMA. AF_06/2017</v>
          </cell>
          <cell r="I4944" t="str">
            <v>M3</v>
          </cell>
          <cell r="J4944" t="str">
            <v>COLETADO</v>
          </cell>
          <cell r="K4944">
            <v>87.03</v>
          </cell>
        </row>
        <row r="4945">
          <cell r="G4945">
            <v>96528</v>
          </cell>
          <cell r="H4945" t="str">
            <v>FABRICAÇÃO, MONTAGEM E DESMONTAGEM DE FÔRMA PARA BLOCO DE COROAMENTO, EM MADEIRA SERRADA, E=25 MM, 1 UTILIZAÇÃO. AF_06/2017</v>
          </cell>
          <cell r="I4945" t="str">
            <v>M2</v>
          </cell>
          <cell r="J4945" t="str">
            <v>COEFICIENTE DE REPRESENTATIVIDADE</v>
          </cell>
          <cell r="K4945">
            <v>270.98</v>
          </cell>
        </row>
        <row r="4946">
          <cell r="G4946">
            <v>101114</v>
          </cell>
          <cell r="H4946" t="str">
            <v>ESCAVAÇÃO HORIZONTAL EM SOLO DE 1A CATEGORIA COM TRATOR DE ESTEIRAS (100HP/LÂMINA: 2,19M3). AF_07/2020</v>
          </cell>
          <cell r="I4946" t="str">
            <v>M3</v>
          </cell>
          <cell r="J4946" t="str">
            <v>COEFICIENTE DE REPRESENTATIVIDADE</v>
          </cell>
          <cell r="K4946">
            <v>2.96</v>
          </cell>
        </row>
        <row r="4947">
          <cell r="G4947">
            <v>101115</v>
          </cell>
          <cell r="H4947" t="str">
            <v>ESCAVAÇÃO HORIZONTAL EM SOLO DE 1A CATEGORIA COM TRATOR DE ESTEIRAS (150HP/LÂMINA: 3,18M3). AF_07/2020</v>
          </cell>
          <cell r="I4947" t="str">
            <v>M3</v>
          </cell>
          <cell r="J4947" t="str">
            <v>COEFICIENTE DE REPRESENTATIVIDADE</v>
          </cell>
          <cell r="K4947">
            <v>2.5099999999999998</v>
          </cell>
        </row>
        <row r="4948">
          <cell r="G4948">
            <v>101116</v>
          </cell>
          <cell r="H4948" t="str">
            <v>ESCAVAÇÃO HORIZONTAL EM SOLO DE 1A CATEGORIA COM TRATOR DE ESTEIRAS (170HP/LÂMINA: 5,20M3). AF_07/2020</v>
          </cell>
          <cell r="I4948" t="str">
            <v>M3</v>
          </cell>
          <cell r="J4948" t="str">
            <v>COEFICIENTE DE REPRESENTATIVIDADE</v>
          </cell>
          <cell r="K4948">
            <v>1.57</v>
          </cell>
        </row>
        <row r="4949">
          <cell r="G4949">
            <v>101117</v>
          </cell>
          <cell r="H4949" t="str">
            <v>ESCAVAÇÃO HORIZONTAL EM SOLO DE 1A CATEGORIA COM TRATOR DE ESTEIRAS (347HP/LÂMINA: 8,70M3). AF_07/2020</v>
          </cell>
          <cell r="I4949" t="str">
            <v>M3</v>
          </cell>
          <cell r="J4949" t="str">
            <v>COEFICIENTE DE REPRESENTATIVIDADE</v>
          </cell>
          <cell r="K4949">
            <v>2.23</v>
          </cell>
        </row>
        <row r="4950">
          <cell r="G4950">
            <v>101118</v>
          </cell>
          <cell r="H4950" t="str">
            <v>ESCAVAÇÃO HORIZONTAL EM SOLO DE 1A CATEGORIA COM TRATOR DE ESTEIRAS (125HP/LÂMINA: 2,70M3). AF_07/2020</v>
          </cell>
          <cell r="I4950" t="str">
            <v>M3</v>
          </cell>
          <cell r="J4950" t="str">
            <v>COEFICIENTE DE REPRESENTATIVIDADE</v>
          </cell>
          <cell r="K4950">
            <v>2.56</v>
          </cell>
        </row>
        <row r="4951">
          <cell r="G4951">
            <v>101119</v>
          </cell>
          <cell r="H4951" t="str">
            <v>ESCAVAÇÃO HORIZONTAL, INCLUINDO ESCARIFICAÇÃO EM SOLO DE 2A CATEGORIA COM TRATOR DE ESTEIRAS (100HP/LÂMINA: 2,19M3). AF_07/2020</v>
          </cell>
          <cell r="I4951" t="str">
            <v>M3</v>
          </cell>
          <cell r="J4951" t="str">
            <v>COEFICIENTE DE REPRESENTATIVIDADE</v>
          </cell>
          <cell r="K4951">
            <v>5.66</v>
          </cell>
        </row>
        <row r="4952">
          <cell r="G4952">
            <v>101120</v>
          </cell>
          <cell r="H4952" t="str">
            <v>ESCAVAÇÃO HORIZONTAL, INCLUINDO ESCARIFICAÇÃO EM SOLO DE 2A CATEGORIA COM TRATOR DE ESTEIRAS (150HP/LÂMINA: 3,18M3). AF_07/2020</v>
          </cell>
          <cell r="I4952" t="str">
            <v>M3</v>
          </cell>
          <cell r="J4952" t="str">
            <v>COEFICIENTE DE REPRESENTATIVIDADE</v>
          </cell>
          <cell r="K4952">
            <v>4.8</v>
          </cell>
        </row>
        <row r="4953">
          <cell r="G4953">
            <v>101121</v>
          </cell>
          <cell r="H4953" t="str">
            <v>ESCAVAÇÃO HORIZONTAL, INCLUINDO ESCARIFICAÇÃO EM SOLO DE 2A CATEGORIA COM TRATOR DE ESTEIRAS (170HP/LÂMINA: 5,20M3). AF_07/2020</v>
          </cell>
          <cell r="I4953" t="str">
            <v>M3</v>
          </cell>
          <cell r="J4953" t="str">
            <v>COEFICIENTE DE REPRESENTATIVIDADE</v>
          </cell>
          <cell r="K4953">
            <v>3.01</v>
          </cell>
        </row>
        <row r="4954">
          <cell r="G4954">
            <v>101122</v>
          </cell>
          <cell r="H4954" t="str">
            <v>ESCAVAÇÃO HORIZONTAL, INCLUINDO ESCARIFICAÇÃO EM SOLO DE 2A CATEGORIA COM TRATOR DE ESTEIRAS (347HP/LÂMINA: 8,70M3). AF_07/2020</v>
          </cell>
          <cell r="I4954" t="str">
            <v>M3</v>
          </cell>
          <cell r="J4954" t="str">
            <v>COEFICIENTE DE REPRESENTATIVIDADE</v>
          </cell>
          <cell r="K4954">
            <v>4.26</v>
          </cell>
        </row>
        <row r="4955">
          <cell r="G4955">
            <v>101123</v>
          </cell>
          <cell r="H4955" t="str">
            <v>ESCAVAÇÃO HORIZONTAL, INCLUINDO ESCARIFICAÇÃO EM SOLO DE 2A CATEGORIA COM TRATOR DE ESTEIRAS (125HP/LÂMINA: 2,70M3). AF_07/2020</v>
          </cell>
          <cell r="I4955" t="str">
            <v>M3</v>
          </cell>
          <cell r="J4955" t="str">
            <v>COEFICIENTE DE REPRESENTATIVIDADE</v>
          </cell>
          <cell r="K4955">
            <v>4.8899999999999997</v>
          </cell>
        </row>
        <row r="4956">
          <cell r="G4956">
            <v>101124</v>
          </cell>
          <cell r="H4956" t="str">
            <v>ESCAVAÇÃO HORIZONTAL, INCLUINDO CARGA E DESCARGA EM SOLO DE 1A CATEGORIA COM TRATOR DE ESTEIRAS (100HP/LÂMINA: 2,19M3). AF_07/2020</v>
          </cell>
          <cell r="I4956" t="str">
            <v>M3</v>
          </cell>
          <cell r="J4956" t="str">
            <v>COEFICIENTE DE REPRESENTATIVIDADE</v>
          </cell>
          <cell r="K4956">
            <v>10.41</v>
          </cell>
        </row>
        <row r="4957">
          <cell r="G4957">
            <v>101125</v>
          </cell>
          <cell r="H4957" t="str">
            <v>ESCAVAÇÃO HORIZONTAL, INCLUINDO CARGA E DESCARGA EM SOLO DE 1A CATEGORIA COM TRATOR DE ESTEIRAS (150HP/LÂMINA: 3,18M3). AF_07/2020</v>
          </cell>
          <cell r="I4957" t="str">
            <v>M3</v>
          </cell>
          <cell r="J4957" t="str">
            <v>COEFICIENTE DE REPRESENTATIVIDADE</v>
          </cell>
          <cell r="K4957">
            <v>9.9600000000000009</v>
          </cell>
        </row>
        <row r="4958">
          <cell r="G4958">
            <v>101126</v>
          </cell>
          <cell r="H4958" t="str">
            <v>ESCAVAÇÃO HORIZONTAL, INCLUINDO CARGA E DESCARGA EM SOLO DE 1A CATEGORIA COM TRATOR DE ESTEIRAS (170HP/LÂMINA: 5,20M3). AF_07/2020</v>
          </cell>
          <cell r="I4958" t="str">
            <v>M3</v>
          </cell>
          <cell r="J4958" t="str">
            <v>COEFICIENTE DE REPRESENTATIVIDADE</v>
          </cell>
          <cell r="K4958">
            <v>9.02</v>
          </cell>
        </row>
        <row r="4959">
          <cell r="G4959">
            <v>101127</v>
          </cell>
          <cell r="H4959" t="str">
            <v>ESCAVAÇÃO HORIZONTAL, INCLUINDO CARGA E DESCARGA EM SOLO DE 1A CATEGORIA COM TRATOR DE ESTEIRAS (347HP/LÂMINA: 8,70M3). AF_07/2020</v>
          </cell>
          <cell r="I4959" t="str">
            <v>M3</v>
          </cell>
          <cell r="J4959" t="str">
            <v>COEFICIENTE DE REPRESENTATIVIDADE</v>
          </cell>
          <cell r="K4959">
            <v>9.68</v>
          </cell>
        </row>
        <row r="4960">
          <cell r="G4960">
            <v>101128</v>
          </cell>
          <cell r="H4960" t="str">
            <v>ESCAVAÇÃO HORIZONTAL, INCLUINDO CARGA E DESCARGA EM SOLO DE 1A CATEGORIA COM TRATOR DE ESTEIRAS (125HP/LÂMINA: 2,70M3). AF_07/2020</v>
          </cell>
          <cell r="I4960" t="str">
            <v>M3</v>
          </cell>
          <cell r="J4960" t="str">
            <v>COEFICIENTE DE REPRESENTATIVIDADE</v>
          </cell>
          <cell r="K4960">
            <v>10.01</v>
          </cell>
        </row>
        <row r="4961">
          <cell r="G4961">
            <v>101129</v>
          </cell>
          <cell r="H4961" t="str">
            <v>ESCAVAÇÃO HORIZONTAL, INCLUINDO ESCARIFICAÇÃO, CARGA E DESCARGA EM SOLO DE 2A CATEGORIA COM TRATOR DE ESTEIRAS (100HP/LÂMINA: 2,19M3). AF_07/2020</v>
          </cell>
          <cell r="I4961" t="str">
            <v>M3</v>
          </cell>
          <cell r="J4961" t="str">
            <v>COEFICIENTE DE REPRESENTATIVIDADE</v>
          </cell>
          <cell r="K4961">
            <v>13.4</v>
          </cell>
        </row>
        <row r="4962">
          <cell r="G4962">
            <v>101130</v>
          </cell>
          <cell r="H4962" t="str">
            <v>ESCAVAÇÃO HORIZONTAL, INCLUINDO ESCARIFICAÇÃO, CARGA E DESCARGA EM SOLO DE 2A CATEGORIA COM TRATOR DE ESTEIRAS (150HP/LÂMINA: 3,18M3). AF_07/2020</v>
          </cell>
          <cell r="I4962" t="str">
            <v>M3</v>
          </cell>
          <cell r="J4962" t="str">
            <v>COEFICIENTE DE REPRESENTATIVIDADE</v>
          </cell>
          <cell r="K4962">
            <v>12.54</v>
          </cell>
        </row>
        <row r="4963">
          <cell r="G4963">
            <v>101131</v>
          </cell>
          <cell r="H4963" t="str">
            <v>ESCAVAÇÃO HORIZONTAL, INCLUINDO ESCARIFICAÇÃO, CARGA E DESCARGA EM SOLO DE 2A CATEGORIA COM TRATOR DE ESTEIRAS (170HP/LÂMINA: 5,20M3). AF_07/2020</v>
          </cell>
          <cell r="I4963" t="str">
            <v>M3</v>
          </cell>
          <cell r="J4963" t="str">
            <v>COEFICIENTE DE REPRESENTATIVIDADE</v>
          </cell>
          <cell r="K4963">
            <v>10.75</v>
          </cell>
        </row>
        <row r="4964">
          <cell r="G4964">
            <v>101132</v>
          </cell>
          <cell r="H4964" t="str">
            <v>ESCAVAÇÃO HORIZONTAL, INCLUINDO ESCARIFICAÇÃO, CARGA E DESCARGA EM SOLO DE 2A CATEGORIA COM TRATOR DE ESTEIRAS (347HP/LÂMINA: 8,70M3). AF_07/2020</v>
          </cell>
          <cell r="I4964" t="str">
            <v>M3</v>
          </cell>
          <cell r="J4964" t="str">
            <v>COEFICIENTE DE REPRESENTATIVIDADE</v>
          </cell>
          <cell r="K4964">
            <v>12</v>
          </cell>
        </row>
        <row r="4965">
          <cell r="G4965">
            <v>101133</v>
          </cell>
          <cell r="H4965" t="str">
            <v>ESCAVAÇÃO HORIZONTAL, INCLUINDO ESCARIFICAÇÃO, CARGA E DESCARGA EM SOLO DE 2A CATEGORIA COM TRATOR DE ESTEIRAS (125HP/LÂMINA: 2,70M3). AF_07/2020</v>
          </cell>
          <cell r="I4965" t="str">
            <v>M3</v>
          </cell>
          <cell r="J4965" t="str">
            <v>COEFICIENTE DE REPRESENTATIVIDADE</v>
          </cell>
          <cell r="K4965">
            <v>12.63</v>
          </cell>
        </row>
        <row r="4966">
          <cell r="G4966">
            <v>101134</v>
          </cell>
          <cell r="H4966" t="str">
            <v>ESCAVAÇÃO HORIZONTAL, INCLUINDO CARGA, DESCARGA E TRANSPORTE EM SOLO DE 1A CATEGORIA COM TRATOR DE ESTEIRAS (100HP/LÂMINA: 2,19M3) E CAMINHÃO BASCULANTE DE 10M3, DMT ATÉ 200M. AF_07/2020</v>
          </cell>
          <cell r="I4966" t="str">
            <v>M3</v>
          </cell>
          <cell r="J4966" t="str">
            <v>COEFICIENTE DE REPRESENTATIVIDADE</v>
          </cell>
          <cell r="K4966">
            <v>10.85</v>
          </cell>
        </row>
        <row r="4967">
          <cell r="G4967">
            <v>101135</v>
          </cell>
          <cell r="H4967" t="str">
            <v>ESCAVAÇÃO HORIZONTAL, INCLUINDO CARGA, DESCARGA E TRANSPORTE EM SOLO DE 1A CATEGORIA COM TRATOR DE ESTEIRAS (150HP/LÂMINA: 3,18M3) E CAMINHÃO BASCULANTE DE 10M3, DMT ATÉ 200M AF_07/2020</v>
          </cell>
          <cell r="I4967" t="str">
            <v>M3</v>
          </cell>
          <cell r="J4967" t="str">
            <v>COEFICIENTE DE REPRESENTATIVIDADE</v>
          </cell>
          <cell r="K4967">
            <v>10.4</v>
          </cell>
        </row>
        <row r="4968">
          <cell r="G4968">
            <v>101136</v>
          </cell>
          <cell r="H4968" t="str">
            <v>ESCAVAÇÃO HORIZONTAL, INCLUINDO CARGA, DESCARGA E TRANSPORTE EM SOLO DE 1A CATEGORIA COM TRATOR DE ESTEIRAS (170HP/LÂMINA: 5,20M3) E CAMINHÃO BASCULANTE DE 10M3, DMT ATÉ 200M. AF_07/2020</v>
          </cell>
          <cell r="I4968" t="str">
            <v>M3</v>
          </cell>
          <cell r="J4968" t="str">
            <v>COEFICIENTE DE REPRESENTATIVIDADE</v>
          </cell>
          <cell r="K4968">
            <v>9.4600000000000009</v>
          </cell>
        </row>
        <row r="4969">
          <cell r="G4969">
            <v>101137</v>
          </cell>
          <cell r="H4969" t="str">
            <v>ESCAVAÇÃO HORIZONTAL, INCLUINDO CARGA, DESCARGA E TRANSPORTE EM SOLO DE 1A CATEGORIA COM TRATOR DE ESTEIRAS (347HP/LÂMINA: 8,70M3) E CAMINHÃO BASCULANTE DE 10M3, DMT ATÉ 200M. AF_07/2020</v>
          </cell>
          <cell r="I4969" t="str">
            <v>M3</v>
          </cell>
          <cell r="J4969" t="str">
            <v>COEFICIENTE DE REPRESENTATIVIDADE</v>
          </cell>
          <cell r="K4969">
            <v>10.119999999999999</v>
          </cell>
        </row>
        <row r="4970">
          <cell r="G4970">
            <v>101138</v>
          </cell>
          <cell r="H4970" t="str">
            <v>ESCAVAÇÃO HORIZONTAL, INCLUINDO CARGA, DESCARGA E TRANSPORTE EM SOLO DE 1A CATEGORIA COM TRATOR DE ESTEIRAS (125HP/LÂMINA: 2,70M3) E CAMINHÃO BASCULANTE DE 10M3, DMT ATÉ 200M. AF_07/2020</v>
          </cell>
          <cell r="I4970" t="str">
            <v>M3</v>
          </cell>
          <cell r="J4970" t="str">
            <v>COEFICIENTE DE REPRESENTATIVIDADE</v>
          </cell>
          <cell r="K4970">
            <v>10.45</v>
          </cell>
        </row>
        <row r="4971">
          <cell r="G4971">
            <v>101139</v>
          </cell>
          <cell r="H4971" t="str">
            <v>ESCAVAÇÃO HORIZONTAL, INCLUINDO  ESCARIFICAÇÃO, CARGA, DESCARGA E TRANSPORTE EM SOLO DE 2A CATEGORIA COM TRATOR DE ESTEIRAS (100HP/LÂMINA: 2,19M3) E CAMINHÃO BASCULANTE DE 10M3, DMT ATÉ 200M. AF_07/2020</v>
          </cell>
          <cell r="I4971" t="str">
            <v>M3</v>
          </cell>
          <cell r="J4971" t="str">
            <v>COEFICIENTE DE REPRESENTATIVIDADE</v>
          </cell>
          <cell r="K4971">
            <v>13.86</v>
          </cell>
        </row>
        <row r="4972">
          <cell r="G4972">
            <v>101140</v>
          </cell>
          <cell r="H4972" t="str">
            <v>ESCAVAÇÃO HORIZONTAL, INCLUINDO ESCARIFICAÇÃO, CARGA, DESCARGA E TRANSPORTE EM SOLO DE 2A CATEGORIA COM TRATOR DE ESTEIRAS (150HP/LÂMINA: 3,18M3) E CAMINHÃO BASCULANTE DE 10M3, DMT ATÉ 200M. AF_07/2020</v>
          </cell>
          <cell r="I4972" t="str">
            <v>M3</v>
          </cell>
          <cell r="J4972" t="str">
            <v>COEFICIENTE DE REPRESENTATIVIDADE</v>
          </cell>
          <cell r="K4972">
            <v>13</v>
          </cell>
        </row>
        <row r="4973">
          <cell r="G4973">
            <v>101141</v>
          </cell>
          <cell r="H4973" t="str">
            <v>ESCAVAÇÃO HORIZONTAL, INCLUINDO ESCARIFICAÇÃO, CARGA, DESCARGA E TRANSPORTE EM SOLO DE 2A CATEGORIA COM TRATOR DE ESTEIRAS (170HP/LÂMINA: 5,20M3) E CAMINHÃO BASCULANTE DE 10M3, DMT ATÉ 200M. AF_07/2020</v>
          </cell>
          <cell r="I4973" t="str">
            <v>M3</v>
          </cell>
          <cell r="J4973" t="str">
            <v>COEFICIENTE DE REPRESENTATIVIDADE</v>
          </cell>
          <cell r="K4973">
            <v>11.21</v>
          </cell>
        </row>
        <row r="4974">
          <cell r="G4974">
            <v>101142</v>
          </cell>
          <cell r="H4974" t="str">
            <v>ESCAVAÇÃO HORIZONTAL, INCLUINDO ESCARIFICAÇÃO, CARGA, DESCARGA E TRANSPORTE EM SOLO DE 2A CATEGORIA COM TRATOR DE ESTEIRAS (347HP/LÂMINA: 8,70M3) E CAMINHÃO BASCULANTE DE 10M3, DMT ATÉ 200M. AF_07/2020</v>
          </cell>
          <cell r="I4974" t="str">
            <v>M3</v>
          </cell>
          <cell r="J4974" t="str">
            <v>COEFICIENTE DE REPRESENTATIVIDADE</v>
          </cell>
          <cell r="K4974">
            <v>12.46</v>
          </cell>
        </row>
        <row r="4975">
          <cell r="G4975">
            <v>101143</v>
          </cell>
          <cell r="H4975" t="str">
            <v>ESCAVAÇÃO HORIZONTAL, INCLUINDO ESCARIFICAÇÃO, CARGA, DESCARGA E TRANSPORTE EM SOLO DE 2A CATEGORIA COM TRATOR DE ESTEIRAS (125HP/LÂMINA: 2,70M3) E CAMINHÃO BASCULANTE DE 10M3, DMT ATÉ 200M. AF_07/2020</v>
          </cell>
          <cell r="I4975" t="str">
            <v>M3</v>
          </cell>
          <cell r="J4975" t="str">
            <v>COEFICIENTE DE REPRESENTATIVIDADE</v>
          </cell>
          <cell r="K4975">
            <v>13.09</v>
          </cell>
        </row>
        <row r="4976">
          <cell r="G4976">
            <v>101144</v>
          </cell>
          <cell r="H4976" t="str">
            <v>ESCAVAÇÃO HORIZONTAL, INCLUINDO CARGA, DESCARGA E TRANSPORTE EM SOLO DE 1A CATEGORIA COM TRATOR DE ESTEIRAS (100HP/LÂMINA: 2,19M3) E CAMINHÃO BASCULANTE DE 14M3, DMT ATÉ 200M. AF_07/2020</v>
          </cell>
          <cell r="I4976" t="str">
            <v>M3</v>
          </cell>
          <cell r="J4976" t="str">
            <v>COEFICIENTE DE REPRESENTATIVIDADE</v>
          </cell>
          <cell r="K4976">
            <v>11.02</v>
          </cell>
        </row>
        <row r="4977">
          <cell r="G4977">
            <v>101145</v>
          </cell>
          <cell r="H4977" t="str">
            <v>ESCAVAÇÃO HORIZONTAL, INCLUINDO CARGA, DESCARGA E TRANSPORTE EM SOLO DE 1A CATEGORIA COM TRATOR DE ESTEIRAS (150HP/LÂMINA: 3,18M3) E CAMINHÃO BASCULANTE DE 14M3, DMT ATÉ 200M. AF_07/2020</v>
          </cell>
          <cell r="I4977" t="str">
            <v>M3</v>
          </cell>
          <cell r="J4977" t="str">
            <v>COEFICIENTE DE REPRESENTATIVIDADE</v>
          </cell>
          <cell r="K4977">
            <v>10.57</v>
          </cell>
        </row>
        <row r="4978">
          <cell r="G4978">
            <v>101146</v>
          </cell>
          <cell r="H4978" t="str">
            <v>ESCAVAÇÃO HORIZONTAL, INCLUINDO CARGA, DESCARGA E TRANSPORTE EM SOLO DE 1A CATEGORIA COM TRATOR DE ESTEIRAS (170HP/LÂMINA: 5,20M3) E CAMINHÃO BASCULANTE DE 14M3, DMT ATÉ 200M. AF_07/2020</v>
          </cell>
          <cell r="I4978" t="str">
            <v>M3</v>
          </cell>
          <cell r="J4978" t="str">
            <v>COEFICIENTE DE REPRESENTATIVIDADE</v>
          </cell>
          <cell r="K4978">
            <v>9.6300000000000008</v>
          </cell>
        </row>
        <row r="4979">
          <cell r="G4979">
            <v>101147</v>
          </cell>
          <cell r="H4979" t="str">
            <v>ESCAVAÇÃO HORIZONTAL, INCLUINDO CARGA, DESCARGA E TRANSPORTE EM SOLO DE 1A CATEGORIA COM TRATOR DE ESTEIRAS (347HP/LÂMINA: 8,70M3) E CAMINHÃO BASCULANTE DE 14M3, DMT ATÉ 200M. AF_07/2020</v>
          </cell>
          <cell r="I4979" t="str">
            <v>M3</v>
          </cell>
          <cell r="J4979" t="str">
            <v>COEFICIENTE DE REPRESENTATIVIDADE</v>
          </cell>
          <cell r="K4979">
            <v>10.29</v>
          </cell>
        </row>
        <row r="4980">
          <cell r="G4980">
            <v>101148</v>
          </cell>
          <cell r="H4980" t="str">
            <v>ESCAVAÇÃO HORIZONTAL, INCLUINDO CARGA, DESCARGA E TRANSPORTE EM SOLO DE 1A CATEGORIA COM TRATOR DE ESTEIRAS (125HP/LÂMINA: 2,70M3) E CAMINHÃO BASCULANTE DE 14M3, DMT ATÉ 200M. AF_07/2020</v>
          </cell>
          <cell r="I4980" t="str">
            <v>M3</v>
          </cell>
          <cell r="J4980" t="str">
            <v>COEFICIENTE DE REPRESENTATIVIDADE</v>
          </cell>
          <cell r="K4980">
            <v>10.62</v>
          </cell>
        </row>
        <row r="4981">
          <cell r="G4981">
            <v>101149</v>
          </cell>
          <cell r="H4981" t="str">
            <v>ESCAVAÇÃO HORIZONTAL, INCLUINDO ESCARIFICAÇÃO, CARGA, DESCARGA E TRANSPORTE EM SOLO DE 2A CATEGORIA COM TRATOR DE ESTEIRAS (100HP/LÂMINA: 2,19M3) E CAMINHÃO BASCULANTE DE 14M3, DMT ATÉ 200M. AF_07/2020</v>
          </cell>
          <cell r="I4981" t="str">
            <v>M3</v>
          </cell>
          <cell r="J4981" t="str">
            <v>COEFICIENTE DE REPRESENTATIVIDADE</v>
          </cell>
          <cell r="K4981">
            <v>14.04</v>
          </cell>
        </row>
        <row r="4982">
          <cell r="G4982">
            <v>101150</v>
          </cell>
          <cell r="H4982" t="str">
            <v>ESCAVAÇÃO HORIZONTAL, INCLUINDO ESCARIFICAÇÃO, CARGA, DESCARGA E TRANSPORTE EM SOLO DE 2A CATEGORIA COM TRATOR DE ESTEIRAS (150HP/LÂMINA: 3,18M3) E CAMINHÃO BASCULANTE DE 14M3, DMT ATÉ 200M. AF_07/2020</v>
          </cell>
          <cell r="I4982" t="str">
            <v>M3</v>
          </cell>
          <cell r="J4982" t="str">
            <v>COEFICIENTE DE REPRESENTATIVIDADE</v>
          </cell>
          <cell r="K4982">
            <v>13.18</v>
          </cell>
        </row>
        <row r="4983">
          <cell r="G4983">
            <v>101151</v>
          </cell>
          <cell r="H4983" t="str">
            <v>ESCAVAÇÃO HORIZONTAL, INCLUINDO ESCARIFICAÇÃO, CARGA, DESCARGA E TRANSPORTE EM SOLO DE 2A CATEGORIA COM TRATOR DE ESTEIRAS (170HP/LÂMINA: 5,20M3) E CAMINHÃO BASCULANTE DE 14M3, DMT ATÉ 200M. AF_07/2020</v>
          </cell>
          <cell r="I4983" t="str">
            <v>M3</v>
          </cell>
          <cell r="J4983" t="str">
            <v>COEFICIENTE DE REPRESENTATIVIDADE</v>
          </cell>
          <cell r="K4983">
            <v>11.39</v>
          </cell>
        </row>
        <row r="4984">
          <cell r="G4984">
            <v>101152</v>
          </cell>
          <cell r="H4984" t="str">
            <v>ESCAVAÇÃO HORIZONTAL, INCLUINDO ESCARIFICAÇÃO, CARGA, DESCARGA E TRANSPORTE EM SOLO DE 2A CATEGORIA COM TRATOR DE ESTEIRAS (347HP/LÂMINA: 8,70M3) E CAMINHÃO BASCULANTE DE 14M3, DMT ATÉ 200M. AF_07/2020</v>
          </cell>
          <cell r="I4984" t="str">
            <v>M3</v>
          </cell>
          <cell r="J4984" t="str">
            <v>COEFICIENTE DE REPRESENTATIVIDADE</v>
          </cell>
          <cell r="K4984">
            <v>12.64</v>
          </cell>
        </row>
        <row r="4985">
          <cell r="G4985">
            <v>101153</v>
          </cell>
          <cell r="H4985" t="str">
            <v>ESCAVAÇÃO HORIZONTAL, INCLUINDO ESCARIFICAÇÃO, CARGA, DESCARGA E TRANSPORTE EM SOLO DE 2A CATEGORIA COM TRATOR DE ESTEIRAS (125HP/LÂMINA: 2,70M3) E CAMINHÃO BASCULANTE DE 14M3, DMT ATÉ 200M. AF_07/2020</v>
          </cell>
          <cell r="I4985" t="str">
            <v>M3</v>
          </cell>
          <cell r="J4985" t="str">
            <v>COEFICIENTE DE REPRESENTATIVIDADE</v>
          </cell>
          <cell r="K4985">
            <v>13.27</v>
          </cell>
        </row>
        <row r="4986">
          <cell r="G4986">
            <v>101206</v>
          </cell>
          <cell r="H4986"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4986" t="str">
            <v>M3</v>
          </cell>
          <cell r="J4986" t="str">
            <v>COEFICIENTE DE REPRESENTATIVIDADE</v>
          </cell>
          <cell r="K4986">
            <v>8.7200000000000006</v>
          </cell>
        </row>
        <row r="4987">
          <cell r="G4987">
            <v>101207</v>
          </cell>
          <cell r="H4987"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4987" t="str">
            <v>M3</v>
          </cell>
          <cell r="J4987" t="str">
            <v>COEFICIENTE DE REPRESENTATIVIDADE</v>
          </cell>
          <cell r="K4987">
            <v>7.65</v>
          </cell>
        </row>
        <row r="4988">
          <cell r="G4988">
            <v>101208</v>
          </cell>
          <cell r="H4988"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4988" t="str">
            <v>M3</v>
          </cell>
          <cell r="J4988" t="str">
            <v>COEFICIENTE DE REPRESENTATIVIDADE</v>
          </cell>
          <cell r="K4988">
            <v>7.42</v>
          </cell>
        </row>
        <row r="4989">
          <cell r="G4989">
            <v>101209</v>
          </cell>
          <cell r="H4989"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4989" t="str">
            <v>M3</v>
          </cell>
          <cell r="J4989" t="str">
            <v>COEFICIENTE DE REPRESENTATIVIDADE</v>
          </cell>
          <cell r="K4989">
            <v>6.88</v>
          </cell>
        </row>
        <row r="4990">
          <cell r="G4990">
            <v>101210</v>
          </cell>
          <cell r="H4990"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4990" t="str">
            <v>M3</v>
          </cell>
          <cell r="J4990" t="str">
            <v>COEFICIENTE DE REPRESENTATIVIDADE</v>
          </cell>
          <cell r="K4990">
            <v>12.33</v>
          </cell>
        </row>
        <row r="4991">
          <cell r="G4991">
            <v>101211</v>
          </cell>
          <cell r="H4991"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4991" t="str">
            <v>M3</v>
          </cell>
          <cell r="J4991" t="str">
            <v>COEFICIENTE DE REPRESENTATIVIDADE</v>
          </cell>
          <cell r="K4991">
            <v>13.23</v>
          </cell>
        </row>
        <row r="4992">
          <cell r="G4992">
            <v>101212</v>
          </cell>
          <cell r="H4992"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4992" t="str">
            <v>M3</v>
          </cell>
          <cell r="J4992" t="str">
            <v>COEFICIENTE DE REPRESENTATIVIDADE</v>
          </cell>
          <cell r="K4992">
            <v>15.38</v>
          </cell>
        </row>
        <row r="4993">
          <cell r="G4993">
            <v>101213</v>
          </cell>
          <cell r="H4993"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4993" t="str">
            <v>M3</v>
          </cell>
          <cell r="J4993" t="str">
            <v>COEFICIENTE DE REPRESENTATIVIDADE</v>
          </cell>
          <cell r="K4993">
            <v>17.11</v>
          </cell>
        </row>
        <row r="4994">
          <cell r="G4994">
            <v>101214</v>
          </cell>
          <cell r="H4994"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4994" t="str">
            <v>M3</v>
          </cell>
          <cell r="J4994" t="str">
            <v>COEFICIENTE DE REPRESENTATIVIDADE</v>
          </cell>
          <cell r="K4994">
            <v>20.76</v>
          </cell>
        </row>
        <row r="4995">
          <cell r="G4995">
            <v>101215</v>
          </cell>
          <cell r="H4995"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4995" t="str">
            <v>M3</v>
          </cell>
          <cell r="J4995" t="str">
            <v>COEFICIENTE DE REPRESENTATIVIDADE</v>
          </cell>
          <cell r="K4995">
            <v>11.74</v>
          </cell>
        </row>
        <row r="4996">
          <cell r="G4996">
            <v>101216</v>
          </cell>
          <cell r="H4996"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4996" t="str">
            <v>M3</v>
          </cell>
          <cell r="J4996" t="str">
            <v>COEFICIENTE DE REPRESENTATIVIDADE</v>
          </cell>
          <cell r="K4996">
            <v>12.36</v>
          </cell>
        </row>
        <row r="4997">
          <cell r="G4997">
            <v>101217</v>
          </cell>
          <cell r="H4997"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4997" t="str">
            <v>M3</v>
          </cell>
          <cell r="J4997" t="str">
            <v>COEFICIENTE DE REPRESENTATIVIDADE</v>
          </cell>
          <cell r="K4997">
            <v>14.33</v>
          </cell>
        </row>
        <row r="4998">
          <cell r="G4998">
            <v>101218</v>
          </cell>
          <cell r="H4998"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4998" t="str">
            <v>M3</v>
          </cell>
          <cell r="J4998" t="str">
            <v>COEFICIENTE DE REPRESENTATIVIDADE</v>
          </cell>
          <cell r="K4998">
            <v>15.23</v>
          </cell>
        </row>
        <row r="4999">
          <cell r="G4999">
            <v>101219</v>
          </cell>
          <cell r="H4999"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4999" t="str">
            <v>M3</v>
          </cell>
          <cell r="J4999" t="str">
            <v>COEFICIENTE DE REPRESENTATIVIDADE</v>
          </cell>
          <cell r="K4999">
            <v>18.5</v>
          </cell>
        </row>
        <row r="5000">
          <cell r="G5000">
            <v>101220</v>
          </cell>
          <cell r="H5000"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5000" t="str">
            <v>M3</v>
          </cell>
          <cell r="J5000" t="str">
            <v>COEFICIENTE DE REPRESENTATIVIDADE</v>
          </cell>
          <cell r="K5000">
            <v>11.57</v>
          </cell>
        </row>
        <row r="5001">
          <cell r="G5001">
            <v>101221</v>
          </cell>
          <cell r="H5001"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5001" t="str">
            <v>M3</v>
          </cell>
          <cell r="J5001" t="str">
            <v>COEFICIENTE DE REPRESENTATIVIDADE</v>
          </cell>
          <cell r="K5001">
            <v>12.28</v>
          </cell>
        </row>
        <row r="5002">
          <cell r="G5002">
            <v>101222</v>
          </cell>
          <cell r="H5002"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5002" t="str">
            <v>M3</v>
          </cell>
          <cell r="J5002" t="str">
            <v>COEFICIENTE DE REPRESENTATIVIDADE</v>
          </cell>
          <cell r="K5002">
            <v>14.26</v>
          </cell>
        </row>
        <row r="5003">
          <cell r="G5003">
            <v>101223</v>
          </cell>
          <cell r="H5003"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5003" t="str">
            <v>M3</v>
          </cell>
          <cell r="J5003" t="str">
            <v>COEFICIENTE DE REPRESENTATIVIDADE</v>
          </cell>
          <cell r="K5003">
            <v>15.82</v>
          </cell>
        </row>
        <row r="5004">
          <cell r="G5004">
            <v>101224</v>
          </cell>
          <cell r="H5004"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5004" t="str">
            <v>M3</v>
          </cell>
          <cell r="J5004" t="str">
            <v>COEFICIENTE DE REPRESENTATIVIDADE</v>
          </cell>
          <cell r="K5004">
            <v>19.82</v>
          </cell>
        </row>
        <row r="5005">
          <cell r="G5005">
            <v>101225</v>
          </cell>
          <cell r="H5005"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5005" t="str">
            <v>M3</v>
          </cell>
          <cell r="J5005" t="str">
            <v>COEFICIENTE DE REPRESENTATIVIDADE</v>
          </cell>
          <cell r="K5005">
            <v>10.59</v>
          </cell>
        </row>
        <row r="5006">
          <cell r="G5006">
            <v>101226</v>
          </cell>
          <cell r="H5006"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5006" t="str">
            <v>M3</v>
          </cell>
          <cell r="J5006" t="str">
            <v>COEFICIENTE DE REPRESENTATIVIDADE</v>
          </cell>
          <cell r="K5006">
            <v>11.22</v>
          </cell>
        </row>
        <row r="5007">
          <cell r="G5007">
            <v>101227</v>
          </cell>
          <cell r="H5007"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5007" t="str">
            <v>M3</v>
          </cell>
          <cell r="J5007" t="str">
            <v>COEFICIENTE DE REPRESENTATIVIDADE</v>
          </cell>
          <cell r="K5007">
            <v>12.98</v>
          </cell>
        </row>
        <row r="5008">
          <cell r="G5008">
            <v>101228</v>
          </cell>
          <cell r="H5008"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5008" t="str">
            <v>M3</v>
          </cell>
          <cell r="J5008" t="str">
            <v>COEFICIENTE DE REPRESENTATIVIDADE</v>
          </cell>
          <cell r="K5008">
            <v>13.91</v>
          </cell>
        </row>
        <row r="5009">
          <cell r="G5009">
            <v>101229</v>
          </cell>
          <cell r="H5009"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5009" t="str">
            <v>M3</v>
          </cell>
          <cell r="J5009" t="str">
            <v>COEFICIENTE DE REPRESENTATIVIDADE</v>
          </cell>
          <cell r="K5009">
            <v>17.489999999999998</v>
          </cell>
        </row>
        <row r="5010">
          <cell r="G5010">
            <v>101230</v>
          </cell>
          <cell r="H5010"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5010" t="str">
            <v>M3</v>
          </cell>
          <cell r="J5010" t="str">
            <v>COEFICIENTE DE REPRESENTATIVIDADE</v>
          </cell>
          <cell r="K5010">
            <v>7.7</v>
          </cell>
        </row>
        <row r="5011">
          <cell r="G5011">
            <v>101231</v>
          </cell>
          <cell r="H5011"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5011" t="str">
            <v>M3</v>
          </cell>
          <cell r="J5011" t="str">
            <v>COEFICIENTE DE REPRESENTATIVIDADE</v>
          </cell>
          <cell r="K5011">
            <v>7.31</v>
          </cell>
        </row>
        <row r="5012">
          <cell r="G5012">
            <v>101232</v>
          </cell>
          <cell r="H5012"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5012" t="str">
            <v>M3</v>
          </cell>
          <cell r="J5012" t="str">
            <v>COEFICIENTE DE REPRESENTATIVIDADE</v>
          </cell>
          <cell r="K5012">
            <v>6.66</v>
          </cell>
        </row>
        <row r="5013">
          <cell r="G5013">
            <v>101233</v>
          </cell>
          <cell r="H5013"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5013" t="str">
            <v>M3</v>
          </cell>
          <cell r="J5013" t="str">
            <v>COEFICIENTE DE REPRESENTATIVIDADE</v>
          </cell>
          <cell r="K5013">
            <v>6.12</v>
          </cell>
        </row>
        <row r="5014">
          <cell r="G5014">
            <v>101234</v>
          </cell>
          <cell r="H5014"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5014" t="str">
            <v>M3</v>
          </cell>
          <cell r="J5014" t="str">
            <v>COEFICIENTE DE REPRESENTATIVIDADE</v>
          </cell>
          <cell r="K5014">
            <v>11.96</v>
          </cell>
        </row>
        <row r="5015">
          <cell r="G5015">
            <v>101235</v>
          </cell>
          <cell r="H5015"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5015" t="str">
            <v>M3</v>
          </cell>
          <cell r="J5015" t="str">
            <v>COEFICIENTE DE REPRESENTATIVIDADE</v>
          </cell>
          <cell r="K5015">
            <v>12.65</v>
          </cell>
        </row>
        <row r="5016">
          <cell r="G5016">
            <v>101236</v>
          </cell>
          <cell r="H5016"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5016" t="str">
            <v>M3</v>
          </cell>
          <cell r="J5016" t="str">
            <v>COEFICIENTE DE REPRESENTATIVIDADE</v>
          </cell>
          <cell r="K5016">
            <v>14.72</v>
          </cell>
        </row>
        <row r="5017">
          <cell r="G5017">
            <v>101237</v>
          </cell>
          <cell r="H5017"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5017" t="str">
            <v>M3</v>
          </cell>
          <cell r="J5017" t="str">
            <v>COEFICIENTE DE REPRESENTATIVIDADE</v>
          </cell>
          <cell r="K5017">
            <v>15.76</v>
          </cell>
        </row>
        <row r="5018">
          <cell r="G5018">
            <v>101238</v>
          </cell>
          <cell r="H5018"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5018" t="str">
            <v>M3</v>
          </cell>
          <cell r="J5018" t="str">
            <v>COEFICIENTE DE REPRESENTATIVIDADE</v>
          </cell>
          <cell r="K5018">
            <v>19.88</v>
          </cell>
        </row>
        <row r="5019">
          <cell r="G5019">
            <v>101239</v>
          </cell>
          <cell r="H5019"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5019" t="str">
            <v>M3</v>
          </cell>
          <cell r="J5019" t="str">
            <v>COEFICIENTE DE REPRESENTATIVIDADE</v>
          </cell>
          <cell r="K5019">
            <v>10.59</v>
          </cell>
        </row>
        <row r="5020">
          <cell r="G5020">
            <v>101240</v>
          </cell>
          <cell r="H5020"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5020" t="str">
            <v>M3</v>
          </cell>
          <cell r="J5020" t="str">
            <v>COEFICIENTE DE REPRESENTATIVIDADE</v>
          </cell>
          <cell r="K5020">
            <v>11.22</v>
          </cell>
        </row>
        <row r="5021">
          <cell r="G5021">
            <v>101241</v>
          </cell>
          <cell r="H5021"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5021" t="str">
            <v>M3</v>
          </cell>
          <cell r="J5021" t="str">
            <v>COEFICIENTE DE REPRESENTATIVIDADE</v>
          </cell>
          <cell r="K5021">
            <v>13.06</v>
          </cell>
        </row>
        <row r="5022">
          <cell r="G5022">
            <v>101242</v>
          </cell>
          <cell r="H5022"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5022" t="str">
            <v>M3</v>
          </cell>
          <cell r="J5022" t="str">
            <v>COEFICIENTE DE REPRESENTATIVIDADE</v>
          </cell>
          <cell r="K5022">
            <v>14.53</v>
          </cell>
        </row>
        <row r="5023">
          <cell r="G5023">
            <v>101243</v>
          </cell>
          <cell r="H5023"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5023" t="str">
            <v>M3</v>
          </cell>
          <cell r="J5023" t="str">
            <v>COEFICIENTE DE REPRESENTATIVIDADE</v>
          </cell>
          <cell r="K5023">
            <v>17.690000000000001</v>
          </cell>
        </row>
        <row r="5024">
          <cell r="G5024">
            <v>101244</v>
          </cell>
          <cell r="H5024"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5024" t="str">
            <v>M3</v>
          </cell>
          <cell r="J5024" t="str">
            <v>COEFICIENTE DE REPRESENTATIVIDADE</v>
          </cell>
          <cell r="K5024">
            <v>11.08</v>
          </cell>
        </row>
        <row r="5025">
          <cell r="G5025">
            <v>101245</v>
          </cell>
          <cell r="H5025"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5025" t="str">
            <v>M3</v>
          </cell>
          <cell r="J5025" t="str">
            <v>COEFICIENTE DE REPRESENTATIVIDADE</v>
          </cell>
          <cell r="K5025">
            <v>11.79</v>
          </cell>
        </row>
        <row r="5026">
          <cell r="G5026">
            <v>101246</v>
          </cell>
          <cell r="H5026"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5026" t="str">
            <v>M3</v>
          </cell>
          <cell r="J5026" t="str">
            <v>COEFICIENTE DE REPRESENTATIVIDADE</v>
          </cell>
          <cell r="K5026">
            <v>13.7</v>
          </cell>
        </row>
        <row r="5027">
          <cell r="G5027">
            <v>101247</v>
          </cell>
          <cell r="H5027"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5027" t="str">
            <v>M3</v>
          </cell>
          <cell r="J5027" t="str">
            <v>COEFICIENTE DE REPRESENTATIVIDADE</v>
          </cell>
          <cell r="K5027">
            <v>15.18</v>
          </cell>
        </row>
        <row r="5028">
          <cell r="G5028">
            <v>101248</v>
          </cell>
          <cell r="H5028"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5028" t="str">
            <v>M3</v>
          </cell>
          <cell r="J5028" t="str">
            <v>COEFICIENTE DE REPRESENTATIVIDADE</v>
          </cell>
          <cell r="K5028">
            <v>19.02</v>
          </cell>
        </row>
        <row r="5029">
          <cell r="G5029">
            <v>101249</v>
          </cell>
          <cell r="H5029"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5029" t="str">
            <v>M3</v>
          </cell>
          <cell r="J5029" t="str">
            <v>COEFICIENTE DE REPRESENTATIVIDADE</v>
          </cell>
          <cell r="K5029">
            <v>9.69</v>
          </cell>
        </row>
        <row r="5030">
          <cell r="G5030">
            <v>101250</v>
          </cell>
          <cell r="H5030"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5030" t="str">
            <v>M3</v>
          </cell>
          <cell r="J5030" t="str">
            <v>COEFICIENTE DE REPRESENTATIVIDADE</v>
          </cell>
          <cell r="K5030">
            <v>10.71</v>
          </cell>
        </row>
        <row r="5031">
          <cell r="G5031">
            <v>101251</v>
          </cell>
          <cell r="H5031"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5031" t="str">
            <v>M3</v>
          </cell>
          <cell r="J5031" t="str">
            <v>COEFICIENTE DE REPRESENTATIVIDADE</v>
          </cell>
          <cell r="K5031">
            <v>12.3</v>
          </cell>
        </row>
        <row r="5032">
          <cell r="G5032">
            <v>101252</v>
          </cell>
          <cell r="H5032"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5032" t="str">
            <v>M3</v>
          </cell>
          <cell r="J5032" t="str">
            <v>COEFICIENTE DE REPRESENTATIVIDADE</v>
          </cell>
          <cell r="K5032">
            <v>13.32</v>
          </cell>
        </row>
        <row r="5033">
          <cell r="G5033">
            <v>101253</v>
          </cell>
          <cell r="H5033"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5033" t="str">
            <v>M3</v>
          </cell>
          <cell r="J5033" t="str">
            <v>COEFICIENTE DE REPRESENTATIVIDADE</v>
          </cell>
          <cell r="K5033">
            <v>16.760000000000002</v>
          </cell>
        </row>
        <row r="5034">
          <cell r="G5034">
            <v>101254</v>
          </cell>
          <cell r="H5034"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5034" t="str">
            <v>M3</v>
          </cell>
          <cell r="J5034" t="str">
            <v>COEFICIENTE DE REPRESENTATIVIDADE</v>
          </cell>
          <cell r="K5034">
            <v>8.7100000000000009</v>
          </cell>
        </row>
        <row r="5035">
          <cell r="G5035">
            <v>101255</v>
          </cell>
          <cell r="H5035"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5035" t="str">
            <v>M3</v>
          </cell>
          <cell r="J5035" t="str">
            <v>COEFICIENTE DE REPRESENTATIVIDADE</v>
          </cell>
          <cell r="K5035">
            <v>7.76</v>
          </cell>
        </row>
        <row r="5036">
          <cell r="G5036">
            <v>101256</v>
          </cell>
          <cell r="H5036"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5036" t="str">
            <v>M3</v>
          </cell>
          <cell r="J5036" t="str">
            <v>COEFICIENTE DE REPRESENTATIVIDADE</v>
          </cell>
          <cell r="K5036">
            <v>13.37</v>
          </cell>
        </row>
        <row r="5037">
          <cell r="G5037">
            <v>101257</v>
          </cell>
          <cell r="H5037"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5037" t="str">
            <v>M3</v>
          </cell>
          <cell r="J5037" t="str">
            <v>COEFICIENTE DE REPRESENTATIVIDADE</v>
          </cell>
          <cell r="K5037">
            <v>14.15</v>
          </cell>
        </row>
        <row r="5038">
          <cell r="G5038">
            <v>101258</v>
          </cell>
          <cell r="H5038"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5038" t="str">
            <v>M3</v>
          </cell>
          <cell r="J5038" t="str">
            <v>COEFICIENTE DE REPRESENTATIVIDADE</v>
          </cell>
          <cell r="K5038">
            <v>16.38</v>
          </cell>
        </row>
        <row r="5039">
          <cell r="G5039">
            <v>101259</v>
          </cell>
          <cell r="H5039"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5039" t="str">
            <v>M3</v>
          </cell>
          <cell r="J5039" t="str">
            <v>COEFICIENTE DE REPRESENTATIVIDADE</v>
          </cell>
          <cell r="K5039">
            <v>18.13</v>
          </cell>
        </row>
        <row r="5040">
          <cell r="G5040">
            <v>101260</v>
          </cell>
          <cell r="H5040"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5040" t="str">
            <v>M3</v>
          </cell>
          <cell r="J5040" t="str">
            <v>COEFICIENTE DE REPRESENTATIVIDADE</v>
          </cell>
          <cell r="K5040">
            <v>22.61</v>
          </cell>
        </row>
        <row r="5041">
          <cell r="G5041">
            <v>101261</v>
          </cell>
          <cell r="H5041"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5041" t="str">
            <v>M3</v>
          </cell>
          <cell r="J5041" t="str">
            <v>COEFICIENTE DE REPRESENTATIVIDADE</v>
          </cell>
          <cell r="K5041">
            <v>12.65</v>
          </cell>
        </row>
        <row r="5042">
          <cell r="G5042">
            <v>101262</v>
          </cell>
          <cell r="H5042"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5042" t="str">
            <v>M3</v>
          </cell>
          <cell r="J5042" t="str">
            <v>COEFICIENTE DE REPRESENTATIVIDADE</v>
          </cell>
          <cell r="K5042">
            <v>13.43</v>
          </cell>
        </row>
        <row r="5043">
          <cell r="G5043">
            <v>101263</v>
          </cell>
          <cell r="H5043"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5043" t="str">
            <v>M3</v>
          </cell>
          <cell r="J5043" t="str">
            <v>COEFICIENTE DE REPRESENTATIVIDADE</v>
          </cell>
          <cell r="K5043">
            <v>15.52</v>
          </cell>
        </row>
        <row r="5044">
          <cell r="G5044">
            <v>101264</v>
          </cell>
          <cell r="H5044"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5044" t="str">
            <v>M3</v>
          </cell>
          <cell r="J5044" t="str">
            <v>COEFICIENTE DE REPRESENTATIVIDADE</v>
          </cell>
          <cell r="K5044">
            <v>17.16</v>
          </cell>
        </row>
        <row r="5045">
          <cell r="G5045">
            <v>101265</v>
          </cell>
          <cell r="H5045"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5045" t="str">
            <v>M3</v>
          </cell>
          <cell r="J5045" t="str">
            <v>COEFICIENTE DE REPRESENTATIVIDADE</v>
          </cell>
          <cell r="K5045">
            <v>21.39</v>
          </cell>
        </row>
        <row r="5046">
          <cell r="G5046">
            <v>101266</v>
          </cell>
          <cell r="H5046"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5046" t="str">
            <v>M3</v>
          </cell>
          <cell r="J5046" t="str">
            <v>COEFICIENTE DE REPRESENTATIVIDADE</v>
          </cell>
          <cell r="K5046">
            <v>7.76</v>
          </cell>
        </row>
        <row r="5047">
          <cell r="G5047">
            <v>101267</v>
          </cell>
          <cell r="H5047"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5047" t="str">
            <v>M3</v>
          </cell>
          <cell r="J5047" t="str">
            <v>COEFICIENTE DE REPRESENTATIVIDADE</v>
          </cell>
          <cell r="K5047">
            <v>7.42</v>
          </cell>
        </row>
        <row r="5048">
          <cell r="G5048">
            <v>101268</v>
          </cell>
          <cell r="H5048"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5048" t="str">
            <v>M3</v>
          </cell>
          <cell r="J5048" t="str">
            <v>COEFICIENTE DE REPRESENTATIVIDADE</v>
          </cell>
          <cell r="K5048">
            <v>12.21</v>
          </cell>
        </row>
        <row r="5049">
          <cell r="G5049">
            <v>101269</v>
          </cell>
          <cell r="H5049"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5049" t="str">
            <v>M3</v>
          </cell>
          <cell r="J5049" t="str">
            <v>COEFICIENTE DE REPRESENTATIVIDADE</v>
          </cell>
          <cell r="K5049">
            <v>13.51</v>
          </cell>
        </row>
        <row r="5050">
          <cell r="G5050">
            <v>101270</v>
          </cell>
          <cell r="H5050"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5050" t="str">
            <v>M3</v>
          </cell>
          <cell r="J5050" t="str">
            <v>COEFICIENTE DE REPRESENTATIVIDADE</v>
          </cell>
          <cell r="K5050">
            <v>15.65</v>
          </cell>
        </row>
        <row r="5051">
          <cell r="G5051">
            <v>101271</v>
          </cell>
          <cell r="H5051"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5051" t="str">
            <v>M3</v>
          </cell>
          <cell r="J5051" t="str">
            <v>COEFICIENTE DE REPRESENTATIVIDADE</v>
          </cell>
          <cell r="K5051">
            <v>17.32</v>
          </cell>
        </row>
        <row r="5052">
          <cell r="G5052">
            <v>101272</v>
          </cell>
          <cell r="H5052"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5052" t="str">
            <v>M3</v>
          </cell>
          <cell r="J5052" t="str">
            <v>COEFICIENTE DE REPRESENTATIVIDADE</v>
          </cell>
          <cell r="K5052">
            <v>21.61</v>
          </cell>
        </row>
        <row r="5053">
          <cell r="G5053">
            <v>101273</v>
          </cell>
          <cell r="H5053"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5053" t="str">
            <v>M3</v>
          </cell>
          <cell r="J5053" t="str">
            <v>COEFICIENTE DE REPRESENTATIVIDADE</v>
          </cell>
          <cell r="K5053">
            <v>11.68</v>
          </cell>
        </row>
        <row r="5054">
          <cell r="G5054">
            <v>101274</v>
          </cell>
          <cell r="H5054"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5054" t="str">
            <v>M3</v>
          </cell>
          <cell r="J5054" t="str">
            <v>COEFICIENTE DE REPRESENTATIVIDADE</v>
          </cell>
          <cell r="K5054">
            <v>12.86</v>
          </cell>
        </row>
        <row r="5055">
          <cell r="G5055">
            <v>101275</v>
          </cell>
          <cell r="H5055"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5055" t="str">
            <v>M3</v>
          </cell>
          <cell r="J5055" t="str">
            <v>COEFICIENTE DE REPRESENTATIVIDADE</v>
          </cell>
          <cell r="K5055">
            <v>14.91</v>
          </cell>
        </row>
        <row r="5056">
          <cell r="G5056">
            <v>101276</v>
          </cell>
          <cell r="H5056"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5056" t="str">
            <v>M3</v>
          </cell>
          <cell r="J5056" t="str">
            <v>COEFICIENTE DE REPRESENTATIVIDADE</v>
          </cell>
          <cell r="K5056">
            <v>16.45</v>
          </cell>
        </row>
        <row r="5057">
          <cell r="G5057">
            <v>101277</v>
          </cell>
          <cell r="H5057"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5057" t="str">
            <v>M3</v>
          </cell>
          <cell r="J5057" t="str">
            <v>COEFICIENTE DE REPRESENTATIVIDADE</v>
          </cell>
          <cell r="K5057">
            <v>20.96</v>
          </cell>
        </row>
        <row r="5058">
          <cell r="G5058">
            <v>102354</v>
          </cell>
          <cell r="H5058" t="str">
            <v>DESMONTE DE MATERIAL DE 3ª CATEGORIA (BLOCOS DE ROCHAS OU MATACOS), COM MARTELETE PNEUMÁTICO MANUAL  EXCLUSIVE CARGA E TRANSPORTE. AF_03/2021</v>
          </cell>
          <cell r="I5058" t="str">
            <v>M3</v>
          </cell>
          <cell r="J5058" t="str">
            <v>ATRIBUÍDO SÃO PAULO</v>
          </cell>
          <cell r="K5058">
            <v>106.86</v>
          </cell>
        </row>
        <row r="5059">
          <cell r="G5059">
            <v>102355</v>
          </cell>
          <cell r="H5059" t="str">
            <v>DESMONTE DE MATERIAL DE 3ª CATEGORIA (BLOCOS DE ROCHAS OU MATACOS), EM VALA, COM MARTELETE PNEUMÁTICO MANUAL   EXCLUSIVE RETIRADA, CARGA E TRANSPORTE. AF_03/2021</v>
          </cell>
          <cell r="I5059" t="str">
            <v>M3</v>
          </cell>
          <cell r="J5059" t="str">
            <v>ATRIBUÍDO SÃO PAULO</v>
          </cell>
          <cell r="K5059">
            <v>123.92</v>
          </cell>
        </row>
        <row r="5060">
          <cell r="G5060">
            <v>102360</v>
          </cell>
          <cell r="H5060" t="str">
            <v>RETIRADA DE MATERIAL DE 3ª CATEGORIA (APÓS ESCAVAÇÃO/DESMONTE) EM VALAS, COM ESCAVADEIRA HIDRÁULICA - EXCLUSIVE CARGA E TRANSPORTE. AF_03/2021</v>
          </cell>
          <cell r="I5060" t="str">
            <v>M3</v>
          </cell>
          <cell r="J5060" t="str">
            <v>COLETADO</v>
          </cell>
          <cell r="K5060">
            <v>17.28</v>
          </cell>
        </row>
        <row r="5061">
          <cell r="G5061">
            <v>102361</v>
          </cell>
          <cell r="H5061" t="str">
            <v>RETIRADA DE MATERIAL DE 3ª CATEGORIA (APÓS ESCAVAÇÃO/DESMONTE) EM VALAS, COM RETROESCAVADEIRA - EXCLUSIVE CARGA E TRANSPORTE. AF_03/2021</v>
          </cell>
          <cell r="I5061" t="str">
            <v>M3</v>
          </cell>
          <cell r="J5061" t="str">
            <v>COEFICIENTE DE REPRESENTATIVIDADE</v>
          </cell>
          <cell r="K5061">
            <v>26.72</v>
          </cell>
        </row>
        <row r="5062">
          <cell r="G5062">
            <v>90082</v>
          </cell>
          <cell r="H5062" t="str">
            <v>ESCAVAÇÃO MECANIZADA DE VALA COM PROF. ATÉ 1,5 M (MÉDIA ENTRE MONTANTE E JUSANTE/UMA COMPOSIÇÃO POR TRECHO), COM ESCAVADEIRA HIDRÁULICA (0,8 M3), LARG. DE 1,5 M A 2,5 M, EM SOLO DE 1A CATEGORIA, EM LOCAIS COM ALTO NÍVEL DE INTERFERÊNCIA. AF_02/2021</v>
          </cell>
          <cell r="I5062" t="str">
            <v>M3</v>
          </cell>
          <cell r="J5062" t="str">
            <v>COLETADO</v>
          </cell>
          <cell r="K5062">
            <v>8.18</v>
          </cell>
        </row>
        <row r="5063">
          <cell r="G5063">
            <v>90084</v>
          </cell>
          <cell r="H5063" t="str">
            <v>ESCAVAÇÃO MECANIZADA DE VALA COM PROF. MAIOR QUE 1,5 M ATÉ 3,0 M (MÉDIA ENTRE MONTANTE E JUSANTE/UMA COMPOSIÇÃO POR TRECHO), COM ESCAVADEIRA HIDRÁULICA (0,8 M3/111 HP), LARGURA ATÉ 1,5 M, EM SOLO DE 1A CATEGORIA, EM LOCAIS COM ALTO NÍVEL DE INTERFERÊNCIA. AF_02/2021</v>
          </cell>
          <cell r="I5063" t="str">
            <v>M3</v>
          </cell>
          <cell r="J5063" t="str">
            <v>COLETADO</v>
          </cell>
          <cell r="K5063">
            <v>7.93</v>
          </cell>
        </row>
        <row r="5064">
          <cell r="G5064">
            <v>90086</v>
          </cell>
          <cell r="H5064"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I5064" t="str">
            <v>M3</v>
          </cell>
          <cell r="J5064" t="str">
            <v>COLETADO</v>
          </cell>
          <cell r="K5064">
            <v>7.5</v>
          </cell>
        </row>
        <row r="5065">
          <cell r="G5065">
            <v>90087</v>
          </cell>
          <cell r="H5065" t="str">
            <v>ESCAVAÇÃO MECANIZADA DE VALA COM PROF. DE 3,0 M ATÉ 4,5 M(MÉDIA ENTRE MONTANTE E JUSANTE/UMA COMPOSIÇÃO POR TRECHO), COM ESCAVADEIRA HIDRÁULICA (1,2 M3/155 HP), LARG. DE 1,5 M A 2,5 M, EM SOLO DE 1A CATEGORIA, EM LOCAIS COM ALTO NÍVEL DE INTERFERÊNCIA. AF_02/2021</v>
          </cell>
          <cell r="I5065" t="str">
            <v>M3</v>
          </cell>
          <cell r="J5065" t="str">
            <v>COEFICIENTE DE REPRESENTATIVIDADE</v>
          </cell>
          <cell r="K5065">
            <v>6.88</v>
          </cell>
        </row>
        <row r="5066">
          <cell r="G5066">
            <v>90090</v>
          </cell>
          <cell r="H5066"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I5066" t="str">
            <v>M3</v>
          </cell>
          <cell r="J5066" t="str">
            <v>COEFICIENTE DE REPRESENTATIVIDADE</v>
          </cell>
          <cell r="K5066">
            <v>6.73</v>
          </cell>
        </row>
        <row r="5067">
          <cell r="G5067">
            <v>90091</v>
          </cell>
          <cell r="H5067" t="str">
            <v>ESCAVAÇÃO MECANIZADA DE VALA COM PROF. ATÉ 1,5 M(MÉDIA ENTRE MONTANTE E JUSANTE/UMA COMPOSIÇÃO POR TRECHO), COM ESCAVADEIRA HIDRÁULICA (0,8 M3), LARG. DE 1,5M A 2,5 M, EM SOLO DE 1A CATEGORIA, LOCAIS COM BAIXO NÍVEL DE INTERFERÊNCIA. AF_02/2021</v>
          </cell>
          <cell r="I5067" t="str">
            <v>M3</v>
          </cell>
          <cell r="J5067" t="str">
            <v>COLETADO</v>
          </cell>
          <cell r="K5067">
            <v>4.43</v>
          </cell>
        </row>
        <row r="5068">
          <cell r="G5068">
            <v>90092</v>
          </cell>
          <cell r="H5068"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I5068" t="str">
            <v>M3</v>
          </cell>
          <cell r="J5068" t="str">
            <v>COLETADO</v>
          </cell>
          <cell r="K5068">
            <v>4.37</v>
          </cell>
        </row>
        <row r="5069">
          <cell r="G5069">
            <v>90094</v>
          </cell>
          <cell r="H5069" t="str">
            <v>ESCAVAÇÃO MECANIZADA DE VALA COM PROF. MAIOR QUE 3,0 M ATÉ 4,5 M (MÉDIA ENTRE MONTANTE E JUSANTE/UMA COMPOSIÇÃO POR TRECHO), COM ESCAVADEIRA HIDRÁULICA (0,8 M3/111 HP), LARG. MENOR QUE 1,5 M, EM SOLO DE 1A CATEGORIA, LOCAIS COM BAIXO NÍVEL DE INTERFERÊNCIA. AF_02/2021</v>
          </cell>
          <cell r="I5069" t="str">
            <v>M3</v>
          </cell>
          <cell r="J5069" t="str">
            <v>COLETADO</v>
          </cell>
          <cell r="K5069">
            <v>4.1399999999999997</v>
          </cell>
        </row>
        <row r="5070">
          <cell r="G5070">
            <v>90095</v>
          </cell>
          <cell r="H5070" t="str">
            <v>ESCAVAÇÃO MECANIZADA DE VALA COM PROF. MAIOR QUE 3,0 M ATÉ 4,5 M (MÉDIA ENTRE MONTANTE E JUSANTE/UMA COMPOSIÇÃO POR TRECHO), COM ESCAVADEIRA HIDRÁULICA (1,2 M3/155 HP), LARG. DE 1,5 M A 2,5 M, EM SOLO DE 1A CATEGORIA, LOCAIS COM BAIXO NÍVEL DE INTERFERÊNCIA. AF_02/2021</v>
          </cell>
          <cell r="I5070" t="str">
            <v>M3</v>
          </cell>
          <cell r="J5070" t="str">
            <v>COEFICIENTE DE REPRESENTATIVIDADE</v>
          </cell>
          <cell r="K5070">
            <v>3.78</v>
          </cell>
        </row>
        <row r="5071">
          <cell r="G5071">
            <v>90098</v>
          </cell>
          <cell r="H5071" t="str">
            <v>ESCAVAÇÃO MECANIZADA DE VALA COM PROF. MAIOR QUE 4,5 M ATÉ 6,0 M (MÉDIA ENTRE MONTANTE E JUSANTE/UMA COMPOSIÇÃO POR TRECHO), COM ESCAVADEIRA HIDRÁULICA (1,2 M3/155 HP), LARG. DE 1,5 M A 2,5 M, EM SOLO DE 1A CATEGORIA, LOCAIS COM BAIXO NÍVEL DE INTERFERÊNCIA. AF_02/2021</v>
          </cell>
          <cell r="I5071" t="str">
            <v>M3</v>
          </cell>
          <cell r="J5071" t="str">
            <v>COEFICIENTE DE REPRESENTATIVIDADE</v>
          </cell>
          <cell r="K5071">
            <v>3.71</v>
          </cell>
        </row>
        <row r="5072">
          <cell r="G5072">
            <v>90099</v>
          </cell>
          <cell r="H5072" t="str">
            <v>ESCAVAÇÃO MECANIZADA DE VALA COM PROF. ATÉ 1,5 M (MÉDIA ENTRE MONTANTE E JUSANTE/UMA COMPOSIÇÃO POR TRECHO), COM RETROESCAVADEIRA (0,26 M3/88 HP), LARG. MENOR QUE 0,8 M, EM SOLO DE 1A CATEGORIA, EM LOCAIS COM ALTO NÍVEL DE INTERFERÊNCIA. AF_02/2021</v>
          </cell>
          <cell r="I5072" t="str">
            <v>M3</v>
          </cell>
          <cell r="J5072" t="str">
            <v>COEFICIENTE DE REPRESENTATIVIDADE</v>
          </cell>
          <cell r="K5072">
            <v>11.72</v>
          </cell>
        </row>
        <row r="5073">
          <cell r="G5073">
            <v>90100</v>
          </cell>
          <cell r="H5073" t="str">
            <v>ESCAVAÇÃO MECANIZADA DE VALA COM PROF. ATÉ 1,5 M (MÉDIA ENTRE MONTANTE E JUSANTE/UMA COMPOSIÇÃO POR TRECHO), COM RETROESCAVADEIRA (0,26 M3/88 HP), LARG. DE 0,8 M A 1,5 M, EM SOLO DE 1A CATEGORIA, EM LOCAIS COM ALTO NÍVEL DE INTERFERÊNCIA. AF_02/2021</v>
          </cell>
          <cell r="I5073" t="str">
            <v>M3</v>
          </cell>
          <cell r="J5073" t="str">
            <v>COEFICIENTE DE REPRESENTATIVIDADE</v>
          </cell>
          <cell r="K5073">
            <v>9.9499999999999993</v>
          </cell>
        </row>
        <row r="5074">
          <cell r="G5074">
            <v>90101</v>
          </cell>
          <cell r="H5074" t="str">
            <v>ESCAVAÇÃO MECANIZADA DE VALA COM PROF. MAIOR QUE 1,5 M ATÉ 3,0 M (MÉDIA ENTRE MONTANTE E JUSANTE/UMA COMPOSIÇÃO POR TRECHO), COM RETROESCAVADEIRA (0,26 M3/88 HP), LARG. MENOR QUE 0,8 M, EM SOLO DE 1A CATEGORIA, EM LOCAIS COM ALTO NÍVEL DE INTERFERÊNCIA.AF_02/2021</v>
          </cell>
          <cell r="I5074" t="str">
            <v>M3</v>
          </cell>
          <cell r="J5074" t="str">
            <v>COEFICIENTE DE REPRESENTATIVIDADE</v>
          </cell>
          <cell r="K5074">
            <v>9.82</v>
          </cell>
        </row>
        <row r="5075">
          <cell r="G5075">
            <v>90102</v>
          </cell>
          <cell r="H5075"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I5075" t="str">
            <v>M3</v>
          </cell>
          <cell r="J5075" t="str">
            <v>COEFICIENTE DE REPRESENTATIVIDADE</v>
          </cell>
          <cell r="K5075">
            <v>8.94</v>
          </cell>
        </row>
        <row r="5076">
          <cell r="G5076">
            <v>90105</v>
          </cell>
          <cell r="H507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I5076" t="str">
            <v>M3</v>
          </cell>
          <cell r="J5076" t="str">
            <v>COEFICIENTE DE REPRESENTATIVIDADE</v>
          </cell>
          <cell r="K5076">
            <v>6.46</v>
          </cell>
        </row>
        <row r="5077">
          <cell r="G5077">
            <v>90106</v>
          </cell>
          <cell r="H507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I5077" t="str">
            <v>M3</v>
          </cell>
          <cell r="J5077" t="str">
            <v>COEFICIENTE DE REPRESENTATIVIDADE</v>
          </cell>
          <cell r="K5077">
            <v>5.48</v>
          </cell>
        </row>
        <row r="5078">
          <cell r="G5078">
            <v>90107</v>
          </cell>
          <cell r="H5078"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I5078" t="str">
            <v>M3</v>
          </cell>
          <cell r="J5078" t="str">
            <v>COEFICIENTE DE REPRESENTATIVIDADE</v>
          </cell>
          <cell r="K5078">
            <v>5.42</v>
          </cell>
        </row>
        <row r="5079">
          <cell r="G5079">
            <v>90108</v>
          </cell>
          <cell r="H507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I5079" t="str">
            <v>M3</v>
          </cell>
          <cell r="J5079" t="str">
            <v>COEFICIENTE DE REPRESENTATIVIDADE</v>
          </cell>
          <cell r="K5079">
            <v>4.93</v>
          </cell>
        </row>
        <row r="5080">
          <cell r="G5080">
            <v>93358</v>
          </cell>
          <cell r="H5080" t="str">
            <v>ESCAVAÇÃO MANUAL DE VALA COM PROFUNDIDADE MENOR OU IGUAL A 1,30 M. AF_02/2021</v>
          </cell>
          <cell r="I5080" t="str">
            <v>M3</v>
          </cell>
          <cell r="J5080" t="str">
            <v>COLETADO</v>
          </cell>
          <cell r="K5080">
            <v>55.81</v>
          </cell>
        </row>
        <row r="5081">
          <cell r="G5081">
            <v>102276</v>
          </cell>
          <cell r="H5081" t="str">
            <v>ESCAVAÇÃO MECANIZADA DE VALA COM PROF. ATÉ 1,5 M (MÉDIA ENTRE MONTANTE E JUSANTE/UMA COMPOSIÇÃO POR TRECHO), COM ESCAVADEIRA HIDRÁULICA (0,8 M3/111 HP), LARG. MENOR QUE  1,5 M, EM SOLO DE 1A CATEGORIA, EM LOCAIS COM ALTO NÍVEL DE INTERFERÊNCIA. AF_02/2021</v>
          </cell>
          <cell r="I5081" t="str">
            <v>M3</v>
          </cell>
          <cell r="J5081" t="str">
            <v>COLETADO</v>
          </cell>
          <cell r="K5081">
            <v>9.2100000000000009</v>
          </cell>
        </row>
        <row r="5082">
          <cell r="G5082">
            <v>102277</v>
          </cell>
          <cell r="H5082"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I5082" t="str">
            <v>M3</v>
          </cell>
          <cell r="J5082" t="str">
            <v>COLETADO</v>
          </cell>
          <cell r="K5082">
            <v>7.28</v>
          </cell>
        </row>
        <row r="5083">
          <cell r="G5083">
            <v>102278</v>
          </cell>
          <cell r="H5083"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I5083" t="str">
            <v>M3</v>
          </cell>
          <cell r="J5083" t="str">
            <v>COEFICIENTE DE REPRESENTATIVIDADE</v>
          </cell>
          <cell r="K5083">
            <v>7.17</v>
          </cell>
        </row>
        <row r="5084">
          <cell r="G5084">
            <v>102279</v>
          </cell>
          <cell r="H5084" t="str">
            <v>ESCAVAÇÃO MECANIZADA DE VALA COM PROF. ATÉ 1,5 M (MÉDIA ENTRE MONTANTE E JUSANTE/UMA COMPOSIÇÃO POR TRECHO), COM ESCAVADEIRA HIDRÁULICA (0,8 M3/111 HP),LARG. MENOR QUE 1,5 M, EM SOLO DE 1A CATEGORIA, LOCAIS COM BAIXO NÍVEL DE INTERFERÊNCIA. AF_02/2021</v>
          </cell>
          <cell r="I5084" t="str">
            <v>M3</v>
          </cell>
          <cell r="J5084" t="str">
            <v>COLETADO</v>
          </cell>
          <cell r="K5084">
            <v>5.08</v>
          </cell>
        </row>
        <row r="5085">
          <cell r="G5085">
            <v>102280</v>
          </cell>
          <cell r="H5085" t="str">
            <v>ESCAVAÇÃO MECANIZADA DE VALA COM PROF. MAIOR QUE 4,5 M ATÉ 6,0 M (MÉDIA ENTRE MONTANTE E JUSANTE/UMA COMPOSIÇÃO POR TRECHO),COM ESCAVADEIRA HIDRÁULICA (0,8 M3/111 HP), LARG. MENOR QUE 1,5 M, EM SOLO DE 1A CATEGORIA, LOCAIS COM BAIXO NÍVEL DE INTERFERÊNCIA. AF_02/2021</v>
          </cell>
          <cell r="I5085" t="str">
            <v>M3</v>
          </cell>
          <cell r="J5085" t="str">
            <v>COLETADO</v>
          </cell>
          <cell r="K5085">
            <v>4.0199999999999996</v>
          </cell>
        </row>
        <row r="5086">
          <cell r="G5086">
            <v>102281</v>
          </cell>
          <cell r="H5086" t="str">
            <v>ESCAVAÇÃO MECANIZADA DE VALA COM PROF. MAIOR QUE 1,5 M ATÉ 3,0 M (MÉDIA ENTRE MONTANTE E JUSANTE/UMA COMPOSIÇÃO POR TRECHO),COM ESCAVADEIRA HIDRÁULICA (1,2 M3/155 HP),LARG. DE 1,5 M A 2,5 M, EM SOLO DE 1A CATEGORIA, LOCAIS COM BAIXO NÍVEL DE INTERFERÊNCIA. AF_02/2021</v>
          </cell>
          <cell r="I5086" t="str">
            <v>M3</v>
          </cell>
          <cell r="J5086" t="str">
            <v>COEFICIENTE DE REPRESENTATIVIDADE</v>
          </cell>
          <cell r="K5086">
            <v>3.95</v>
          </cell>
        </row>
        <row r="5087">
          <cell r="G5087">
            <v>102282</v>
          </cell>
          <cell r="H5087" t="str">
            <v>ESCAVAÇÃO MECANIZADA DE VALA COM PROF. ATÉ 1,5 M (MÉDIA ENTRE MONTANTE E JUSANTE/UMA COMPOSIÇÃO POR TRECHO), COM ESCAVADEIRA HIDRÁULICA (0,8 M3/111 HP),LARG. MENOR QUE 1,5 M, EM SOLO DE MOLE, EM LOCAIS COM ALTO NÍVEL DE INTERFERÊNCIA. AF_02/2021</v>
          </cell>
          <cell r="I5087" t="str">
            <v>M3</v>
          </cell>
          <cell r="J5087" t="str">
            <v>COLETADO</v>
          </cell>
          <cell r="K5087">
            <v>10.23</v>
          </cell>
        </row>
        <row r="5088">
          <cell r="G5088">
            <v>102283</v>
          </cell>
          <cell r="H5088" t="str">
            <v>ESCAVAÇÃO MECANIZADA DE VALA COM PROF. ATÉ 1,5 M (MÉDIA ENTRE MONTANTE E JUSANTE/UMA COMPOSIÇÃO POR TRECHO), COM ESCAVADEIRA HIDRÁULICA (0,8 M3/111 HP), LARG. DE 1,5 M A 2,5 M, EM SOLO MOLE, EM LOCAIS COM ALTO NÍVEL DE INTERFERÊNCIA. AF_02/2021</v>
          </cell>
          <cell r="I5088" t="str">
            <v>M3</v>
          </cell>
          <cell r="J5088" t="str">
            <v>COLETADO</v>
          </cell>
          <cell r="K5088">
            <v>9.1</v>
          </cell>
        </row>
        <row r="5089">
          <cell r="G5089">
            <v>102284</v>
          </cell>
          <cell r="H5089" t="str">
            <v>ESCAVAÇÃO MECANIZADA DE VALA COM PROF. MAIOR QUE 1,5 M ATÉ 3,0 M (MÉDIA ENTRE MONTANTE E JUSANTE/UMA COMPOSIÇÃO POR TRECHO), COM ESCAVADEIRA HIDRÁULICA (0,8 M3/111 HP), LARGURA ATÉ 1,5 M, EM SOLO MOLE, EM LOCAIS COM ALTO NÍVEL DE INTERFERÊNCIA. AF_02/2021</v>
          </cell>
          <cell r="I5089" t="str">
            <v>M3</v>
          </cell>
          <cell r="J5089" t="str">
            <v>COLETADO</v>
          </cell>
          <cell r="K5089">
            <v>8.81</v>
          </cell>
        </row>
        <row r="5090">
          <cell r="G5090">
            <v>102285</v>
          </cell>
          <cell r="H5090" t="str">
            <v>ESCAVAÇÃO MECANIZADA DE VALA COM PROF. MAIOR QUE 3,0 M ATÉ 4,5 M (MÉDIA ENTRE MONTANTE E JUSANTE/UMA COMPOSIÇÃO POR TRECHO), COM ESCAVADEIRA HIDRÁULICA (0,8 M3/111 HP), LARG. MENOR QUE 1,5 M, EM SOLO  MOLE, EM LOCAIS COM ALTO NÍVEL DE INTERFERÊNCIA. AF_02/2021</v>
          </cell>
          <cell r="I5090" t="str">
            <v>M3</v>
          </cell>
          <cell r="J5090" t="str">
            <v>COLETADO</v>
          </cell>
          <cell r="K5090">
            <v>8.32</v>
          </cell>
        </row>
        <row r="5091">
          <cell r="G5091">
            <v>102286</v>
          </cell>
          <cell r="H5091" t="str">
            <v>ESCAVAÇÃO MECANIZADA DE VALA COM PROF. MAIOR QUE 4,5 M ATÉ 6,0 M (MÉDIA ENTRE MONTANTE E JUSANTE/UMA COMPOSIÇÃO POR TRECHO), COM ESCAVADEIRA HIDRÁULICA (0,8 M3/111 HP),LARG. MENOR QUE 1,5 M, EM SOLO DE MOLE, EM LOCAIS COM ALTO NÍVEL DE INTERFERÊNCIA. AF_02/2021</v>
          </cell>
          <cell r="I5091" t="str">
            <v>M3</v>
          </cell>
          <cell r="J5091" t="str">
            <v>COLETADO</v>
          </cell>
          <cell r="K5091">
            <v>8.09</v>
          </cell>
        </row>
        <row r="5092">
          <cell r="G5092">
            <v>102287</v>
          </cell>
          <cell r="H5092" t="str">
            <v>ESCAVAÇÃO MECANIZADA DE VALA COM PROF. MAIOR QUE 1,5 M ATÉ 3,0 M (MÉDIA ENTRE MONTANTE E JUSANTE/UMA COMPOSIÇÃO POR TRECHO),COM ESCAVADEIRA HIDRÁULICA (1,2 M3/155 HP),LARG. DE 1,5 M A 2,5 M, EM SOLO MOLE, EM LOCAIS COM ALTO NÍVEL DE INTERFERÊNCIA. AF_02/2021</v>
          </cell>
          <cell r="I5092" t="str">
            <v>M3</v>
          </cell>
          <cell r="J5092" t="str">
            <v>COEFICIENTE DE REPRESENTATIVIDADE</v>
          </cell>
          <cell r="K5092">
            <v>7.97</v>
          </cell>
        </row>
        <row r="5093">
          <cell r="G5093">
            <v>102288</v>
          </cell>
          <cell r="H5093" t="str">
            <v>ESCAVAÇÃO MECANIZADA DE VALA COM PROF. DE 3,0 M ATÉ 4,5 M (MÉDIA ENTRE MONTANTE E JUSANTE/UMA COMPOSIÇÃO POR TRECHO), COM ESCAVADEIRA HIDRÁULICA (1,2 M3/155 HP), LARG. DE 1,5 M A 2,5 M, EM SOLO MOLE, EM LOCAIS COM ALTO NÍVEL DE INTERFERÊNCIA. AF_02/2021</v>
          </cell>
          <cell r="I5093" t="str">
            <v>M3</v>
          </cell>
          <cell r="J5093" t="str">
            <v>COEFICIENTE DE REPRESENTATIVIDADE</v>
          </cell>
          <cell r="K5093">
            <v>7.65</v>
          </cell>
        </row>
        <row r="5094">
          <cell r="G5094">
            <v>102289</v>
          </cell>
          <cell r="H5094" t="str">
            <v>ESCAVAÇÃO MECANIZADA DE VALA COM PROF. MAIOR QUE 4,5 M ATÉ 6,0 M (MÉDIA ENTRE MONTANTE E JUSANTE/UMA COMPOSIÇÃO POR TRECHO), COM ESCAVADEIRA HIDRÁULICA (1,2 M3/155 HP), LARG. DE 1,5 M A 2,5 M, EM SOLO MOLE , EM LOCAIS COM ALTO NÍVEL DE INTERFERÊNCIA. AF_02/2021</v>
          </cell>
          <cell r="I5094" t="str">
            <v>M3</v>
          </cell>
          <cell r="J5094" t="str">
            <v>COEFICIENTE DE REPRESENTATIVIDADE</v>
          </cell>
          <cell r="K5094">
            <v>7.48</v>
          </cell>
        </row>
        <row r="5095">
          <cell r="G5095">
            <v>102290</v>
          </cell>
          <cell r="H5095" t="str">
            <v>ESCAVAÇÃO MECANIZADA DE VALA COM PROF. ATÉ 1,5 M (MÉDIA ENTRE MONTANTE E JUSANTE/UMA COMPOSIÇÃO POR TRECHO), COM ESCAVADEIRA HIDRÁULICA (0,8 M3/111 HP),LARG. MENOR QUE 1,5 M, EM SOLO MOLE, LOCAIS COM BAIXO NÍVEL DE INTERFERÊNCIA. AF_02/2021</v>
          </cell>
          <cell r="I5095" t="str">
            <v>M3</v>
          </cell>
          <cell r="J5095" t="str">
            <v>COLETADO</v>
          </cell>
          <cell r="K5095">
            <v>5.64</v>
          </cell>
        </row>
        <row r="5096">
          <cell r="G5096">
            <v>102291</v>
          </cell>
          <cell r="H5096" t="str">
            <v>ESCAVAÇÃO MECANIZADA DE VALA COM PROF. ATÉ 1,5 M (MÉDIA ENTRE MONTANTE E JUSANTE/UMA COMPOSIÇÃO POR TRECHO), COM ESCAVADEIRA HIDRÁULICA (0,8 M3/111 HP), LARG. DE 1,5 M A 2,5 M, EM SOLO MOLE, LOCAIS COM BAIXO NÍVEL DE INTERFERÊNCIA. AF_02/2021</v>
          </cell>
          <cell r="I5096" t="str">
            <v>M3</v>
          </cell>
          <cell r="J5096" t="str">
            <v>COLETADO</v>
          </cell>
          <cell r="K5096">
            <v>5.01</v>
          </cell>
        </row>
        <row r="5097">
          <cell r="G5097">
            <v>102292</v>
          </cell>
          <cell r="H5097" t="str">
            <v>ESCAVAÇÃO MECANIZADA DE VALA COM PROF. MAIOR QUE 1,5 M E ATÉ 3,0 M (MÉDIA ENTRE MONTANTE E JUSANTE/UMA COMPOSIÇÃO POR TRECHO), COM ESCAVADEIRA HIDRÁULICA (0,8 M3/111 HP), LARG. MENOR QUE 1,5 M, EM SOLO MOLE, LOCAIS COM BAIXO NÍVEL DE INTERFERÊNCIA. AF_02/2021</v>
          </cell>
          <cell r="I5097" t="str">
            <v>M3</v>
          </cell>
          <cell r="J5097" t="str">
            <v>COLETADO</v>
          </cell>
          <cell r="K5097">
            <v>4.8600000000000003</v>
          </cell>
        </row>
        <row r="5098">
          <cell r="G5098">
            <v>102293</v>
          </cell>
          <cell r="H5098" t="str">
            <v>ESCAVAÇÃO MECANIZADA DE VALA COM PROF.MAIOR QUE 3,0 M ATÉ 4,5 M (MÉDIA ENTRE MONTANTE E JUSANTE/UMA COMPOSIÇÃO POR TRECHO), COM ESCAVADEIRA HIDRÁULICA (0,8 M3/111 HP), LARG. MENOR QUE 1,5 M, EM SOLO MOLE, LOCAIS COM BAIXO NÍVEL DE INTERFERÊNCIA. AF_02/2021</v>
          </cell>
          <cell r="I5098" t="str">
            <v>M3</v>
          </cell>
          <cell r="J5098" t="str">
            <v>COLETADO</v>
          </cell>
          <cell r="K5098">
            <v>4.5999999999999996</v>
          </cell>
        </row>
        <row r="5099">
          <cell r="G5099">
            <v>102294</v>
          </cell>
          <cell r="H5099" t="str">
            <v>ESCAVAÇÃO MECANIZADA DE VALA COM PROF. MAIOR QUE 4,5 M ATÉ 6,0 M (MÉDIA ENTRE MONTANTE E JUSANTE/UMA COMPOSIÇÃO POR TRECHO),COM ESCAVADEIRA HIDRÁULICA (0,8 M3/111 HP), LARG. MENOR QUE 1,5 M, EM SOLO MOLE, LOCAIS COM BAIXO NÍVEL DE INTERFERÊNCIA. AF_02/2021</v>
          </cell>
          <cell r="I5099" t="str">
            <v>M3</v>
          </cell>
          <cell r="J5099" t="str">
            <v>COLETADO</v>
          </cell>
          <cell r="K5099">
            <v>4.46</v>
          </cell>
        </row>
        <row r="5100">
          <cell r="G5100">
            <v>102295</v>
          </cell>
          <cell r="H5100" t="str">
            <v>ESCAVAÇÃO MECANIZADA DE VALA COM PROF. MAIOR QUE 1,5 M ATÉ 3,0 M (MÉDIA ENTRE MONTANTE E JUSANTE/UMA COMPOSIÇÃO POR TRECHO),COM ESCAVADEIRA HIDRÁULICA (1,2 M3/155 HP), LARG. DE 1,5 M A 2,5 M, EM SOLO MOLE, LOCAIS COM BAIXO NÍVEL DE INTERFERÊNCIA. AF_02/2021</v>
          </cell>
          <cell r="I5100" t="str">
            <v>M3</v>
          </cell>
          <cell r="J5100" t="str">
            <v>COEFICIENTE DE REPRESENTATIVIDADE</v>
          </cell>
          <cell r="K5100">
            <v>4.3899999999999997</v>
          </cell>
        </row>
        <row r="5101">
          <cell r="G5101">
            <v>102296</v>
          </cell>
          <cell r="H5101" t="str">
            <v>ESCAVAÇÃO MECANIZADA DE VALA COM PROF. MAIOR QUE 3,0 M ATÉ 4,5 M (MÉDIA ENTRE MONTANTE E JUSANTE/UMA COMPOSIÇÃO POR TRECHO), COM ESCAVADEIRA HIDRÁULICA (1,2 M3/155 HP), LARG. DE 1,5 M A 2,5 M, EM SOLO MOLE, LOCAIS COM BAIXO NÍVEL DE INTERFERÊNCIA. AF_02/2021</v>
          </cell>
          <cell r="I5101" t="str">
            <v>M3</v>
          </cell>
          <cell r="J5101" t="str">
            <v>COEFICIENTE DE REPRESENTATIVIDADE</v>
          </cell>
          <cell r="K5101">
            <v>4.22</v>
          </cell>
        </row>
        <row r="5102">
          <cell r="G5102">
            <v>102297</v>
          </cell>
          <cell r="H5102" t="str">
            <v>ESCAVAÇÃO MECANIZADA DE VALA COM PROF. MAIOR QUE 4,5 M ATÉ 6,0 M (MÉDIA ENTRE MONTANTE E JUSANTE/UMA COMPOSIÇÃO POR TRECHO), COM ESCAVADEIRA HIDRÁULICA (1,2 M3/155 HP), LARG. DE 1,5 M A 2,5 M, EM SOLO MOLE, LOCAIS COM BAIXO NÍVEL DE INTERFERÊNCIA. AF_02/2021</v>
          </cell>
          <cell r="I5102" t="str">
            <v>M3</v>
          </cell>
          <cell r="J5102" t="str">
            <v>COEFICIENTE DE REPRESENTATIVIDADE</v>
          </cell>
          <cell r="K5102">
            <v>4.12</v>
          </cell>
        </row>
        <row r="5103">
          <cell r="G5103">
            <v>102298</v>
          </cell>
          <cell r="H5103" t="str">
            <v>ESCAVAÇÃO MECANIZADA DE VALA COM PROF. ATÉ 1,5 M (MÉDIA ENTRE MONTANTE E JUSANTE/UMA COMPOSIÇÃO POR TRECHO), COM RETROESCAVADEIRA (0,26 M3/88 HP), LARG. MENOR QUE 0,8 M, EM SOLO MOLE, EM LOCAIS COM ALTO NÍVEL DE INTERFERÊNCIA. AF_02/2021</v>
          </cell>
          <cell r="I5103" t="str">
            <v>M3</v>
          </cell>
          <cell r="J5103" t="str">
            <v>COEFICIENTE DE REPRESENTATIVIDADE</v>
          </cell>
          <cell r="K5103">
            <v>13.02</v>
          </cell>
        </row>
        <row r="5104">
          <cell r="G5104">
            <v>102299</v>
          </cell>
          <cell r="H5104" t="str">
            <v>ESCAVAÇÃO MECANIZADA DE VALA COM PROF. ATÉ 1,5 M (MÉDIA ENTRE MONTANTE E JUSANTE/UMA COMPOSIÇÃO POR TRECHO), COM RETROESCAVADEIRA (0,26 M3/88 HP), LARG. DE 0,8 M A 1,5 M, EM SOLO MOLE, EM LOCAIS COM ALTO NÍVEL DE INTERFERÊNCIA. AF_02/2021</v>
          </cell>
          <cell r="I5104" t="str">
            <v>M3</v>
          </cell>
          <cell r="J5104" t="str">
            <v>COEFICIENTE DE REPRESENTATIVIDADE</v>
          </cell>
          <cell r="K5104">
            <v>11.05</v>
          </cell>
        </row>
        <row r="5105">
          <cell r="G5105">
            <v>102300</v>
          </cell>
          <cell r="H5105" t="str">
            <v>ESCAVAÇÃO MECANIZADA DE VALA COM PROF. MAIOR QUE 1,5 M ATÉ 3,0 M (MÉDIA ENTRE MONTANTE E JUSANTE/UMA COMPOSIÇÃO POR TRECHO), COM RETROESCAVADEIRA (0,26 M3/88 HP), LARG. MENOR QUE 0,8 M, EM SOLO MOLE, EM LOCAIS COM ALTO NÍVEL DE INTERFERÊNCIA. AF_02/2021</v>
          </cell>
          <cell r="I5105" t="str">
            <v>M3</v>
          </cell>
          <cell r="J5105" t="str">
            <v>COEFICIENTE DE REPRESENTATIVIDADE</v>
          </cell>
          <cell r="K5105">
            <v>10.91</v>
          </cell>
        </row>
        <row r="5106">
          <cell r="G5106">
            <v>102301</v>
          </cell>
          <cell r="H5106" t="str">
            <v>ESCAVAÇÃO MECANIZADA DE VALA COM PROF. MAIOR QUE 1,5 M ATÉ 3,0 M (MÉDIA ENTRE MONTANTE E JUSANTE/UMA COMPOSIÇÃO POR TRECHO), COM RETROESCAVADEIRA (0,26 M3/ 88 HP), LARG. DE 0,8 M A 1,5 M, EM SOLO MOLE, EM LOCAIS COM ALTO NÍVEL DE INTERFERÊNCIA. AF_02/2021</v>
          </cell>
          <cell r="I5106" t="str">
            <v>M3</v>
          </cell>
          <cell r="J5106" t="str">
            <v>COEFICIENTE DE REPRESENTATIVIDADE</v>
          </cell>
          <cell r="K5106">
            <v>9.92</v>
          </cell>
        </row>
        <row r="5107">
          <cell r="G5107">
            <v>102302</v>
          </cell>
          <cell r="H5107" t="str">
            <v>ESCAVAÇÃO MECANIZADA DE VALA COM PROF. ATÉ 1,5 M (MÉDIA ENTRE MONTANTE E JUSANTE/UMA COMPOSIÇÃO POR TRECHO) COM RETROESCAVADEIRA (0,26 M3 /88 HP), LARG. MENOR  QUE 0,8 M, EM SOLO MOLE, LOCAIS COM BAIXO NÍVEL DE NTERFERÊNCIA.  AF_02/2021</v>
          </cell>
          <cell r="I5107" t="str">
            <v>M3</v>
          </cell>
          <cell r="J5107" t="str">
            <v>COEFICIENTE DE REPRESENTATIVIDADE</v>
          </cell>
          <cell r="K5107">
            <v>7.18</v>
          </cell>
        </row>
        <row r="5108">
          <cell r="G5108">
            <v>102303</v>
          </cell>
          <cell r="H5108" t="str">
            <v>ESCAVAÇÃO MECANIZADA DE VALA COM PROF. ATÉ 1,5 M (MÉDIA ENTRE MONTANTE E JUSANTE/UMA COMPOSIÇÃO POR TRECHO) COM RETROESCAVADEIRA (0,26 M3 / 88 HP), LARG. DE 0,8 M A 1,5 M, EM SOLO MOLE, LOCAIS COM BAIXO NÍVEL DE INTERFERÊNCIA. AF_02/2021</v>
          </cell>
          <cell r="I5108" t="str">
            <v>M3</v>
          </cell>
          <cell r="J5108" t="str">
            <v>COEFICIENTE DE REPRESENTATIVIDADE</v>
          </cell>
          <cell r="K5108">
            <v>6.09</v>
          </cell>
        </row>
        <row r="5109">
          <cell r="G5109">
            <v>102304</v>
          </cell>
          <cell r="H5109" t="str">
            <v>ESCAVAÇÃO MECANIZADA DE VALA COM PROF. MAIOR QUE 1,5 M ATÉ 3,0 M (MÉDIA ENTRE MONTANTE E JUSANTE/UMA COMPOSIÇÃO POR TRECHO) COM RETROESCAVADEIRA (0,26 M3 /88 HP),LARG. MENOR QUE 0,8 M, EM SOLO MOLE, LOCAIS COM BAIXO NÍVEL DE INTERFERÊNCIA. AF_02/2021</v>
          </cell>
          <cell r="I5109" t="str">
            <v>M3</v>
          </cell>
          <cell r="J5109" t="str">
            <v>COEFICIENTE DE REPRESENTATIVIDADE</v>
          </cell>
          <cell r="K5109">
            <v>6.02</v>
          </cell>
        </row>
        <row r="5110">
          <cell r="G5110">
            <v>102305</v>
          </cell>
          <cell r="H5110" t="str">
            <v>ESCAVAÇÃO MECANIZADA DE VALA COM PROF. MAIOR QUE 1,5 M ATÉ 3,0 M (MÉDIA ENTRE MONTANTE E JUSANTE/UMA COMPOSIÇÃO POR TRECHO) COM RETROESCAVADEIRA (0,26 M3 / 88 HP), LARG. DE 0,8 M A 1,5 M, EM SOLO MOLE, LOCAIS COM BAIXO NÍVEL DE INTERFERÊNCIA. AF_02/2021</v>
          </cell>
          <cell r="I5110" t="str">
            <v>M3</v>
          </cell>
          <cell r="J5110" t="str">
            <v>COEFICIENTE DE REPRESENTATIVIDADE</v>
          </cell>
          <cell r="K5110">
            <v>5.47</v>
          </cell>
        </row>
        <row r="5111">
          <cell r="G5111">
            <v>102306</v>
          </cell>
          <cell r="H5111" t="str">
            <v>ESCAVAÇÃO MECANIZADA DE VALA COM PROF. ATÉ 1,5 M (MÉDIA ENTRE MONTANTE E JUSANTE/UMA COMPOSIÇÃO POR TRECHO), COM ESCAVADEIRA HIDRÁULICA (0,8 M3/111 HP),LARG. ATÉ 1,5 M, EM SOLO DE 2A CATEGORIA, EM LOCAIS COM ALTO NÍVEL DE INTERFERÊNCIA.  AF_02/2021</v>
          </cell>
          <cell r="I5111" t="str">
            <v>M3</v>
          </cell>
          <cell r="J5111" t="str">
            <v>COLETADO</v>
          </cell>
          <cell r="K5111">
            <v>11.53</v>
          </cell>
        </row>
        <row r="5112">
          <cell r="G5112">
            <v>102307</v>
          </cell>
          <cell r="H5112" t="str">
            <v>ESCAVAÇÃO MECANIZADA DE VALA COM PROF. ATÉ 1,5 M (MÉDIA ENTRE MONTANTE E JUSANTE/UMA COMPOSIÇÃO POR TRECHO), COM ESCAVADEIRA HIDRÁULICA (0,8 M3/111 HP), LARG. DE 1,5 M A 2,5 M, EM SOLO DE 2A CATEGORIA, EM LOCAIS COM ALTO NÍVEL DE INTERFERÊNCIA.  AF_02/2021</v>
          </cell>
          <cell r="I5112" t="str">
            <v>M3</v>
          </cell>
          <cell r="J5112" t="str">
            <v>COLETADO</v>
          </cell>
          <cell r="K5112">
            <v>10.23</v>
          </cell>
        </row>
        <row r="5113">
          <cell r="G5113">
            <v>102308</v>
          </cell>
          <cell r="H5113" t="str">
            <v>ESCAVAÇÃO MECANIZADA DE VALA COM PROF. MAIOR QUE 1,5 M ATÉ 3,0 M (MÉDIA ENTRE MONTANTE E JUSANTE/UMA COMPOSIÇÃO POR TRECHO), COM ESCAVADEIRA HIDRÁULICA (0,8 M3/111 HP), LARG. ATÉ 1,5 M, EM SOLO DE 2A CATEGORIA, EM LOCAIS COM ALTO NÍVEL DE INTERFERÊNCIA.AF_02/2021</v>
          </cell>
          <cell r="I5113" t="str">
            <v>M3</v>
          </cell>
          <cell r="J5113" t="str">
            <v>COLETADO</v>
          </cell>
          <cell r="K5113">
            <v>9.92</v>
          </cell>
        </row>
        <row r="5114">
          <cell r="G5114">
            <v>102309</v>
          </cell>
          <cell r="H5114"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I5114" t="str">
            <v>M3</v>
          </cell>
          <cell r="J5114" t="str">
            <v>COLETADO</v>
          </cell>
          <cell r="K5114">
            <v>9.39</v>
          </cell>
        </row>
        <row r="5115">
          <cell r="G5115">
            <v>102310</v>
          </cell>
          <cell r="H5115" t="str">
            <v>ESCAVAÇÃO MECANIZADA DE VALA COM PROF.MAIOR QUE 4,5 M ATÉ 6,0 M (MÉDIA ENTRE MONTANTE E JUSANTE/UMA COMPOSIÇÃO POR TRECHO),COM ESCAVADEIRA HIDRÁULICA (0,8 M3/111 HP), LARG. MENOR QUE 1,5 M, EM SOLO DE 2A CATEGORIA, EM LOCAIS COM ALTO NÍVEL DE INTERFERÊNCIA. AF_02/2021</v>
          </cell>
          <cell r="I5115" t="str">
            <v>M3</v>
          </cell>
          <cell r="J5115" t="str">
            <v>COLETADO</v>
          </cell>
          <cell r="K5115">
            <v>9.11</v>
          </cell>
        </row>
        <row r="5116">
          <cell r="G5116">
            <v>102311</v>
          </cell>
          <cell r="H5116" t="str">
            <v>ESCAVAÇÃO MECANIZADA DE VALA COM PROF. MAIOR QUE 1,5 M ATÉ 3,0 M (MÉDIA ENTRE MONTANTE E JUSANTE/UMA COMPOSIÇÃO POR TRECHO),COM ESCAVADEIRA HIDRÁULICA (1,2 M3/155 HP),LARG. DE 1,5 M A 2,5 M, EM SOLO DE 2A CATEGORIA, EM LOCAIS COM ALTO NÍVEL DE INTERFERÊNCIA.  AF_02/2021</v>
          </cell>
          <cell r="I5116" t="str">
            <v>M3</v>
          </cell>
          <cell r="J5116" t="str">
            <v>COEFICIENTE DE REPRESENTATIVIDADE</v>
          </cell>
          <cell r="K5116">
            <v>8.9600000000000009</v>
          </cell>
        </row>
        <row r="5117">
          <cell r="G5117">
            <v>102312</v>
          </cell>
          <cell r="H5117" t="str">
            <v>ESCAVAÇÃO MECANIZADA DE VALA COM PROF. DE 3,0 M ATÉ 4,5 M (MÉDIA ENTRE MONTANTE E JUSANTE/UMA COMPOSIÇÃO POR TRECHO), COM ESCAVADEIRA HIDRÁULICA (1,2 M3/155 HP), LARG. DE 1,5 M A 2,5 M, EM SOLO DE 2A CATEGORIA, EM LOCAIS COM ALTO NÍVEL DE INTERFERÊNCIA.AF_02/2021</v>
          </cell>
          <cell r="I5117" t="str">
            <v>M3</v>
          </cell>
          <cell r="J5117" t="str">
            <v>COEFICIENTE DE REPRESENTATIVIDADE</v>
          </cell>
          <cell r="K5117">
            <v>8.6</v>
          </cell>
        </row>
        <row r="5118">
          <cell r="G5118">
            <v>102313</v>
          </cell>
          <cell r="H5118"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I5118" t="str">
            <v>M3</v>
          </cell>
          <cell r="J5118" t="str">
            <v>COEFICIENTE DE REPRESENTATIVIDADE</v>
          </cell>
          <cell r="K5118">
            <v>8.41</v>
          </cell>
        </row>
        <row r="5119">
          <cell r="G5119">
            <v>102314</v>
          </cell>
          <cell r="H5119" t="str">
            <v>ESCAVAÇÃO MECANIZADA DE VALA COM PROF. ATÉ 1,5 M (MÉDIA ENTRE MONTANTE E JUSANTE/UMA COMPOSIÇÃO POR TRECHO),COM ESCAVADEIRA HIDRÁULICA (0,8 M3/111 HP), LARG. MENOR QUE 1,5 M, EM SOLO DE 2A CATEGORIA, LOCAIS COM BAIXO NÍVEL DE INTERFERÊNCIA. AF_02/2021</v>
          </cell>
          <cell r="I5119" t="str">
            <v>M3</v>
          </cell>
          <cell r="J5119" t="str">
            <v>COLETADO</v>
          </cell>
          <cell r="K5119">
            <v>6.36</v>
          </cell>
        </row>
        <row r="5120">
          <cell r="G5120">
            <v>102315</v>
          </cell>
          <cell r="H5120" t="str">
            <v>ESCAVAÇÃO MECANIZADA DE VALA COM PROF. ATÉ 1,5 M (MÉDIA ENTRE MONTANTE E JUSANTE/UMA COMPOSIÇÃO POR TRECHO), COM ESCAVADEIRA HIDRÁULICA (0,8 M3/111 HP), LARG. DE 1,5 M A 2,5 M, EM SOLO DE 2A CATEGORIA, LOCAIS COM BAIXO NÍVEL DE INTERFERÊNCIA. AF_02/2021</v>
          </cell>
          <cell r="I5120" t="str">
            <v>M3</v>
          </cell>
          <cell r="J5120" t="str">
            <v>COLETADO</v>
          </cell>
          <cell r="K5120">
            <v>5.64</v>
          </cell>
        </row>
        <row r="5121">
          <cell r="G5121">
            <v>102316</v>
          </cell>
          <cell r="H5121"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I5121" t="str">
            <v>M3</v>
          </cell>
          <cell r="J5121" t="str">
            <v>COLETADO</v>
          </cell>
          <cell r="K5121">
            <v>5.47</v>
          </cell>
        </row>
        <row r="5122">
          <cell r="G5122">
            <v>102317</v>
          </cell>
          <cell r="H5122" t="str">
            <v>ESCAVAÇÃO MECANIZADA DE VALA COM PROF.MAIOR QUE 3,0 M ATÉ 4,5 M (MÉDIA ENTRE MONTANTE E JUSANTE/UMA COMPOSIÇÃO POR TRECHO), COM ESCAVADEIRA HIDRÁULICA (0,8 M3/111 HP), LARG. MENOR QUE 1,5 M, EM SOLO DE 2A CATEGORIA, LOCAIS COM BAIXO NÍVEL DE INTERFERÊNCIA. AF_02/2021</v>
          </cell>
          <cell r="I5122" t="str">
            <v>M3</v>
          </cell>
          <cell r="J5122" t="str">
            <v>COLETADO</v>
          </cell>
          <cell r="K5122">
            <v>5.16</v>
          </cell>
        </row>
        <row r="5123">
          <cell r="G5123">
            <v>102318</v>
          </cell>
          <cell r="H5123"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I5123" t="str">
            <v>M3</v>
          </cell>
          <cell r="J5123" t="str">
            <v>COLETADO</v>
          </cell>
          <cell r="K5123">
            <v>5.03</v>
          </cell>
        </row>
        <row r="5124">
          <cell r="G5124">
            <v>102319</v>
          </cell>
          <cell r="H5124" t="str">
            <v>ESCAVAÇÃO MECANIZADA DE VALA COM PROF. MAIOR QUE 1,5 M ATÉ 3,0 M (MÉDIA ENTRE MONTANTE E JUSANTE/UMA COMPOSIÇÃO POR TRECHO),COM ESCAVADEIRA HIDRÁULICA (1,2 M3/155 HP),LARG. DE 1,5 M A 2,5 M, EM SOLO DE 2A CATEGORIA, LOCAIS COM BAIXO NÍVEL DE INTERFERÊNCIA. AF_02/2021</v>
          </cell>
          <cell r="I5124" t="str">
            <v>M3</v>
          </cell>
          <cell r="J5124" t="str">
            <v>COEFICIENTE DE REPRESENTATIVIDADE</v>
          </cell>
          <cell r="K5124">
            <v>4.9400000000000004</v>
          </cell>
        </row>
        <row r="5125">
          <cell r="G5125">
            <v>102320</v>
          </cell>
          <cell r="H5125" t="str">
            <v>ESCAVAÇÃO MECANIZADA DE VALA COM PROF. MAIOR QUE 3,0 M ATÉ 4,5 M (MÉDIA ENTRE MONTANTE E JUSANTE/UMA COMPOSIÇÃO POR TRECHO), COM ESCAVADEIRA HIDRÁULICA (1,2 M3/155 HP), LARG. DE 1,5 M A 2,5 M, EM SOLO DE 2A CATEGORIA, LOCAIS COM BAIXO NÍVEL DE INTERFERÊNCIA. AF_02/2021</v>
          </cell>
          <cell r="I5125" t="str">
            <v>M3</v>
          </cell>
          <cell r="J5125" t="str">
            <v>COEFICIENTE DE REPRESENTATIVIDADE</v>
          </cell>
          <cell r="K5125">
            <v>4.74</v>
          </cell>
        </row>
        <row r="5126">
          <cell r="G5126">
            <v>102321</v>
          </cell>
          <cell r="H5126" t="str">
            <v>ESCAVAÇÃO MECANIZADA DE VALA COM PROF. MAIOR QUE 4,5 M ATÉ 6,0 M (MÉDIA ENTRE MONTANTE E JUSANTE/UMA COMPOSIÇÃO POR TRECHO), COM ESCAVADEIRA HIDRÁULICA (1,2 M3/155 HP), LARG. DE 1,5 M A 2,5 M, EM SOLO DE 2A CATEGORIA, LOCAIS COM BAIXO NÍVEL DE INTERFERÊNCIA. AF_02/2021</v>
          </cell>
          <cell r="I5126" t="str">
            <v>M3</v>
          </cell>
          <cell r="J5126" t="str">
            <v>COEFICIENTE DE REPRESENTATIVIDADE</v>
          </cell>
          <cell r="K5126">
            <v>4.6500000000000004</v>
          </cell>
        </row>
        <row r="5127">
          <cell r="G5127">
            <v>102322</v>
          </cell>
          <cell r="H5127" t="str">
            <v>ESCAVAÇÃO MECANIZADA DE VALA COM PROF. ATÉ 1,5 M (MÉDIA ENTRE MONTANTE E JUSANTE/UMA COMPOSIÇÃO POR TRECHO), COM RETROESCAVADEIRA (0,26 M3/88 HP), LARG. MENOR QUE 0,8 M, EM SOLO DE 2A CATEGORIA, EM LOCAIS COM ALTO NÍVEL DE INTERFERÊNCIA. AF_02/2021</v>
          </cell>
          <cell r="I5127" t="str">
            <v>M3</v>
          </cell>
          <cell r="J5127" t="str">
            <v>COEFICIENTE DE REPRESENTATIVIDADE</v>
          </cell>
          <cell r="K5127">
            <v>14.65</v>
          </cell>
        </row>
        <row r="5128">
          <cell r="G5128">
            <v>102323</v>
          </cell>
          <cell r="H5128" t="str">
            <v>ESCAVAÇÃO MECANIZADA DE VALA COM PROF. ATÉ 1,5 M (MÉDIA ENTRE MONTANTE E JUSANTE/UMA COMPOSIÇÃO POR TRECHO), COM RETROESCAVADEIRA (0,26 M3/88 HP), LARG. DE 0,8 M A 1,5 M, EM SOLO DE 2A CATEGORIA, EM LOCAIS COM ALTO NÍVEL DE INTERFERÊNCIA. AF_02/2021</v>
          </cell>
          <cell r="I5128" t="str">
            <v>M3</v>
          </cell>
          <cell r="J5128" t="str">
            <v>COEFICIENTE DE REPRESENTATIVIDADE</v>
          </cell>
          <cell r="K5128">
            <v>12.44</v>
          </cell>
        </row>
        <row r="5129">
          <cell r="G5129">
            <v>102324</v>
          </cell>
          <cell r="H5129" t="str">
            <v>ESCAVAÇÃO MECANIZADA DE VALA COM PROF. MAIOR QUE 1,5 M ATÉ 3,0 M (MÉDIA ENTRE MONTANTE E JUSANTE/UMA COMPOSIÇÃO POR TRECHO), COM RETROESCAVADEIRA (0,26 M3/88 HP), LARG. MENOR QUE 0,8 M, EM SOLO DE 2A CATEGORIA, EM LOCAIS COM ALTO NÍVEL DE INTERFERÊNCIA.AF_02/2021</v>
          </cell>
          <cell r="I5129" t="str">
            <v>M3</v>
          </cell>
          <cell r="J5129" t="str">
            <v>COEFICIENTE DE REPRESENTATIVIDADE</v>
          </cell>
          <cell r="K5129">
            <v>12.28</v>
          </cell>
        </row>
        <row r="5130">
          <cell r="G5130">
            <v>102325</v>
          </cell>
          <cell r="H5130" t="str">
            <v>ESCAVAÇÃO MECANIZADA DE VALA COM PROF. MAIOR QUE 1,5 M ATÉ 3,0 M (MÉDIA ENTRE MONTANTE E JUSANTE/UMA COMPOSIÇÃO POR TRECHO), COM RETROESCAVADEIRA (0,26 M3/88 HP), LARG. DE 0,8 M A 1,5 M, EM SOLO DE 2ª CATEGORIA, EM LOCAIS COM ALTO NÍVEL DE INTERFERÊNCIA.AF_02/2021</v>
          </cell>
          <cell r="I5130" t="str">
            <v>M3</v>
          </cell>
          <cell r="J5130" t="str">
            <v>COEFICIENTE DE REPRESENTATIVIDADE</v>
          </cell>
          <cell r="K5130">
            <v>11.18</v>
          </cell>
        </row>
        <row r="5131">
          <cell r="G5131">
            <v>102326</v>
          </cell>
          <cell r="H5131" t="str">
            <v>ESCAVAÇÃO MECANIZADA DE VALA COM PROF. ATÉ 1,5 M (MÉDIA ENTRE MONTANTE E JUSANTE/UMA COMPOSIÇÃO POR TRECHO) COM RETROESCAVADEIRA (0,26 M3/88 HP), LARGURA MENOR  QUE 0,8 M, EM SOLO DE 2A CATEGORIA, EM LOCAIS COM BAIXO NÍVEL DE NTERFERÊNCIA. AF_02/2021</v>
          </cell>
          <cell r="I5131" t="str">
            <v>M3</v>
          </cell>
          <cell r="J5131" t="str">
            <v>COEFICIENTE DE REPRESENTATIVIDADE</v>
          </cell>
          <cell r="K5131">
            <v>8.08</v>
          </cell>
        </row>
        <row r="5132">
          <cell r="G5132">
            <v>102327</v>
          </cell>
          <cell r="H5132" t="str">
            <v>ESCAVAÇÃO MECANIZADA DE VALA COM PROF. ATÉ 1,5 M (MÉDIA ENTRE MONTANTE E JUSANTE/UMA COMPOSIÇÃO POR TRECHO) COM RETROESCAVADEIRA (0,26 M3 /88 HP), LARG. DE 0,8 M A 1,5 M, EM SOLO DE 2A CATEGORIA, EM LOCAIS COM BAIXO NÍVEL DE INTERFERÊNCIA. AF_02/2021</v>
          </cell>
          <cell r="I5132" t="str">
            <v>M3</v>
          </cell>
          <cell r="J5132" t="str">
            <v>COEFICIENTE DE REPRESENTATIVIDADE</v>
          </cell>
          <cell r="K5132">
            <v>6.87</v>
          </cell>
        </row>
        <row r="5133">
          <cell r="G5133">
            <v>102328</v>
          </cell>
          <cell r="H5133" t="str">
            <v>ESCAVAÇÃO MECANIZADA DE VALA COM PROF. MAIOR QUE 1,5 M ATÉ 3,0 M (MÉDIA ENTRE MONTANTE E JUSANTE/UMA COMPOSIÇÃO POR TRECHO) COM RETROESCAVADEIRA (0,26 M3/ 88 HP),LARG. MENOR QUE 0,8 M, EM SOLO DE 2ª CATEGORIA, EM LOCAIS COM BAIXO NÍVEL DE INTERFERÊNCIA.AF_02/2021</v>
          </cell>
          <cell r="I5133" t="str">
            <v>M3</v>
          </cell>
          <cell r="J5133" t="str">
            <v>COEFICIENTE DE REPRESENTATIVIDADE</v>
          </cell>
          <cell r="K5133">
            <v>6.77</v>
          </cell>
        </row>
        <row r="5134">
          <cell r="G5134">
            <v>102329</v>
          </cell>
          <cell r="H5134" t="str">
            <v>ESCAVAÇÃO MECANIZADA DE VALA COM PROF. MAIOR QUE 1,5 M ATÉ 3,0 M (MÉDIA ENTRE MONTANTE E JUSANTE/UMA COMPOSIÇÃO POR TRECHO) COM RETROESCAVADEIRA (0,26 M3 / 88 HP), LARG. DE 0,8 M A 1,5 M, EM SOLO DE 2ª CATEGORIA, EM LOCAIS COM BAIXO NÍVEL DE INTERFERÊNCIA. AF_02/2021</v>
          </cell>
          <cell r="I5134" t="str">
            <v>M3</v>
          </cell>
          <cell r="J5134" t="str">
            <v>COEFICIENTE DE REPRESENTATIVIDADE</v>
          </cell>
          <cell r="K5134">
            <v>6.17</v>
          </cell>
        </row>
        <row r="5135">
          <cell r="G5135">
            <v>94304</v>
          </cell>
          <cell r="H5135" t="str">
            <v>ATERRO MECANIZADO DE VALA COM ESCAVADEIRA HIDRÁULICA (CAPACIDADE DA CAÇAMBA: 0,8 M³ / POTÊNCIA: 111 HP), LARGURA DE 1,5 A 2,5 M, PROFUNDIDADE ATÉ 1,5 M, COM SOLO ARGILO-ARENOSO. AF_05/2016</v>
          </cell>
          <cell r="I5135" t="str">
            <v>M3</v>
          </cell>
          <cell r="J5135" t="str">
            <v>ATRIBUÍDO SÃO PAULO</v>
          </cell>
          <cell r="K5135">
            <v>27.44</v>
          </cell>
        </row>
        <row r="5136">
          <cell r="G5136">
            <v>94305</v>
          </cell>
          <cell r="H5136" t="str">
            <v>ATERRO MECANIZADO DE VALA COM ESCAVADEIRA HIDRÁULICA (CAPACIDADE DA CAÇAMBA: 0,8 M³ / POTÊNCIA: 111 HP), LARGURA ATÉ 1,5 M, PROFUNDIDADE DE 1,5 A 3,0 M, COM SOLO ARGILO-ARENOSO. AF_05/2016</v>
          </cell>
          <cell r="I5136" t="str">
            <v>M3</v>
          </cell>
          <cell r="J5136" t="str">
            <v>ATRIBUÍDO SÃO PAULO</v>
          </cell>
          <cell r="K5136">
            <v>24.54</v>
          </cell>
        </row>
        <row r="5137">
          <cell r="G5137">
            <v>94306</v>
          </cell>
          <cell r="H5137" t="str">
            <v>ATERRO MECANIZADO DE VALA COM ESCAVADEIRA HIDRÁULICA (CAPACIDADE DA CAÇAMBA: 0,8 M³ / POTÊNCIA: 111 HP), LARGURA DE 1,5 A 2,5 M, PROFUNDIDADE DE 1,5 A 3,0 M, COM SOLO ARGILO-ARENOSO. AF_05/2016</v>
          </cell>
          <cell r="I5137" t="str">
            <v>M3</v>
          </cell>
          <cell r="J5137" t="str">
            <v>ATRIBUÍDO SÃO PAULO</v>
          </cell>
          <cell r="K5137">
            <v>20.88</v>
          </cell>
        </row>
        <row r="5138">
          <cell r="G5138">
            <v>94307</v>
          </cell>
          <cell r="H5138" t="str">
            <v>ATERRO MECANIZADO DE VALA COM ESCAVADEIRA HIDRÁULICA (CAPACIDADE DA CAÇAMBA: 0,8 M³ / POTÊNCIA: 111 HP), LARGURA ATÉ 1,5 M, PROFUNDIDADE DE 3,0 A 4,5 M, COM SOLO ARGILO-ARENOSO. AF_05/2016</v>
          </cell>
          <cell r="I5138" t="str">
            <v>M3</v>
          </cell>
          <cell r="J5138" t="str">
            <v>ATRIBUÍDO SÃO PAULO</v>
          </cell>
          <cell r="K5138">
            <v>21.72</v>
          </cell>
        </row>
        <row r="5139">
          <cell r="G5139">
            <v>94308</v>
          </cell>
          <cell r="H5139" t="str">
            <v>ATERRO MECANIZADO DE VALA COM ESCAVADEIRA HIDRÁULICA (CAPACIDADE DA CAÇAMBA: 0,8 M³ / POTÊNCIA: 111 HP), LARGURA DE 1,5 A 2,5 M, PROFUNDIDADE DE 3,0 A 4,5 M, COM SOLO ARGILO-ARENOSO. AF_05/2016</v>
          </cell>
          <cell r="I5139" t="str">
            <v>M3</v>
          </cell>
          <cell r="J5139" t="str">
            <v>ATRIBUÍDO SÃO PAULO</v>
          </cell>
          <cell r="K5139">
            <v>19.45</v>
          </cell>
        </row>
        <row r="5140">
          <cell r="G5140">
            <v>94309</v>
          </cell>
          <cell r="H5140" t="str">
            <v>ATERRO MECANIZADO DE VALA COM ESCAVADEIRA HIDRÁULICA (CAPACIDADE DA CAÇAMBA: 0,8 M³ / POTÊNCIA: 111 HP), LARGURA ATÉ 1,5 M, PROFUNDIDADE DE 4,5 A 6,0 M, COM SOLO ARGILO-ARENOSO. AF_05/2016</v>
          </cell>
          <cell r="I5140" t="str">
            <v>M3</v>
          </cell>
          <cell r="J5140" t="str">
            <v>ATRIBUÍDO SÃO PAULO</v>
          </cell>
          <cell r="K5140">
            <v>20.49</v>
          </cell>
        </row>
        <row r="5141">
          <cell r="G5141">
            <v>94310</v>
          </cell>
          <cell r="H5141" t="str">
            <v>ATERRO MECANIZADO DE VALA COM ESCAVADEIRA HIDRÁULICA (CAPACIDADE DA CAÇAMBA: 0,8 M³ / POTÊNCIA: 111 HP), LARGURA DE 1,5 A 2,5 M, PROFUNDIDADE DE 4,5 A 6,0 M, COM SOLO ARGILO-ARENOSO. AF_05/2016</v>
          </cell>
          <cell r="I5141" t="str">
            <v>M3</v>
          </cell>
          <cell r="J5141" t="str">
            <v>ATRIBUÍDO SÃO PAULO</v>
          </cell>
          <cell r="K5141">
            <v>18.73</v>
          </cell>
        </row>
        <row r="5142">
          <cell r="G5142">
            <v>94315</v>
          </cell>
          <cell r="H5142" t="str">
            <v>ATERRO MECANIZADO DE VALA COM RETROESCAVADEIRA (CAPACIDADE DA CAÇAMBA DA RETRO: 0,26 M³ / POTÊNCIA: 88 HP), LARGURA ATÉ 0,8 M, PROFUNDIDADE ATÉ 1,5 M, COM SOLO ARGILO-ARENOSO. AF_05/2016</v>
          </cell>
          <cell r="I5142" t="str">
            <v>M3</v>
          </cell>
          <cell r="J5142" t="str">
            <v>ATRIBUÍDO SÃO PAULO</v>
          </cell>
          <cell r="K5142">
            <v>33.04</v>
          </cell>
        </row>
        <row r="5143">
          <cell r="G5143">
            <v>94316</v>
          </cell>
          <cell r="H5143" t="str">
            <v>ATERRO MECANIZADO DE VALA COM RETROESCAVADEIRA (CAPACIDADE DA CAÇAMBA DA RETRO: 0,26 M³ / POTÊNCIA: 88 HP), LARGURA DE 0,8 A 1,5 M, PROFUNDIDADE ATÉ 1,5 M, COM SOLO ARGILO-ARENOSO. AF_05/2016</v>
          </cell>
          <cell r="I5143" t="str">
            <v>M3</v>
          </cell>
          <cell r="J5143" t="str">
            <v>ATRIBUÍDO SÃO PAULO</v>
          </cell>
          <cell r="K5143">
            <v>26.36</v>
          </cell>
        </row>
        <row r="5144">
          <cell r="G5144">
            <v>94317</v>
          </cell>
          <cell r="H5144" t="str">
            <v>ATERRO MECANIZADO DE VALA COM RETROESCAVADEIRA (CAPACIDADE DA CAÇAMBA DA RETRO: 0,26 M³ / POTÊNCIA: 88 HP), LARGURA ATÉ 0,8 M, PROFUNDIDADE DE 1,5 A 3,0 M, COM SOLO ARGILO-ARENOSO. AF_05/2016</v>
          </cell>
          <cell r="I5144" t="str">
            <v>M3</v>
          </cell>
          <cell r="J5144" t="str">
            <v>ATRIBUÍDO SÃO PAULO</v>
          </cell>
          <cell r="K5144">
            <v>23.43</v>
          </cell>
        </row>
        <row r="5145">
          <cell r="G5145">
            <v>94318</v>
          </cell>
          <cell r="H5145" t="str">
            <v>ATERRO MECANIZADO DE VALA COM RETROESCAVADEIRA (CAPACIDADE DA CAÇAMBA DA RETRO: 0,26 M³ / POTÊNCIA: 88 HP), LARGURA DE 0,8 A 1,5 M, PROFUNDIDADE DE 1,5 A 3,0 M, COM SOLO ARGILO-ARENOSO. AF_05/2016</v>
          </cell>
          <cell r="I5145" t="str">
            <v>M3</v>
          </cell>
          <cell r="J5145" t="str">
            <v>ATRIBUÍDO SÃO PAULO</v>
          </cell>
          <cell r="K5145">
            <v>19.62</v>
          </cell>
        </row>
        <row r="5146">
          <cell r="G5146">
            <v>94319</v>
          </cell>
          <cell r="H5146" t="str">
            <v>ATERRO MANUAL DE VALAS COM SOLO ARGILO-ARENOSO E COMPACTAÇÃO MECANIZADA. AF_05/2016</v>
          </cell>
          <cell r="I5146" t="str">
            <v>M3</v>
          </cell>
          <cell r="J5146" t="str">
            <v>ATRIBUÍDO SÃO PAULO</v>
          </cell>
          <cell r="K5146">
            <v>34.51</v>
          </cell>
        </row>
        <row r="5147">
          <cell r="G5147">
            <v>94327</v>
          </cell>
          <cell r="H5147" t="str">
            <v>ATERRO MECANIZADO DE VALA COM ESCAVADEIRA HIDRÁULICA (CAPACIDADE DA CAÇAMBA: 0,8 M³ / POTÊNCIA: 111 HP), LARGURA DE 1,5 A 2,5 M, PROFUNDIDADE ATÉ 1,5 M, COM AREIA PARA ATERRO. AF_05/2016</v>
          </cell>
          <cell r="I5147" t="str">
            <v>M3</v>
          </cell>
          <cell r="J5147" t="str">
            <v>ATRIBUÍDO SÃO PAULO</v>
          </cell>
          <cell r="K5147">
            <v>71.72</v>
          </cell>
        </row>
        <row r="5148">
          <cell r="G5148">
            <v>94328</v>
          </cell>
          <cell r="H5148" t="str">
            <v>ATERRO MECANIZADO DE VALA COM ESCAVADEIRA HIDRÁULICA (CAPACIDADE DA CAÇAMBA: 0,8 M³ / POTÊNCIA: 111 HP), LARGURA ATÉ 1,5 M, PROFUNDIDADE DE 1,5 A 3,0 M, COM AREIA PARA ATERRO. AF_05/2016</v>
          </cell>
          <cell r="I5148" t="str">
            <v>M3</v>
          </cell>
          <cell r="J5148" t="str">
            <v>ATRIBUÍDO SÃO PAULO</v>
          </cell>
          <cell r="K5148">
            <v>68.819999999999993</v>
          </cell>
        </row>
        <row r="5149">
          <cell r="G5149">
            <v>94329</v>
          </cell>
          <cell r="H5149" t="str">
            <v>ATERRO MECANIZADO DE VALA COM ESCAVADEIRA HIDRÁULICA (CAPACIDADE DA CAÇAMBA: 0,8 M³ / POTÊNCIA: 111 HP), LARGURA DE 1,5 A 2,5 M, PROFUNDIDADE DE 1,5 A 3,0 M, COM AREIA PARA ATERRO. AF_05/2016</v>
          </cell>
          <cell r="I5149" t="str">
            <v>M3</v>
          </cell>
          <cell r="J5149" t="str">
            <v>ATRIBUÍDO SÃO PAULO</v>
          </cell>
          <cell r="K5149">
            <v>65.16</v>
          </cell>
        </row>
        <row r="5150">
          <cell r="G5150">
            <v>94330</v>
          </cell>
          <cell r="H5150" t="str">
            <v>ATERRO MECANIZADO DE VALA COM ESCAVADEIRA HIDRÁULICA (CAPACIDADE DA CAÇAMBA: 0,8 M³ / POTÊNCIA: 111 HP), LARGURA ATÉ 1,5 M, PROFUNDIDADE DE 3,0 A 4,5 M, COM AREIA PARA ATERRO. AF_05/2016</v>
          </cell>
          <cell r="I5150" t="str">
            <v>M3</v>
          </cell>
          <cell r="J5150" t="str">
            <v>ATRIBUÍDO SÃO PAULO</v>
          </cell>
          <cell r="K5150">
            <v>66</v>
          </cell>
        </row>
        <row r="5151">
          <cell r="G5151">
            <v>94331</v>
          </cell>
          <cell r="H5151" t="str">
            <v>ATERRO MECANIZADO DE VALA COM ESCAVADEIRA HIDRÁULICA (CAPACIDADE DA CAÇAMBA: 0,8 M³ / POTÊNCIA: 111 HP), LARGURA DE 1,5 A 2,5 M, PROFUNDIDADE DE 3,0 A 4,5 M, COM AREIA PARA ATERRO. AF_05/2016</v>
          </cell>
          <cell r="I5151" t="str">
            <v>M3</v>
          </cell>
          <cell r="J5151" t="str">
            <v>ATRIBUÍDO SÃO PAULO</v>
          </cell>
          <cell r="K5151">
            <v>63.73</v>
          </cell>
        </row>
        <row r="5152">
          <cell r="G5152">
            <v>94332</v>
          </cell>
          <cell r="H5152" t="str">
            <v>ATERRO MECANIZADO DE VALA COM ESCAVADEIRA HIDRÁULICA (CAPACIDADE DA CAÇAMBA: 0,8 M³ / POTÊNCIA: 111 HP), LARGURA ATÉ 1,5 M, PROFUNDIDADE DE 4,5 A 6,0 M, COM AREIA PARA ATERRO. AF_05/2016</v>
          </cell>
          <cell r="I5152" t="str">
            <v>M3</v>
          </cell>
          <cell r="J5152" t="str">
            <v>ATRIBUÍDO SÃO PAULO</v>
          </cell>
          <cell r="K5152">
            <v>64.77</v>
          </cell>
        </row>
        <row r="5153">
          <cell r="G5153">
            <v>94333</v>
          </cell>
          <cell r="H5153" t="str">
            <v>ATERRO MECANIZADO DE VALA COM ESCAVADEIRA HIDRÁULICA (CAPACIDADE DA CAÇAMBA: 0,8 M³ / POTÊNCIA: 111 HP), LARGURA DE 1,5 A 2,5 M, PROFUNDIDADE DE 4,5 A 6,0 M, COM AREIA PARA ATERRO. AF_05/2016</v>
          </cell>
          <cell r="I5153" t="str">
            <v>M3</v>
          </cell>
          <cell r="J5153" t="str">
            <v>ATRIBUÍDO SÃO PAULO</v>
          </cell>
          <cell r="K5153">
            <v>63.01</v>
          </cell>
        </row>
        <row r="5154">
          <cell r="G5154">
            <v>94338</v>
          </cell>
          <cell r="H5154" t="str">
            <v>ATERRO MECANIZADO DE VALA COM RETROESCAVADEIRA (CAPACIDADE DA CAÇAMBA DA RETRO: 0,26 M³ / POTÊNCIA: 88 HP), LARGURA ATÉ 0,8 M, PROFUNDIDADE ATÉ 1,5 M, COM AREIA PARA ATERRO. AF_05/2016</v>
          </cell>
          <cell r="I5154" t="str">
            <v>M3</v>
          </cell>
          <cell r="J5154" t="str">
            <v>ATRIBUÍDO SÃO PAULO</v>
          </cell>
          <cell r="K5154">
            <v>77.319999999999993</v>
          </cell>
        </row>
        <row r="5155">
          <cell r="G5155">
            <v>94339</v>
          </cell>
          <cell r="H5155" t="str">
            <v>ATERRO MECANIZADO DE VALA COM RETROESCAVADEIRA (CAPACIDADE DA CAÇAMBA DA RETRO: 0,26 M³ / POTÊNCIA: 88 HP), LARGURA DE 0,8 A 1,5 M, PROFUNDIDADE ATÉ 1,5 M, COM AREIA PARA ATERRO. AF_05/2016</v>
          </cell>
          <cell r="I5155" t="str">
            <v>M3</v>
          </cell>
          <cell r="J5155" t="str">
            <v>ATRIBUÍDO SÃO PAULO</v>
          </cell>
          <cell r="K5155">
            <v>70.64</v>
          </cell>
        </row>
        <row r="5156">
          <cell r="G5156">
            <v>94340</v>
          </cell>
          <cell r="H5156" t="str">
            <v>ATERRO MECANIZADO DE VALA COM RETROESCAVADEIRA (CAPACIDADE DA CAÇAMBA DA RETRO: 0,26 M³ / POTÊNCIA: 88 HP), LARGURA ATÉ 0,8 M, PROFUNDIDADE DE 1,5 A 3,0 M, COM AREIA PARA ATERRO. AF_05/2016</v>
          </cell>
          <cell r="I5156" t="str">
            <v>M3</v>
          </cell>
          <cell r="J5156" t="str">
            <v>ATRIBUÍDO SÃO PAULO</v>
          </cell>
          <cell r="K5156">
            <v>67.709999999999994</v>
          </cell>
        </row>
        <row r="5157">
          <cell r="G5157">
            <v>94341</v>
          </cell>
          <cell r="H5157" t="str">
            <v>ATERRO MECANIZADO DE VALA COM RETROESCAVADEIRA (CAPACIDADE DA CAÇAMBA DA RETRO: 0,26 M³ / POTÊNCIA: 88 HP), LARGURA DE 0,8 A 1,5 M, PROFUNDIDADE DE 1,5 A 3,0 M, COM AREIA PARA ATERRO. AF_05/2016</v>
          </cell>
          <cell r="I5157" t="str">
            <v>M3</v>
          </cell>
          <cell r="J5157" t="str">
            <v>ATRIBUÍDO SÃO PAULO</v>
          </cell>
          <cell r="K5157">
            <v>63.9</v>
          </cell>
        </row>
        <row r="5158">
          <cell r="G5158">
            <v>94342</v>
          </cell>
          <cell r="H5158" t="str">
            <v>ATERRO MANUAL DE VALAS COM AREIA PARA ATERRO E COMPACTAÇÃO MECANIZADA. AF_05/2016</v>
          </cell>
          <cell r="I5158" t="str">
            <v>M3</v>
          </cell>
          <cell r="J5158" t="str">
            <v>ATRIBUÍDO SÃO PAULO</v>
          </cell>
          <cell r="K5158">
            <v>78.790000000000006</v>
          </cell>
        </row>
        <row r="5159">
          <cell r="G5159">
            <v>96385</v>
          </cell>
          <cell r="H5159" t="str">
            <v>EXECUÇÃO E COMPACTAÇÃO DE ATERRO COM SOLO PREDOMINANTEMENTE ARGILOSO - EXCLUSIVE SOLO, ESCAVAÇÃO, CARGA E TRANSPORTE. AF_11/2019</v>
          </cell>
          <cell r="I5159" t="str">
            <v>M3</v>
          </cell>
          <cell r="J5159" t="str">
            <v>ATRIBUÍDO SÃO PAULO</v>
          </cell>
          <cell r="K5159">
            <v>7.5</v>
          </cell>
        </row>
        <row r="5160">
          <cell r="G5160">
            <v>96386</v>
          </cell>
          <cell r="H5160" t="str">
            <v>EXECUÇÃO E COMPACTAÇÃO DE ATERRO COM SOLO PREDOMINANTEMENTE ARENOSO - EXCLUSIVE SOLO, ESCAVAÇÃO, CARGA E TRANSPORTE. AF_11/2019</v>
          </cell>
          <cell r="I5160" t="str">
            <v>M3</v>
          </cell>
          <cell r="J5160" t="str">
            <v>ATRIBUÍDO SÃO PAULO</v>
          </cell>
          <cell r="K5160">
            <v>5.42</v>
          </cell>
        </row>
        <row r="5161">
          <cell r="G5161">
            <v>93360</v>
          </cell>
          <cell r="H5161" t="str">
            <v>REATERRO MECANIZADO DE VALA COM ESCAVADEIRA HIDRÁULICA (CAPACIDADE DA CAÇAMBA: 0,8 M³ / POTÊNCIA: 111 HP), LARGURA DE 1,5 A 2,5 M, PROFUNDIDADE ATÉ 1,5 M, COM SOLO DE 1ª CATEGORIA EM LOCAIS COM ALTO NÍVEL DE INTERFERÊNCIA. AF_04/2016</v>
          </cell>
          <cell r="I5161" t="str">
            <v>M3</v>
          </cell>
          <cell r="J5161" t="str">
            <v>ATRIBUÍDO SÃO PAULO</v>
          </cell>
          <cell r="K5161">
            <v>16.53</v>
          </cell>
        </row>
        <row r="5162">
          <cell r="G5162">
            <v>93361</v>
          </cell>
          <cell r="H5162" t="str">
            <v>REATERRO MECANIZADO DE VALA COM ESCAVADEIRA HIDRÁULICA (CAPACIDADE DA CAÇAMBA: 0,8 M³ / POTÊNCIA: 111 HP), LARGURA ATÉ 1,5 M, PROFUNDIDADE DE 1,5 A 3,0 M, COM SOLO DE 1ª CATEGORIA EM LOCAIS COM ALTO NÍVEL DE INTERFERÊNCIA. AF_04/2016</v>
          </cell>
          <cell r="I5162" t="str">
            <v>M3</v>
          </cell>
          <cell r="J5162" t="str">
            <v>ATRIBUÍDO SÃO PAULO</v>
          </cell>
          <cell r="K5162">
            <v>13.73</v>
          </cell>
        </row>
        <row r="5163">
          <cell r="G5163">
            <v>93362</v>
          </cell>
          <cell r="H5163" t="str">
            <v>REATERRO MECANIZADO DE VALA COM ESCAVADEIRA HIDRÁULICA (CAPACIDADE DA CAÇAMBA: 0,8 M³ / POTÊNCIA: 111 HP), LARGURA DE 1,5 A 2,5 M, PROFUNDIDADE DE 1,5 A 3,0 M, COM SOLO DE 1ª CATEGORIA EM LOCAIS COM ALTO NÍVEL DE INTERFERÊNCIA. AF_04/2016</v>
          </cell>
          <cell r="I5163" t="str">
            <v>M3</v>
          </cell>
          <cell r="J5163" t="str">
            <v>ATRIBUÍDO SÃO PAULO</v>
          </cell>
          <cell r="K5163">
            <v>9.98</v>
          </cell>
        </row>
        <row r="5164">
          <cell r="G5164">
            <v>93363</v>
          </cell>
          <cell r="H5164" t="str">
            <v>REATERRO MECANIZADO DE VALA COM ESCAVADEIRA HIDRÁULICA (CAPACIDADE DA CAÇAMBA: 0,8 M³ / POTÊNCIA: 111 HP), LARGURA ATÉ 1,5 M, PROFUNDIDADE DE 3,0 A 4,5 M COM SOLO DE 1ª CATEGORIA EM LOCAIS COM ALTO NÍVEL DE INTERFERÊNCIA. AF_04/2016</v>
          </cell>
          <cell r="I5164" t="str">
            <v>M3</v>
          </cell>
          <cell r="J5164" t="str">
            <v>ATRIBUÍDO SÃO PAULO</v>
          </cell>
          <cell r="K5164">
            <v>10.81</v>
          </cell>
        </row>
        <row r="5165">
          <cell r="G5165">
            <v>93364</v>
          </cell>
          <cell r="H5165" t="str">
            <v>REATERRO MECANIZADO DE VALA COM ESCAVADEIRA HIDRÁULICA (CAPACIDADE DA CAÇAMBA: 0,8 M³ / POTÊNCIA: 111 HP), LARGURA DE 1,5 A 2,5 M, PROFUNDIDADE DE 3,0  A 4,5 M, COM SOLO (SEM SUBSTITUIÇÃO) DE 1ª CATEGORIA EM LOCAIS COM ALTO NÍVEL DE INTERFERÊNCIA. AF_04/2016</v>
          </cell>
          <cell r="I5165" t="str">
            <v>M3</v>
          </cell>
          <cell r="J5165" t="str">
            <v>ATRIBUÍDO SÃO PAULO</v>
          </cell>
          <cell r="K5165">
            <v>8.5399999999999991</v>
          </cell>
        </row>
        <row r="5166">
          <cell r="G5166">
            <v>93365</v>
          </cell>
          <cell r="H5166" t="str">
            <v>REATERRO MECANIZADO DE VALA COM ESCAVADEIRA HIDRÁULICA (CAPACIDADE DA CAÇAMBA: 0,8 M³ / POTÊNCIA: 111 HP), LARGURA ATÉ 1,5 M, PROFUNDIDADE DE 4,5 A 6,0 M, COM SOLO DE 1ª CATEGORIA EM LOCAIS COM ALTO NÍVEL DE INTERFERÊNCIA. AF_04/2016</v>
          </cell>
          <cell r="I5166" t="str">
            <v>M3</v>
          </cell>
          <cell r="J5166" t="str">
            <v>ATRIBUÍDO SÃO PAULO</v>
          </cell>
          <cell r="K5166">
            <v>9.5299999999999994</v>
          </cell>
        </row>
        <row r="5167">
          <cell r="G5167">
            <v>93366</v>
          </cell>
          <cell r="H5167" t="str">
            <v>REATERRO MECANIZADO DE VALA COM ESCAVADEIRA HIDRÁULICA (CAPACIDADE DA CAÇAMBA: 0,8 M³ / POTÊNCIA: 111 HP), LARGURA DE 1,5 A 2,5 M, PROFUNDIDADE DE 4,5 A 6,0 M, COM SOLO DE 1ª CATEGORIA EM LOCAIS COM ALTO NÍVEL DE INTERFERÊNCIA. AF_04/2016</v>
          </cell>
          <cell r="I5167" t="str">
            <v>M3</v>
          </cell>
          <cell r="J5167" t="str">
            <v>ATRIBUÍDO SÃO PAULO</v>
          </cell>
          <cell r="K5167">
            <v>7.85</v>
          </cell>
        </row>
        <row r="5168">
          <cell r="G5168">
            <v>93367</v>
          </cell>
          <cell r="H5168" t="str">
            <v>REATERRO MECANIZADO DE VALA COM ESCAVADEIRA HIDRÁULICA (CAPACIDADE DA CAÇAMBA: 0,8 M³ / POTÊNCIA: 111 HP), LARGURA DE 1,5 A 2,5 M, PROFUNDIDADE ATÉ 1,5 M, COM SOLO DE 1ª CATEGORIA EM LOCAIS COM BAIXO NÍVEL DE INTERFERÊNCIA. AF_04/2016</v>
          </cell>
          <cell r="I5168" t="str">
            <v>M3</v>
          </cell>
          <cell r="J5168" t="str">
            <v>ATRIBUÍDO SÃO PAULO</v>
          </cell>
          <cell r="K5168">
            <v>15.45</v>
          </cell>
        </row>
        <row r="5169">
          <cell r="G5169">
            <v>93368</v>
          </cell>
          <cell r="H5169" t="str">
            <v>REATERRO MECANIZADO DE VALA COM ESCAVADEIRA HIDRÁULICA (CAPACIDADE DA CAÇAMBA: 0,8 M³ / POTÊNCIA: 111 HP), LARGURA ATÉ 1,5 M, PROFUNDIDADE DE 1,5 A 3,0 M, COM SOLO DE 1ª CATEGORIA EM LOCAIS COM BAIXO NÍVEL DE INTERFERÊNCIA. AF_04/2016</v>
          </cell>
          <cell r="I5169" t="str">
            <v>M3</v>
          </cell>
          <cell r="J5169" t="str">
            <v>ATRIBUÍDO SÃO PAULO</v>
          </cell>
          <cell r="K5169">
            <v>12.56</v>
          </cell>
        </row>
        <row r="5170">
          <cell r="G5170">
            <v>93369</v>
          </cell>
          <cell r="H5170" t="str">
            <v>REATERRO MECANIZADO DE VALA COM ESCAVADEIRA HIDRÁULICA (CAPACIDADE DA CAÇAMBA: 0,8 M³ / POTÊNCIA: 111 HP), LARGURA DE 1,5 A 2,5 M, PROFUNDIDADE DE 1,5 A 3,0 M, COM SOLO (SEM SUBSTITUIÇÃO) DE 1ª CATEGORIA EM LOCAIS COM BAIXO NÍVEL DE INTERFERÊNCIA. AF_04/2016</v>
          </cell>
          <cell r="I5170" t="str">
            <v>M3</v>
          </cell>
          <cell r="J5170" t="str">
            <v>ATRIBUÍDO SÃO PAULO</v>
          </cell>
          <cell r="K5170">
            <v>8.9</v>
          </cell>
        </row>
        <row r="5171">
          <cell r="G5171">
            <v>93370</v>
          </cell>
          <cell r="H5171" t="str">
            <v>REATERRO MECANIZADO DE VALA COM ESCAVADEIRA HIDRÁULICA (CAPACIDADE DA CAÇAMBA: 0,8 M³ / POTÊNCIA: 111 HP), LARGURA ATÉ 1,5 M, PROFUNDIDADE DE 3,0 A 4,5 M, COM SOLO DE 1ª CATEGORIA EM LOCAIS COM BAIXO NÍVEL DE INTERFERÊNCIA. AF_04/2016</v>
          </cell>
          <cell r="I5171" t="str">
            <v>M3</v>
          </cell>
          <cell r="J5171" t="str">
            <v>ATRIBUÍDO SÃO PAULO</v>
          </cell>
          <cell r="K5171">
            <v>9.74</v>
          </cell>
        </row>
        <row r="5172">
          <cell r="G5172">
            <v>93371</v>
          </cell>
          <cell r="H5172" t="str">
            <v>REATERRO MECANIZADO DE VALA COM ESCAVADEIRA HIDRÁULICA (CAPACIDADE DA CAÇAMBA: 0,8 M³ / POTÊNCIA: 111 HP), LARGURA DE 1,5 A 2,5 M, PROFUNDIDADE DE 3,0 A 4,5 M, COM SOLO (SEM SUBSTITUIÇÃO) DE 1ª CATEGORIA EM LOCAIS COM BAIXO NÍVEL DE INTERFERÊNCIA. AF_04/2016</v>
          </cell>
          <cell r="I5172" t="str">
            <v>M3</v>
          </cell>
          <cell r="J5172" t="str">
            <v>ATRIBUÍDO SÃO PAULO</v>
          </cell>
          <cell r="K5172">
            <v>7.47</v>
          </cell>
        </row>
        <row r="5173">
          <cell r="G5173">
            <v>93372</v>
          </cell>
          <cell r="H5173" t="str">
            <v>REATERRO MECANIZADO DE VALA COM ESCAVADEIRA HIDRÁULICA (CAPACIDADE DA CAÇAMBA: 0,8 M³ / POTÊNCIA: 111 HP), LARGURA ATÉ 1,5 M, PROFUNDIDADE DE 4,5 A 6,0 M, COM SOLO DE 1ª CATEGORIA EM LOCAIS COM BAIXO NÍVEL DE INTERFERÊNCIA. AF_04/2016</v>
          </cell>
          <cell r="I5173" t="str">
            <v>M3</v>
          </cell>
          <cell r="J5173" t="str">
            <v>ATRIBUÍDO SÃO PAULO</v>
          </cell>
          <cell r="K5173">
            <v>8.52</v>
          </cell>
        </row>
        <row r="5174">
          <cell r="G5174">
            <v>93373</v>
          </cell>
          <cell r="H5174" t="str">
            <v>REATERRO MECANIZADO DE VALA COM ESCAVADEIRA HIDRÁULICA (CAPACIDADE DA CAÇAMBA: 0,8 M³ / POTÊNCIA: 111 HP), LARGURA DE 1,5 A 2,5 M, PROFUNDIDADE DE 4,5 A 6,0 M, COM SOLO (SEM SUBSTITUIÇÃO) DE 1ª CATEGORIA EM LOCAIS COM BAIXO NÍVEL DE INTERFERÊNCIA. AF_04/2016</v>
          </cell>
          <cell r="I5174" t="str">
            <v>M3</v>
          </cell>
          <cell r="J5174" t="str">
            <v>ATRIBUÍDO SÃO PAULO</v>
          </cell>
          <cell r="K5174">
            <v>6.77</v>
          </cell>
        </row>
        <row r="5175">
          <cell r="G5175">
            <v>93374</v>
          </cell>
          <cell r="H5175" t="str">
            <v>REATERRO MECANIZADO DE VALA COM RETROESCAVADEIRA (CAPACIDADE DA CAÇAMBA DA RETRO: 0,26 M³ / POTÊNCIA: 88 HP), LARGURA ATÉ 0,8 M, PROFUNDIDADE ATÉ 1,5 M, COM SOLO (SEM SUBSTITUIÇÃO) DE 1ª CATEGORIA EM LOCAIS COM ALTO NÍVEL DE INTERFERÊNCIA. AF_04/2016</v>
          </cell>
          <cell r="I5175" t="str">
            <v>M3</v>
          </cell>
          <cell r="J5175" t="str">
            <v>ATRIBUÍDO SÃO PAULO</v>
          </cell>
          <cell r="K5175">
            <v>19.329999999999998</v>
          </cell>
        </row>
        <row r="5176">
          <cell r="G5176">
            <v>93375</v>
          </cell>
          <cell r="H5176" t="str">
            <v>REATERRO MECANIZADO DE VALA COM RETROESCAVADEIRA (CAPACIDADE DA CAÇAMBA DA RETRO: 0,26 M³ / POTÊNCIA: 88 HP), LARGURA DE 0,8 A 1,5 M, PROFUNDIDADE ATÉ 1,5 M, COM SOLO DE 1ª CATEGORIA EM LOCAIS COM ALTO NÍVEL DE INTERFERÊNCIA. AF_04/2016</v>
          </cell>
          <cell r="I5176" t="str">
            <v>M3</v>
          </cell>
          <cell r="J5176" t="str">
            <v>ATRIBUÍDO SÃO PAULO</v>
          </cell>
          <cell r="K5176">
            <v>14.89</v>
          </cell>
        </row>
        <row r="5177">
          <cell r="G5177">
            <v>93376</v>
          </cell>
          <cell r="H5177" t="str">
            <v>REATERRO MECANIZADO DE VALA COM RETROESCAVADEIRA (CAPACIDADE DA CAÇAMBA DA RETRO: 0,26 M³ / POTÊNCIA: 88 HP), LARGURA ATÉ 0,8 M, PROFUNDIDADE DE 1,5 A 3,0 M, COM SOLO DE 1ª CATEGORIA EM LOCAIS COM ALTO NÍVEL DE INTERFERÊNCIA. AF_04/2016</v>
          </cell>
          <cell r="I5177" t="str">
            <v>M3</v>
          </cell>
          <cell r="J5177" t="str">
            <v>ATRIBUÍDO SÃO PAULO</v>
          </cell>
          <cell r="K5177">
            <v>12.19</v>
          </cell>
        </row>
        <row r="5178">
          <cell r="G5178">
            <v>93377</v>
          </cell>
          <cell r="H5178" t="str">
            <v>REATERRO MECANIZADO DE VALA COM RETROESCAVADEIRA (CAPACIDADE DA CAÇAMBA DA RETRO: 0,26 M³ / POTÊNCIA: 88 HP), LARGURA DE 0,8 A 1,5 M, PROFUNDIDADE DE 1,5 A 3,0 M, COM SOLO (SEM SUBSTITUIÇÃO) DE 1ª CATEGORIA EM LOCAIS COM ALTO NÍVEL DE INTERFERÊNCIA. AF_04/2016</v>
          </cell>
          <cell r="I5178" t="str">
            <v>M3</v>
          </cell>
          <cell r="J5178" t="str">
            <v>ATRIBUÍDO SÃO PAULO</v>
          </cell>
          <cell r="K5178">
            <v>8.17</v>
          </cell>
        </row>
        <row r="5179">
          <cell r="G5179">
            <v>93378</v>
          </cell>
          <cell r="H5179" t="str">
            <v>REATERRO MECANIZADO DE VALA COM RETROESCAVADEIRA (CAPACIDADE DA CAÇAMBA DA RETRO: 0,26 M³ / POTÊNCIA: 88 HP), LARGURA ATÉ 0,8 M, PROFUNDIDADE ATÉ 1,5 M, COM SOLO DE 1ª CATEGORIA EM LOCAIS COM BAIXO NÍVEL DE INTERFERÊNCIA. AF_04/2016</v>
          </cell>
          <cell r="I5179" t="str">
            <v>M3</v>
          </cell>
          <cell r="J5179" t="str">
            <v>ATRIBUÍDO SÃO PAULO</v>
          </cell>
          <cell r="K5179">
            <v>18.059999999999999</v>
          </cell>
        </row>
        <row r="5180">
          <cell r="G5180">
            <v>93379</v>
          </cell>
          <cell r="H5180" t="str">
            <v>REATERRO MECANIZADO DE VALA COM RETROESCAVADEIRA (CAPACIDADE DA CAÇAMBA DA RETRO: 0,26 M³ / POTÊNCIA: 88 HP), LARGURA DE 0,8 A 1,5 M, PROFUNDIDADE ATÉ 1,5 M, COM SOLO DE 1ª CATEGORIA EM LOCAIS COM BAIXO NÍVEL DE INTERFERÊNCIA. AF_04/2016</v>
          </cell>
          <cell r="I5180" t="str">
            <v>M3</v>
          </cell>
          <cell r="J5180" t="str">
            <v>ATRIBUÍDO SÃO PAULO</v>
          </cell>
          <cell r="K5180">
            <v>13.92</v>
          </cell>
        </row>
        <row r="5181">
          <cell r="G5181">
            <v>93380</v>
          </cell>
          <cell r="H5181" t="str">
            <v>REATERRO MECANIZADO DE VALA COM RETROESCAVADEIRA (CAPACIDADE DA CAÇAMBA DA RETRO: 0,26 M³ / POTÊNCIA: 88 HP), LARGURA ATÉ 0,8 M, PROFUNDIDADE DE 1,5 A 3,0 M, COM SOLO DE 1ª CATEGORIA EM LOCAIS COM BAIXO NÍVEL DE INTERFERÊNCIA. AF_04/2016</v>
          </cell>
          <cell r="I5181" t="str">
            <v>M3</v>
          </cell>
          <cell r="J5181" t="str">
            <v>ATRIBUÍDO SÃO PAULO</v>
          </cell>
          <cell r="K5181">
            <v>11.44</v>
          </cell>
        </row>
        <row r="5182">
          <cell r="G5182">
            <v>93381</v>
          </cell>
          <cell r="H5182" t="str">
            <v>REATERRO MECANIZADO DE VALA COM RETROESCAVADEIRA (CAPACIDADE DA CAÇAMBA DA RETRO: 0,26 M³ / POTÊNCIA: 88 HP), LARGURA DE 0,8 A 1,5 M, PROFUNDIDADE DE 1,5 A 3,0 M, COM SOLO (SEM SUBSTITUIÇÃO) DE 1ª CATEGORIA EM LOCAIS COM BAIXO NÍVEL DE INTERFERÊNCIA. AF_04/2016</v>
          </cell>
          <cell r="I5182" t="str">
            <v>M3</v>
          </cell>
          <cell r="J5182" t="str">
            <v>ATRIBUÍDO SÃO PAULO</v>
          </cell>
          <cell r="K5182">
            <v>7.64</v>
          </cell>
        </row>
        <row r="5183">
          <cell r="G5183">
            <v>93382</v>
          </cell>
          <cell r="H5183" t="str">
            <v>REATERRO MANUAL DE VALAS COM COMPACTAÇÃO MECANIZADA. AF_04/2016</v>
          </cell>
          <cell r="I5183" t="str">
            <v>M3</v>
          </cell>
          <cell r="J5183" t="str">
            <v>ATRIBUÍDO SÃO PAULO</v>
          </cell>
          <cell r="K5183">
            <v>22.54</v>
          </cell>
        </row>
        <row r="5184">
          <cell r="G5184">
            <v>96995</v>
          </cell>
          <cell r="H5184" t="str">
            <v>REATERRO MANUAL APILOADO COM SOQUETE. AF_10/2017</v>
          </cell>
          <cell r="I5184" t="str">
            <v>M3</v>
          </cell>
          <cell r="J5184" t="str">
            <v>COLETADO</v>
          </cell>
          <cell r="K5184">
            <v>33.840000000000003</v>
          </cell>
        </row>
        <row r="5185">
          <cell r="G5185">
            <v>97916</v>
          </cell>
          <cell r="H5185" t="str">
            <v>TRANSPORTE COM CAMINHÃO BASCULANTE DE 6 M³, EM VIA URBANA EM LEITO NATURAL (UNIDADE: TXKM). AF_07/2020</v>
          </cell>
          <cell r="I5185" t="str">
            <v>TXKM</v>
          </cell>
          <cell r="J5185" t="str">
            <v>COEFICIENTE DE REPRESENTATIVIDADE</v>
          </cell>
          <cell r="K5185">
            <v>1.65</v>
          </cell>
        </row>
        <row r="5186">
          <cell r="G5186">
            <v>97917</v>
          </cell>
          <cell r="H5186" t="str">
            <v>TRANSPORTE COM CAMINHÃO BASCULANTE DE 6 M³, EM VIA URBANA EM REVESTIMENTO PRIMÁRIO (UNIDADE: TXKM). AF_07/2020</v>
          </cell>
          <cell r="I5186" t="str">
            <v>TXKM</v>
          </cell>
          <cell r="J5186" t="str">
            <v>COEFICIENTE DE REPRESENTATIVIDADE</v>
          </cell>
          <cell r="K5186">
            <v>1.43</v>
          </cell>
        </row>
        <row r="5187">
          <cell r="G5187">
            <v>97918</v>
          </cell>
          <cell r="H5187" t="str">
            <v>TRANSPORTE COM CAMINHÃO BASCULANTE DE 6 M³, EM VIA URBANA PAVIMENTADA, DMT ATÉ 30 KM (UNIDADE: TXKM). AF_07/2020</v>
          </cell>
          <cell r="I5187" t="str">
            <v>TXKM</v>
          </cell>
          <cell r="J5187" t="str">
            <v>COEFICIENTE DE REPRESENTATIVIDADE</v>
          </cell>
          <cell r="K5187">
            <v>1.31</v>
          </cell>
        </row>
        <row r="5188">
          <cell r="G5188">
            <v>97919</v>
          </cell>
          <cell r="H5188" t="str">
            <v>TRANSPORTE COM CAMINHÃO BASCULANTE DE 6 M³, EM VIA URBANA PAVIMENTADA, ADICIONAL PARA DMT EXCEDENTE A 30 KM (UNIDADE: TXKM). AF_07/2020</v>
          </cell>
          <cell r="I5188" t="str">
            <v>TXKM</v>
          </cell>
          <cell r="J5188" t="str">
            <v>COEFICIENTE DE REPRESENTATIVIDADE</v>
          </cell>
          <cell r="K5188">
            <v>0.51</v>
          </cell>
        </row>
        <row r="5189">
          <cell r="G5189">
            <v>101616</v>
          </cell>
          <cell r="H5189" t="str">
            <v>PREPARO DE FUNDO DE VALA COM LARGURA MENOR QUE 1,5 M (ACERTO DO SOLO NATURAL). AF_08/2020</v>
          </cell>
          <cell r="I5189" t="str">
            <v>M2</v>
          </cell>
          <cell r="J5189" t="str">
            <v>ATRIBUÍDO SÃO PAULO</v>
          </cell>
          <cell r="K5189">
            <v>4.3099999999999996</v>
          </cell>
        </row>
        <row r="5190">
          <cell r="G5190">
            <v>101617</v>
          </cell>
          <cell r="H5190" t="str">
            <v>PREPARO DE FUNDO DE VALA COM LARGURA MAIOR OU IGUAL A 1,5 M E MENOR QUE 2,5 M (ACERTO DO SOLO NATURAL). AF_08/2020</v>
          </cell>
          <cell r="I5190" t="str">
            <v>M2</v>
          </cell>
          <cell r="J5190" t="str">
            <v>ATRIBUÍDO SÃO PAULO</v>
          </cell>
          <cell r="K5190">
            <v>2.13</v>
          </cell>
        </row>
        <row r="5191">
          <cell r="G5191">
            <v>101618</v>
          </cell>
          <cell r="H5191" t="str">
            <v>PREPARO DE FUNDO DE VALA COM LARGURA MENOR QUE 1,5 M, COM CAMADA DE AREIA, LANÇAMENTO MANUAL. AF_08/2020</v>
          </cell>
          <cell r="I5191" t="str">
            <v>M3</v>
          </cell>
          <cell r="J5191" t="str">
            <v>ATRIBUÍDO SÃO PAULO</v>
          </cell>
          <cell r="K5191">
            <v>168.1</v>
          </cell>
        </row>
        <row r="5192">
          <cell r="G5192">
            <v>101619</v>
          </cell>
          <cell r="H5192" t="str">
            <v>PREPARO DE FUNDO DE VALA COM LARGURA MENOR QUE 1,5 M, COM CAMADA DE BRITA, LANÇAMENTO MANUAL. AF_08/2020</v>
          </cell>
          <cell r="I5192" t="str">
            <v>M3</v>
          </cell>
          <cell r="J5192" t="str">
            <v>ATRIBUÍDO SÃO PAULO</v>
          </cell>
          <cell r="K5192">
            <v>214.92</v>
          </cell>
        </row>
        <row r="5193">
          <cell r="G5193">
            <v>101620</v>
          </cell>
          <cell r="H5193" t="str">
            <v>PREPARO DE FUNDO DE VALA COM LARGURA MAIOR OU IGUAL A 1,5 M E MENOR QUE 2,5 M, COM CAMADA DE AREIA, LANÇAMENTO MANUAL. AF_08/2020</v>
          </cell>
          <cell r="I5193" t="str">
            <v>M3</v>
          </cell>
          <cell r="J5193" t="str">
            <v>ATRIBUÍDO SÃO PAULO</v>
          </cell>
          <cell r="K5193">
            <v>150.69</v>
          </cell>
        </row>
        <row r="5194">
          <cell r="G5194">
            <v>101621</v>
          </cell>
          <cell r="H5194" t="str">
            <v>PREPARO DE FUNDO DE VALA COM LARGURA MAIOR OU IGUAL A 1,5 M E MENOR QUE 2,5 M, COM CAMADA DE BRITA, LANÇAMENTO MANUAL. AF_08/2020</v>
          </cell>
          <cell r="I5194" t="str">
            <v>M3</v>
          </cell>
          <cell r="J5194" t="str">
            <v>ATRIBUÍDO SÃO PAULO</v>
          </cell>
          <cell r="K5194">
            <v>197.51</v>
          </cell>
        </row>
        <row r="5195">
          <cell r="G5195">
            <v>101622</v>
          </cell>
          <cell r="H5195" t="str">
            <v>PREPARO DE FUNDO DE VALA COM LARGURA MENOR QUE 1,5 M, COM CAMADA DE AREIA, LANÇAMENTO MECANIZADO. AF_08/2020</v>
          </cell>
          <cell r="I5195" t="str">
            <v>M3</v>
          </cell>
          <cell r="J5195" t="str">
            <v>ATRIBUÍDO SÃO PAULO</v>
          </cell>
          <cell r="K5195">
            <v>151.34</v>
          </cell>
        </row>
        <row r="5196">
          <cell r="G5196">
            <v>101623</v>
          </cell>
          <cell r="H5196" t="str">
            <v>PREPARO DE FUNDO DE VALA COM LARGURA MENOR QUE 1,5 M, COM CAMADA DE BRITA, LANÇAMENTO MECANIZADO. AF_08/2020</v>
          </cell>
          <cell r="I5196" t="str">
            <v>M3</v>
          </cell>
          <cell r="J5196" t="str">
            <v>ATRIBUÍDO SÃO PAULO</v>
          </cell>
          <cell r="K5196">
            <v>194.27</v>
          </cell>
        </row>
        <row r="5197">
          <cell r="G5197">
            <v>101624</v>
          </cell>
          <cell r="H5197" t="str">
            <v>PREPARO DE FUNDO DE VALA COM LARGURA MAIOR OU IGUAL A 1,5 M E MENOR QUE 2,5 M, COM CAMADA DE BRITA, LANÇAMENTO MECANIZADO. AF_08/2020</v>
          </cell>
          <cell r="I5197" t="str">
            <v>M3</v>
          </cell>
          <cell r="J5197" t="str">
            <v>ATRIBUÍDO SÃO PAULO</v>
          </cell>
          <cell r="K5197">
            <v>161.80000000000001</v>
          </cell>
        </row>
        <row r="5198">
          <cell r="G5198">
            <v>101625</v>
          </cell>
          <cell r="H5198" t="str">
            <v>PREPARO DE FUNDO DE VALA COM LARGURA MAIOR OU IGUAL A 1,5 M E MENOR QUE 2,5 M, COM CAMADA DE AREIA, LANÇAMENTO MECANIZADO. AF_08/2020</v>
          </cell>
          <cell r="I5198" t="str">
            <v>M3</v>
          </cell>
          <cell r="J5198" t="str">
            <v>ATRIBUÍDO SÃO PAULO</v>
          </cell>
          <cell r="K5198">
            <v>122.97</v>
          </cell>
        </row>
        <row r="5199">
          <cell r="G5199">
            <v>95606</v>
          </cell>
          <cell r="H5199" t="str">
            <v>UMIDIFICAÇÃO DE MATERIAL PARA VALAS COM CAMINHÃO PIPA 10000L. AF_11/2016</v>
          </cell>
          <cell r="I5199" t="str">
            <v>M3</v>
          </cell>
          <cell r="J5199" t="str">
            <v>ATRIBUÍDO SÃO PAULO</v>
          </cell>
          <cell r="K5199">
            <v>1.53</v>
          </cell>
        </row>
        <row r="5200">
          <cell r="G5200">
            <v>87471</v>
          </cell>
          <cell r="H5200" t="str">
            <v>ALVENARIA DE VEDAÇÃO DE BLOCOS CERÂMICOS FURADOS NA VERTICAL DE 9X19X39CM (ESPESSURA 9CM) DE PAREDES COM ÁREA LÍQUIDA MENOR QUE 6M² SEM VÃOS E ARGAMASSA DE ASSENTAMENTO COM PREPARO EM BETONEIRA. AF_06/2014</v>
          </cell>
          <cell r="I5200" t="str">
            <v>M2</v>
          </cell>
          <cell r="J5200" t="str">
            <v>COEFICIENTE DE REPRESENTATIVIDADE</v>
          </cell>
          <cell r="K5200">
            <v>49.89</v>
          </cell>
        </row>
        <row r="5201">
          <cell r="G5201">
            <v>87472</v>
          </cell>
          <cell r="H5201" t="str">
            <v>ALVENARIA DE VEDAÇÃO DE BLOCOS CERÂMICOS FURADOS NA VERTICAL DE 9X19X39CM (ESPESSURA 9CM) DE PAREDES COM ÁREA LÍQUIDA MENOR QUE 6M² SEM VÃOS E ARGAMASSA DE ASSENTAMENTO COM PREPARO MANUAL. AF_06/2014</v>
          </cell>
          <cell r="I5201" t="str">
            <v>M2</v>
          </cell>
          <cell r="J5201" t="str">
            <v>COEFICIENTE DE REPRESENTATIVIDADE</v>
          </cell>
          <cell r="K5201">
            <v>50.7</v>
          </cell>
        </row>
        <row r="5202">
          <cell r="G5202">
            <v>87473</v>
          </cell>
          <cell r="H5202" t="str">
            <v>ALVENARIA DE VEDAÇÃO DE BLOCOS CERÂMICOS FURADOS NA VERTICAL DE 14X19X39CM (ESPESSURA 14CM) DE PAREDES COM ÁREA LÍQUIDA MENOR QUE 6M² SEM VÃOS E ARGAMASSA DE ASSENTAMENTO COM PREPARO EM BETONEIRA. AF_06/2014</v>
          </cell>
          <cell r="I5202" t="str">
            <v>M2</v>
          </cell>
          <cell r="J5202" t="str">
            <v>COEFICIENTE DE REPRESENTATIVIDADE</v>
          </cell>
          <cell r="K5202">
            <v>67.11</v>
          </cell>
        </row>
        <row r="5203">
          <cell r="G5203">
            <v>87474</v>
          </cell>
          <cell r="H5203" t="str">
            <v>ALVENARIA DE VEDAÇÃO DE BLOCOS CERÂMICOS FURADOS NA VERTICAL DE 14X19X39CM (ESPESSURA 14CM) DE PAREDES COM ÁREA LÍQUIDA MENOR QUE 6M² SEM VÃOS E ARGAMASSA DE ASSENTAMENTO COM PREPARO MANUAL. AF_06/2014</v>
          </cell>
          <cell r="I5203" t="str">
            <v>M2</v>
          </cell>
          <cell r="J5203" t="str">
            <v>COEFICIENTE DE REPRESENTATIVIDADE</v>
          </cell>
          <cell r="K5203">
            <v>68.02</v>
          </cell>
        </row>
        <row r="5204">
          <cell r="G5204">
            <v>87475</v>
          </cell>
          <cell r="H5204" t="str">
            <v>ALVENARIA DE VEDAÇÃO DE BLOCOS CERÂMICOS FURADOS NA VERTICAL DE 19X19X39CM (ESPESSURA 19CM) DE PAREDES COM ÁREA LÍQUIDA MENOR QUE 6M² SEM VÃOS E ARGAMASSA DE ASSENTAMENTO COM PREPARO EM BETONEIRA. AF_06/2014</v>
          </cell>
          <cell r="I5204" t="str">
            <v>M2</v>
          </cell>
          <cell r="J5204" t="str">
            <v>COEFICIENTE DE REPRESENTATIVIDADE</v>
          </cell>
          <cell r="K5204">
            <v>82.88</v>
          </cell>
        </row>
        <row r="5205">
          <cell r="G5205">
            <v>87476</v>
          </cell>
          <cell r="H5205" t="str">
            <v>ALVENARIA DE VEDAÇÃO DE BLOCOS CERÂMICOS FURADOS NA VERTICAL DE 19X19X39CM (ESPESSURA 19CM) DE PAREDES COM ÁREA LÍQUIDA MENOR QUE 6M² SEM VÃOS E ARGAMASSA DE ASSENTAMENTO COM PREPARO MANUAL. AF_06/2014</v>
          </cell>
          <cell r="I5205" t="str">
            <v>M2</v>
          </cell>
          <cell r="J5205" t="str">
            <v>COEFICIENTE DE REPRESENTATIVIDADE</v>
          </cell>
          <cell r="K5205">
            <v>83.95</v>
          </cell>
        </row>
        <row r="5206">
          <cell r="G5206">
            <v>87477</v>
          </cell>
          <cell r="H5206" t="str">
            <v>ALVENARIA DE VEDAÇÃO DE BLOCOS CERÂMICOS FURADOS NA VERTICAL DE 9X19X39CM (ESPESSURA 9CM) DE PAREDES COM ÁREA LÍQUIDA MAIOR OU IGUAL A 6M² SEM VÃOS E ARGAMASSA DE ASSENTAMENTO COM PREPARO EM BETONEIRA. AF_06/2014</v>
          </cell>
          <cell r="I5206" t="str">
            <v>M2</v>
          </cell>
          <cell r="J5206" t="str">
            <v>COEFICIENTE DE REPRESENTATIVIDADE</v>
          </cell>
          <cell r="K5206">
            <v>45.13</v>
          </cell>
        </row>
        <row r="5207">
          <cell r="G5207">
            <v>87478</v>
          </cell>
          <cell r="H5207" t="str">
            <v>ALVENARIA DE VEDAÇÃO DE BLOCOS CERÂMICOS FURADOS NA VERTICAL DE 9X19X39CM (ESPESSURA 9CM) DE PAREDES COM ÁREA LÍQUIDA MAIOR OU IGUAL A 6M² SEM VÃOS E ARGAMASSA DE ASSENTAMENTO COM PREPARO MANUAL. AF_06/2014</v>
          </cell>
          <cell r="I5207" t="str">
            <v>M2</v>
          </cell>
          <cell r="J5207" t="str">
            <v>COEFICIENTE DE REPRESENTATIVIDADE</v>
          </cell>
          <cell r="K5207">
            <v>45.94</v>
          </cell>
        </row>
        <row r="5208">
          <cell r="G5208">
            <v>87479</v>
          </cell>
          <cell r="H5208" t="str">
            <v>ALVENARIA DE VEDAÇÃO DE BLOCOS CERÂMICOS FURADOS NA VERTICAL DE 14X19X39CM (ESPESSURA 14CM) DE PAREDES COM ÁREA LÍQUIDA MAIOR OU IGUAL A 6M² SEM VÃOS E ARGAMASSA DE ASSENTAMENTO COM PREPARO EM BETONEIRA. AF_06/2014</v>
          </cell>
          <cell r="I5208" t="str">
            <v>M2</v>
          </cell>
          <cell r="J5208" t="str">
            <v>COEFICIENTE DE REPRESENTATIVIDADE</v>
          </cell>
          <cell r="K5208">
            <v>61.19</v>
          </cell>
        </row>
        <row r="5209">
          <cell r="G5209">
            <v>87480</v>
          </cell>
          <cell r="H5209" t="str">
            <v>ALVENARIA DE VEDAÇÃO DE BLOCOS CERÂMICOS FURADOS NA VERTICAL DE 14X19X39CM (ESPESSURA 14CM) DE PAREDES COM ÁREA LÍQUIDA MAIOR OU IGUAL A 6M² SEM VÃOS E ARGAMASSA DE ASSENTAMENTO COM PREPARO MANUAL. AF_06/2014</v>
          </cell>
          <cell r="I5209" t="str">
            <v>M2</v>
          </cell>
          <cell r="J5209" t="str">
            <v>COEFICIENTE DE REPRESENTATIVIDADE</v>
          </cell>
          <cell r="K5209">
            <v>62.1</v>
          </cell>
        </row>
        <row r="5210">
          <cell r="G5210">
            <v>87481</v>
          </cell>
          <cell r="H5210" t="str">
            <v>ALVENARIA DE VEDAÇÃO DE BLOCOS CERÂMICOS FURADOS NA VERTICAL DE 19X19X39CM (ESPESSURA 19CM) DE PAREDES COM ÁREA LÍQUIDA MAIOR OU IGUAL A 6M² SEM VÃOS E ARGAMASSA DE ASSENTAMENTO COM PREPARO EM BETONEIRA. AF_06/2014</v>
          </cell>
          <cell r="I5210" t="str">
            <v>M2</v>
          </cell>
          <cell r="J5210" t="str">
            <v>COEFICIENTE DE REPRESENTATIVIDADE</v>
          </cell>
          <cell r="K5210">
            <v>75.39</v>
          </cell>
        </row>
        <row r="5211">
          <cell r="G5211">
            <v>87482</v>
          </cell>
          <cell r="H5211" t="str">
            <v>ALVENARIA DE VEDAÇÃO DE BLOCOS CERÂMICOS FURADOS NA VERTICAL DE 19X19X39CM (ESPESSURA 19CM) DE PAREDES COM ÁREA LÍQUIDA MAIOR OU IGUAL A 6M² SEM VÃOS E ARGAMASSA DE ASSENTAMENTO COM PREPARO MANUAL. AF_06/2014</v>
          </cell>
          <cell r="I5211" t="str">
            <v>M2</v>
          </cell>
          <cell r="J5211" t="str">
            <v>COEFICIENTE DE REPRESENTATIVIDADE</v>
          </cell>
          <cell r="K5211">
            <v>76.459999999999994</v>
          </cell>
        </row>
        <row r="5212">
          <cell r="G5212">
            <v>87483</v>
          </cell>
          <cell r="H5212" t="str">
            <v>ALVENARIA DE VEDAÇÃO DE BLOCOS CERÂMICOS FURADOS NA VERTICAL DE 9X19X39CM (ESPESSURA 9CM) DE PAREDES COM ÁREA LÍQUIDA MENOR QUE 6M² COM VÃOS E ARGAMASSA DE ASSENTAMENTO COM PREPARO EM BETONEIRA. AF_06/2014</v>
          </cell>
          <cell r="I5212" t="str">
            <v>M2</v>
          </cell>
          <cell r="J5212" t="str">
            <v>COEFICIENTE DE REPRESENTATIVIDADE</v>
          </cell>
          <cell r="K5212">
            <v>55.72</v>
          </cell>
        </row>
        <row r="5213">
          <cell r="G5213">
            <v>87484</v>
          </cell>
          <cell r="H5213" t="str">
            <v>ALVENARIA DE VEDAÇÃO DE BLOCOS CERÂMICOS FURADOS NA VERTICAL DE 9X19X39CM (ESPESSURA 9CM) DE PAREDES COM ÁREA LÍQUIDA MENOR QUE 6M² COM VÃOS E ARGAMASSA DE ASSENTAMENTO COM PREPARO MANUAL. AF_06/2014</v>
          </cell>
          <cell r="I5213" t="str">
            <v>M2</v>
          </cell>
          <cell r="J5213" t="str">
            <v>COEFICIENTE DE REPRESENTATIVIDADE</v>
          </cell>
          <cell r="K5213">
            <v>56.53</v>
          </cell>
        </row>
        <row r="5214">
          <cell r="G5214">
            <v>87485</v>
          </cell>
          <cell r="H5214" t="str">
            <v>ALVENARIA DE VEDAÇÃO DE BLOCOS CERÂMICOS FURADOS NA VERTICAL DE 14X19X39CM (ESPESSURA 14CM) DE PAREDES COM ÁREA LÍQUIDA MENOR QUE 6M² COM VÃOS E ARGAMASSA DE ASSENTAMENTO COM PREPARO EM BETONEIRA. AF_06/2014</v>
          </cell>
          <cell r="I5214" t="str">
            <v>M2</v>
          </cell>
          <cell r="J5214" t="str">
            <v>COEFICIENTE DE REPRESENTATIVIDADE</v>
          </cell>
          <cell r="K5214">
            <v>73.06</v>
          </cell>
        </row>
        <row r="5215">
          <cell r="G5215">
            <v>87487</v>
          </cell>
          <cell r="H5215" t="str">
            <v>ALVENARIA DE VEDAÇÃO DE BLOCOS CERÂMICOS FURADOS NA VERTICAL DE 19X19X39CM (ESPESSURA 19CM) DE PAREDES COM ÁREA LÍQUIDA MENOR QUE 6M² COM VÃOS E ARGAMASSA DE ASSENTAMENTO COM PREPARO EM BETONEIRA. AF_06/2014</v>
          </cell>
          <cell r="I5215" t="str">
            <v>M2</v>
          </cell>
          <cell r="J5215" t="str">
            <v>COEFICIENTE DE REPRESENTATIVIDADE</v>
          </cell>
          <cell r="K5215">
            <v>88.72</v>
          </cell>
        </row>
        <row r="5216">
          <cell r="G5216">
            <v>87488</v>
          </cell>
          <cell r="H5216" t="str">
            <v>ALVENARIA DE VEDAÇÃO DE BLOCOS CERÂMICOS FURADOS NA VERTICAL DE 19X19X39CM (ESPESSURA 19CM) DE PAREDES COM ÁREA LÍQUIDA MENOR QUE 6M² COM VÃOS E ARGAMASSA DE ASSENTAMENTO COM PREPARO MANUAL. AF_06/2014</v>
          </cell>
          <cell r="I5216" t="str">
            <v>M2</v>
          </cell>
          <cell r="J5216" t="str">
            <v>COEFICIENTE DE REPRESENTATIVIDADE</v>
          </cell>
          <cell r="K5216">
            <v>89.79</v>
          </cell>
        </row>
        <row r="5217">
          <cell r="G5217">
            <v>87489</v>
          </cell>
          <cell r="H5217" t="str">
            <v>ALVENARIA DE VEDAÇÃO DE BLOCOS CERÂMICOS FURADOS NA VERTICAL DE 9X19X39CM (ESPESSURA 9CM) DE PAREDES COM ÁREA LÍQUIDA MAIOR OU IGUAL A 6M² COM VÃOS E ARGAMASSA DE ASSENTAMENTO COM PREPARO EM BETONEIRA. AF_06/2014</v>
          </cell>
          <cell r="I5217" t="str">
            <v>M2</v>
          </cell>
          <cell r="J5217" t="str">
            <v>COEFICIENTE DE REPRESENTATIVIDADE</v>
          </cell>
          <cell r="K5217">
            <v>48.56</v>
          </cell>
        </row>
        <row r="5218">
          <cell r="G5218">
            <v>87490</v>
          </cell>
          <cell r="H5218" t="str">
            <v>ALVENARIA DE VEDAÇÃO DE BLOCOS CERÂMICOS FURADOS NA VERTICAL DE 9X19X39CM (ESPESSURA 9CM) DE PAREDES COM ÁREA LÍQUIDA MAIOR OU IGUAL A 6M² COM VÃOS E ARGAMASSA DE ASSENTAMENTO COM PREPARO MANUAL. AF_06/2014</v>
          </cell>
          <cell r="I5218" t="str">
            <v>M2</v>
          </cell>
          <cell r="J5218" t="str">
            <v>COEFICIENTE DE REPRESENTATIVIDADE</v>
          </cell>
          <cell r="K5218">
            <v>49.37</v>
          </cell>
        </row>
        <row r="5219">
          <cell r="G5219">
            <v>87491</v>
          </cell>
          <cell r="H5219" t="str">
            <v>ALVENARIA DE VEDAÇÃO DE BLOCOS CERÂMICOS FURADOS NA VERTICAL DE 14X19X39CM (ESPESSURA 14CM) DE PAREDES COM ÁREA LÍQUIDA MAIOR OU IGUAL A 6M² COM VÃOS E ARGAMASSA DE ASSENTAMENTO COM PREPARO EM BETONEIRA. AF_06/2014</v>
          </cell>
          <cell r="I5219" t="str">
            <v>M2</v>
          </cell>
          <cell r="J5219" t="str">
            <v>COEFICIENTE DE REPRESENTATIVIDADE</v>
          </cell>
          <cell r="K5219">
            <v>64.739999999999995</v>
          </cell>
        </row>
        <row r="5220">
          <cell r="G5220">
            <v>87492</v>
          </cell>
          <cell r="H5220" t="str">
            <v>ALVENARIA DE VEDAÇÃO DE BLOCOS CERÂMICOS FURADOS NA VERTICAL DE 14X19X39CM (ESPESSURA 14CM) DE PAREDES COM ÁREA LÍQUIDA MAIOR OU IGUAL A 6M² COM VÃOS E ARGAMASSA DE ASSENTAMENTO COM PREPARO MANUAL. AF_06/2014</v>
          </cell>
          <cell r="I5220" t="str">
            <v>M2</v>
          </cell>
          <cell r="J5220" t="str">
            <v>COEFICIENTE DE REPRESENTATIVIDADE</v>
          </cell>
          <cell r="K5220">
            <v>65.650000000000006</v>
          </cell>
        </row>
        <row r="5221">
          <cell r="G5221">
            <v>87493</v>
          </cell>
          <cell r="H5221" t="str">
            <v>ALVENARIA DE VEDAÇÃO DE BLOCOS CERÂMICOS FURADOS NA VERTICAL DE 19X19X39CM (ESPESSURA 19CM) DE PAREDES COM ÁREA LÍQUIDA MAIOR OU IGUAL A 6M² COM VÃOS E ARGAMASSA DE ASSENTAMENTO COM PREPARO EM BETONEIRA. AF_06/2014</v>
          </cell>
          <cell r="I5221" t="str">
            <v>M2</v>
          </cell>
          <cell r="J5221" t="str">
            <v>COEFICIENTE DE REPRESENTATIVIDADE</v>
          </cell>
          <cell r="K5221">
            <v>79.099999999999994</v>
          </cell>
        </row>
        <row r="5222">
          <cell r="G5222">
            <v>87494</v>
          </cell>
          <cell r="H5222" t="str">
            <v>ALVENARIA DE VEDAÇÃO DE BLOCOS CERÂMICOS FURADOS NA VERTICAL DE 19X19X39CM (ESPESSURA 19CM) DE PAREDES COM ÁREA LÍQUIDA MAIOR OU IGUAL A 6M² COM VÃOS E ARGAMASSA DE ASSENTAMENTO COM PREPARO MANUAL. AF_06/2014</v>
          </cell>
          <cell r="I5222" t="str">
            <v>M2</v>
          </cell>
          <cell r="J5222" t="str">
            <v>COEFICIENTE DE REPRESENTATIVIDADE</v>
          </cell>
          <cell r="K5222">
            <v>80.17</v>
          </cell>
        </row>
        <row r="5223">
          <cell r="G5223">
            <v>87495</v>
          </cell>
          <cell r="H5223" t="str">
            <v>ALVENARIA DE VEDAÇÃO DE BLOCOS CERÂMICOS FURADOS NA HORIZONTAL DE 9X19X19CM (ESPESSURA 9CM) DE PAREDES COM ÁREA LÍQUIDA MENOR QUE 6M² SEM VÃOS E ARGAMASSA DE ASSENTAMENTO COM PREPARO EM BETONEIRA. AF_06/2014</v>
          </cell>
          <cell r="I5223" t="str">
            <v>M2</v>
          </cell>
          <cell r="J5223" t="str">
            <v>COEFICIENTE DE REPRESENTATIVIDADE</v>
          </cell>
          <cell r="K5223">
            <v>73.98</v>
          </cell>
        </row>
        <row r="5224">
          <cell r="G5224">
            <v>87496</v>
          </cell>
          <cell r="H5224" t="str">
            <v>ALVENARIA DE VEDAÇÃO DE BLOCOS CERÂMICOS FURADOS NA HORIZONTAL DE 9X19X19CM (ESPESSURA 9CM) DE PAREDES COM ÁREA LÍQUIDA MENOR QUE 6M² SEM VÃOS E ARGAMASSA DE ASSENTAMENTO COM PREPARO MANUAL. AF_06/2014</v>
          </cell>
          <cell r="I5224" t="str">
            <v>M2</v>
          </cell>
          <cell r="J5224" t="str">
            <v>COEFICIENTE DE REPRESENTATIVIDADE</v>
          </cell>
          <cell r="K5224">
            <v>74.739999999999995</v>
          </cell>
        </row>
        <row r="5225">
          <cell r="G5225">
            <v>87497</v>
          </cell>
          <cell r="H5225" t="str">
            <v>ALVENARIA DE VEDAÇÃO DE BLOCOS CERÂMICOS FURADOS NA HORIZONTAL DE 11,5X19X19CM (ESPESSURA 11,5CM) DE PAREDES COM ÁREA LÍQUIDA MENOR QUE 6M² SEM VÃOS E ARGAMASSA DE ASSENTAMENTO COM PREPARO EM BETONEIRA. AF_06/2014</v>
          </cell>
          <cell r="I5225" t="str">
            <v>M2</v>
          </cell>
          <cell r="J5225" t="str">
            <v>COEFICIENTE DE REPRESENTATIVIDADE</v>
          </cell>
          <cell r="K5225">
            <v>76.44</v>
          </cell>
        </row>
        <row r="5226">
          <cell r="G5226">
            <v>87498</v>
          </cell>
          <cell r="H5226" t="str">
            <v>ALVENARIA DE VEDAÇÃO DE BLOCOS CERÂMICOS FURADOS NA HORIZONTAL DE 11,5X19X19CM (ESPESSURA 11,5CM) DE PAREDES COM ÁREA LÍQUIDA MENOR QUE 6M² SEM VÃOS E ARGAMASSA DE ASSENTAMENTO COM PREPARO MANUAL. AF_06/2014</v>
          </cell>
          <cell r="I5226" t="str">
            <v>M2</v>
          </cell>
          <cell r="J5226" t="str">
            <v>COEFICIENTE DE REPRESENTATIVIDADE</v>
          </cell>
          <cell r="K5226">
            <v>77.41</v>
          </cell>
        </row>
        <row r="5227">
          <cell r="G5227">
            <v>87499</v>
          </cell>
          <cell r="H5227" t="str">
            <v>ALVENARIA DE VEDAÇÃO DE BLOCOS CERÂMICOS FURADOS NA HORIZONTAL DE 9X14X19CM (ESPESSURA 9CM) DE PAREDES COM ÁREA LÍQUIDA MENOR QUE 6M² SEM VÃOS E ARGAMASSA DE ASSENTAMENTO COM PREPARO EM BETONEIRA. AF_06/2014</v>
          </cell>
          <cell r="I5227" t="str">
            <v>M2</v>
          </cell>
          <cell r="J5227" t="str">
            <v>COEFICIENTE DE REPRESENTATIVIDADE</v>
          </cell>
          <cell r="K5227">
            <v>86.35</v>
          </cell>
        </row>
        <row r="5228">
          <cell r="G5228">
            <v>87500</v>
          </cell>
          <cell r="H5228" t="str">
            <v>ALVENARIA DE VEDAÇÃO DE BLOCOS CERÂMICOS FURADOS NA HORIZONTAL DE 9X14X19CM (ESPESSURA 9CM) DE PAREDES COM ÁREA LÍQUIDA MENOR QUE 6M² SEM VÃOS E ARGAMASSA DE ASSENTAMENTO COM PREPARO MANUAL. AF_06/2014</v>
          </cell>
          <cell r="I5228" t="str">
            <v>M2</v>
          </cell>
          <cell r="J5228" t="str">
            <v>COEFICIENTE DE REPRESENTATIVIDADE</v>
          </cell>
          <cell r="K5228">
            <v>87.18</v>
          </cell>
        </row>
        <row r="5229">
          <cell r="G5229">
            <v>87501</v>
          </cell>
          <cell r="H5229" t="str">
            <v>ALVENARIA DE VEDAÇÃO DE BLOCOS CERÂMICOS FURADOS NA HORIZONTAL DE 14X9X19CM (ESPESSURA 14CM, BLOCO DEITADO) DE PAREDES COM ÁREA LÍQUIDA MENOR QUE 6M² SEM VÃOS E ARGAMASSA DE ASSENTAMENTO COM PREPARO EM BETONEIRA. AF_06/2014</v>
          </cell>
          <cell r="I5229" t="str">
            <v>M2</v>
          </cell>
          <cell r="J5229" t="str">
            <v>COEFICIENTE DE REPRESENTATIVIDADE</v>
          </cell>
          <cell r="K5229">
            <v>135.63999999999999</v>
          </cell>
        </row>
        <row r="5230">
          <cell r="G5230">
            <v>87502</v>
          </cell>
          <cell r="H5230" t="str">
            <v>ALVENARIA DE VEDAÇÃO DE BLOCOS CERÂMICOS FURADOS NA HORIZONTAL DE 14X9X19CM (ESPESSURA 14CM, BLOCO DEITADO) DE PAREDES COM ÁREA LÍQUIDA MENOR QUE 6M² SEM VÃOS E ARGAMASSA DE ASSENTAMENTO COM PREPARO MANUAL. AF_06/2014</v>
          </cell>
          <cell r="I5230" t="str">
            <v>M2</v>
          </cell>
          <cell r="J5230" t="str">
            <v>COEFICIENTE DE REPRESENTATIVIDADE</v>
          </cell>
          <cell r="K5230">
            <v>136.69</v>
          </cell>
        </row>
        <row r="5231">
          <cell r="G5231">
            <v>87503</v>
          </cell>
          <cell r="H5231" t="str">
            <v>ALVENARIA DE VEDAÇÃO DE BLOCOS CERÂMICOS FURADOS NA HORIZONTAL DE 9X19X19CM (ESPESSURA 9CM) DE PAREDES COM ÁREA LÍQUIDA MAIOR OU IGUAL A 6M² SEM VÃOS E ARGAMASSA DE ASSENTAMENTO COM PREPARO EM BETONEIRA. AF_06/2014</v>
          </cell>
          <cell r="I5231" t="str">
            <v>M2</v>
          </cell>
          <cell r="J5231" t="str">
            <v>COEFICIENTE DE REPRESENTATIVIDADE</v>
          </cell>
          <cell r="K5231">
            <v>63.61</v>
          </cell>
        </row>
        <row r="5232">
          <cell r="G5232">
            <v>87504</v>
          </cell>
          <cell r="H5232" t="str">
            <v>ALVENARIA DE VEDAÇÃO DE BLOCOS CERÂMICOS FURADOS NA HORIZONTAL DE 9X19X19CM (ESPESSURA 9CM) DE PAREDES COM ÁREA LÍQUIDA MAIOR OU IGUAL A 6M² SEM VÃOS E ARGAMASSA DE ASSENTAMENTO COM PREPARO MANUAL. AF_06/2014</v>
          </cell>
          <cell r="I5232" t="str">
            <v>M2</v>
          </cell>
          <cell r="J5232" t="str">
            <v>COEFICIENTE DE REPRESENTATIVIDADE</v>
          </cell>
          <cell r="K5232">
            <v>64.37</v>
          </cell>
        </row>
        <row r="5233">
          <cell r="G5233">
            <v>87505</v>
          </cell>
          <cell r="H5233" t="str">
            <v>ALVENARIA DE VEDAÇÃO DE BLOCOS CERÂMICOS FURADOS NA HORIZONTAL DE 11,5X19X19CM (ESPESSURA 11,5M) DE PAREDES COM ÁREA LÍQUIDA MAIOR OU IGUAL A 6M² SEM VÃOS E ARGAMASSA DE ASSENTAMENTO COM PREPARO EM BETONEIRA. AF_06/2014</v>
          </cell>
          <cell r="I5233" t="str">
            <v>M2</v>
          </cell>
          <cell r="J5233" t="str">
            <v>COEFICIENTE DE REPRESENTATIVIDADE</v>
          </cell>
          <cell r="K5233">
            <v>65.650000000000006</v>
          </cell>
        </row>
        <row r="5234">
          <cell r="G5234">
            <v>87506</v>
          </cell>
          <cell r="H5234" t="str">
            <v>ALVENARIA DE VEDAÇÃO DE BLOCOS CERÂMICOS FURADOS NA HORIZONTAL DE 11,5X19X19CM (ESPESSURA 11,5M) DE PAREDES COM ÁREA LÍQUIDA MAIOR OU IGUAL A 6M² SEM VÃOS E ARGAMASSA DE ASSENTAMENTO COM PREPARO MANUAL. AF_06/2014</v>
          </cell>
          <cell r="I5234" t="str">
            <v>M2</v>
          </cell>
          <cell r="J5234" t="str">
            <v>COEFICIENTE DE REPRESENTATIVIDADE</v>
          </cell>
          <cell r="K5234">
            <v>66.62</v>
          </cell>
        </row>
        <row r="5235">
          <cell r="G5235">
            <v>87507</v>
          </cell>
          <cell r="H5235" t="str">
            <v>ALVENARIA DE VEDAÇÃO DE BLOCOS CERÂMICOS FURADOS NA HORIZONTAL DE 9X14X19CM (ESPESSURA 9CM) DE PAREDES COM ÁREA LÍQUIDA MAIOR OU IGUAL A 6M² SEM VÃOS E ARGAMASSA DE ASSENTAMENTO COM PREPARO EM BETONEIRA. AF_06/2014</v>
          </cell>
          <cell r="I5235" t="str">
            <v>M2</v>
          </cell>
          <cell r="J5235" t="str">
            <v>COEFICIENTE DE REPRESENTATIVIDADE</v>
          </cell>
          <cell r="K5235">
            <v>72.56</v>
          </cell>
        </row>
        <row r="5236">
          <cell r="G5236">
            <v>87508</v>
          </cell>
          <cell r="H5236" t="str">
            <v>ALVENARIA DE VEDAÇÃO DE BLOCOS CERÂMICOS FURADOS NA HORIZONTAL DE 9X14X19CM (ESPESSURA 9CM) DE PAREDES COM ÁREA LÍQUIDA MAIOR OU IGUAL A 6M² SEM VÃOS E ARGAMASSA DE ASSENTAMENTO COM PREPARO MANUAL. AF_06/2014</v>
          </cell>
          <cell r="I5236" t="str">
            <v>M2</v>
          </cell>
          <cell r="J5236" t="str">
            <v>COEFICIENTE DE REPRESENTATIVIDADE</v>
          </cell>
          <cell r="K5236">
            <v>73.39</v>
          </cell>
        </row>
        <row r="5237">
          <cell r="G5237">
            <v>87509</v>
          </cell>
          <cell r="H5237" t="str">
            <v>ALVENARIA DE VEDAÇÃO DE BLOCOS CERÂMICOS FURADOS NA HORIZONTAL DE 14X9X19CM (ESPESSURA 14CM, BLOCO DEITADO) DE PAREDES COM ÁREA LÍQUIDA MAIOR OU IGUAL A 6M² SEM VÃOS E ARGAMASSA DE ASSENTAMENTO COM PREPARO EM BETONEIRA. AF_06/2014</v>
          </cell>
          <cell r="I5237" t="str">
            <v>M2</v>
          </cell>
          <cell r="J5237" t="str">
            <v>COEFICIENTE DE REPRESENTATIVIDADE</v>
          </cell>
          <cell r="K5237">
            <v>112.4</v>
          </cell>
        </row>
        <row r="5238">
          <cell r="G5238">
            <v>87510</v>
          </cell>
          <cell r="H5238" t="str">
            <v>ALVENARIA DE VEDAÇÃO DE BLOCOS CERÂMICOS FURADOS NA HORIZONTAL DE 14X9X19CM (ESPESSURA 14CM, BLOCO DEITADO) DE PAREDES COM ÁREA LÍQUIDA MAIOR OU IGUAL A 6M² SEM VÃOS E ARGAMASSA DE ASSENTAMENTO COM PREPARO MANUAL. AF_06/2014</v>
          </cell>
          <cell r="I5238" t="str">
            <v>M2</v>
          </cell>
          <cell r="J5238" t="str">
            <v>COEFICIENTE DE REPRESENTATIVIDADE</v>
          </cell>
          <cell r="K5238">
            <v>113.45</v>
          </cell>
        </row>
        <row r="5239">
          <cell r="G5239">
            <v>87511</v>
          </cell>
          <cell r="H5239" t="str">
            <v>ALVENARIA DE VEDAÇÃO DE BLOCOS CERÂMICOS FURADOS NA HORIZONTAL DE 9X19X19CM (ESPESSURA 9CM) DE PAREDES COM ÁREA LÍQUIDA MENOR QUE 6M² COM VÃOS E ARGAMASSA DE ASSENTAMENTO COM PREPARO EM BETONEIRA. AF_06/2014</v>
          </cell>
          <cell r="I5239" t="str">
            <v>M2</v>
          </cell>
          <cell r="J5239" t="str">
            <v>COEFICIENTE DE REPRESENTATIVIDADE</v>
          </cell>
          <cell r="K5239">
            <v>82</v>
          </cell>
        </row>
        <row r="5240">
          <cell r="G5240">
            <v>87512</v>
          </cell>
          <cell r="H5240" t="str">
            <v>ALVENARIA DE VEDAÇÃO DE BLOCOS CERÂMICOS FURADOS NA HORIZONTAL DE 9X19X19CM (ESPESSURA 9CM) DE PAREDES COM ÁREA LÍQUIDA MENOR QUE 6M² COM VÃOS E ARGAMASSA DE ASSENTAMENTO COM PREPARO MANUAL. AF_06/2014</v>
          </cell>
          <cell r="I5240" t="str">
            <v>M2</v>
          </cell>
          <cell r="J5240" t="str">
            <v>COEFICIENTE DE REPRESENTATIVIDADE</v>
          </cell>
          <cell r="K5240">
            <v>82.76</v>
          </cell>
        </row>
        <row r="5241">
          <cell r="G5241">
            <v>87513</v>
          </cell>
          <cell r="H5241" t="str">
            <v>ALVENARIA DE VEDAÇÃO DE BLOCOS CERÂMICOS FURADOS NA HORIZONTAL DE 11,5X19X19CM (ESPESSURA 11,5CM) DE PAREDES COM ÁREA LÍQUIDA MENOR QUE 6M² COM VÃOS E ARGAMASSA DE ASSENTAMENTO COM PREPARO EM BETONEIRA. AF_06/2014</v>
          </cell>
          <cell r="I5241" t="str">
            <v>M2</v>
          </cell>
          <cell r="J5241" t="str">
            <v>COEFICIENTE DE REPRESENTATIVIDADE</v>
          </cell>
          <cell r="K5241">
            <v>84.85</v>
          </cell>
        </row>
        <row r="5242">
          <cell r="G5242">
            <v>87514</v>
          </cell>
          <cell r="H5242" t="str">
            <v>ALVENARIA DE VEDAÇÃO DE BLOCOS CERÂMICOS FURADOS NA HORIZONTAL DE 11,5X19X19CM (ESPESSURA 11,5CM) DE PAREDES COM ÁREA LÍQUIDA MENOR QUE 6M² COM VÃOS E ARGAMASSA DE ASSENTAMENTO COM PREPARO MANUAL. AF_06/2014</v>
          </cell>
          <cell r="I5242" t="str">
            <v>M2</v>
          </cell>
          <cell r="J5242" t="str">
            <v>COEFICIENTE DE REPRESENTATIVIDADE</v>
          </cell>
          <cell r="K5242">
            <v>85.82</v>
          </cell>
        </row>
        <row r="5243">
          <cell r="G5243">
            <v>87515</v>
          </cell>
          <cell r="H5243" t="str">
            <v>ALVENARIA DE VEDAÇÃO DE BLOCOS CERÂMICOS FURADOS NA HORIZONTAL DE 9X14X19CM (ESPESSURA 9CM) DE PAREDES COM ÁREA LÍQUIDA MENOR QUE 6M² COM VÃOS E ARGAMASSA DE ASSENTAMENTO COM PREPARO EM BETONEIRA. AF_06/2014</v>
          </cell>
          <cell r="I5243" t="str">
            <v>M2</v>
          </cell>
          <cell r="J5243" t="str">
            <v>COEFICIENTE DE REPRESENTATIVIDADE</v>
          </cell>
          <cell r="K5243">
            <v>97.54</v>
          </cell>
        </row>
        <row r="5244">
          <cell r="G5244">
            <v>87516</v>
          </cell>
          <cell r="H5244" t="str">
            <v>ALVENARIA DE VEDAÇÃO DE BLOCOS CERÂMICOS FURADOS NA HORIZONTAL DE 9X14X19CM (ESPESSURA 9CM) DE PAREDES COM ÁREA LÍQUIDA MENOR QUE 6M² COM VÃOS E ARGAMASSA DE ASSENTAMENTO COM PREPARO MANUAL. AF_06/2014</v>
          </cell>
          <cell r="I5244" t="str">
            <v>M2</v>
          </cell>
          <cell r="J5244" t="str">
            <v>COEFICIENTE DE REPRESENTATIVIDADE</v>
          </cell>
          <cell r="K5244">
            <v>98.37</v>
          </cell>
        </row>
        <row r="5245">
          <cell r="G5245">
            <v>87517</v>
          </cell>
          <cell r="H5245" t="str">
            <v>ALVENARIA DE VEDAÇÃO DE BLOCOS CERÂMICOS FURADOS NA HORIZONTAL DE 14X9X19CM (ESPESSURA 14CM, BLOCO DEITADO) DE PAREDES COM ÁREA LÍQUIDA MENOR QUE 6M² COM VÃOS E ARGAMASSA DE ASSENTAMENTO COM PREPARO EM BETONEIRA. AF_06/2014</v>
          </cell>
          <cell r="I5245" t="str">
            <v>M2</v>
          </cell>
          <cell r="J5245" t="str">
            <v>COEFICIENTE DE REPRESENTATIVIDADE</v>
          </cell>
          <cell r="K5245">
            <v>153.07</v>
          </cell>
        </row>
        <row r="5246">
          <cell r="G5246">
            <v>87518</v>
          </cell>
          <cell r="H5246" t="str">
            <v>ALVENARIA DE VEDAÇÃO DE BLOCOS CERÂMICOS FURADOS NA HORIZONTAL DE 14X9X19CM (ESPESSURA 14CM, BLOCO DEITADO) DE PAREDES COM ÁREA LÍQUIDA MENOR QUE 6M² COM VÃOS E ARGAMASSA DE ASSENTAMENTO COM PREPARO MANUAL. AF_06/2014</v>
          </cell>
          <cell r="I5246" t="str">
            <v>M2</v>
          </cell>
          <cell r="J5246" t="str">
            <v>COEFICIENTE DE REPRESENTATIVIDADE</v>
          </cell>
          <cell r="K5246">
            <v>154.12</v>
          </cell>
        </row>
        <row r="5247">
          <cell r="G5247">
            <v>87519</v>
          </cell>
          <cell r="H5247" t="str">
            <v>ALVENARIA DE VEDAÇÃO DE BLOCOS CERÂMICOS FURADOS NA HORIZONTAL DE 9X19X19CM (ESPESSURA 9CM) DE PAREDES COM ÁREA LÍQUIDA MAIOR OU IGUAL A 6M² COM VÃOS E ARGAMASSA DE ASSENTAMENTO COM PREPARO EM BETONEIRA. AF_06/2014</v>
          </cell>
          <cell r="I5247" t="str">
            <v>M2</v>
          </cell>
          <cell r="J5247" t="str">
            <v>COEFICIENTE DE REPRESENTATIVIDADE</v>
          </cell>
          <cell r="K5247">
            <v>68.709999999999994</v>
          </cell>
        </row>
        <row r="5248">
          <cell r="G5248">
            <v>87520</v>
          </cell>
          <cell r="H5248" t="str">
            <v>ALVENARIA DE VEDAÇÃO DE BLOCOS CERÂMICOS FURADOS NA HORIZONTAL DE 9X19X19CM (ESPESSURA 9CM) DE PAREDES COM ÁREA LÍQUIDA MAIOR OU IGUAL A 6M² COM VÃOS E ARGAMASSA DE ASSENTAMENTO COM PREPARO MANUAL. AF_06/2014</v>
          </cell>
          <cell r="I5248" t="str">
            <v>M2</v>
          </cell>
          <cell r="J5248" t="str">
            <v>COEFICIENTE DE REPRESENTATIVIDADE</v>
          </cell>
          <cell r="K5248">
            <v>69.47</v>
          </cell>
        </row>
        <row r="5249">
          <cell r="G5249">
            <v>87521</v>
          </cell>
          <cell r="H5249" t="str">
            <v>ALVENARIA DE VEDAÇÃO DE BLOCOS CERÂMICOS FURADOS NA HORIZONTAL DE 11,5X19X19CM (ESPESSURA 11,5CM) DE PAREDES COM ÁREA LÍQUIDA MAIOR OU IGUAL A 6M² COM VÃOS E ARGAMASSA DE ASSENTAMENTO COM PREPARO EM BETONEIRA. AF_06/2014</v>
          </cell>
          <cell r="I5249" t="str">
            <v>M2</v>
          </cell>
          <cell r="J5249" t="str">
            <v>COEFICIENTE DE REPRESENTATIVIDADE</v>
          </cell>
          <cell r="K5249">
            <v>70.84</v>
          </cell>
        </row>
        <row r="5250">
          <cell r="G5250">
            <v>87522</v>
          </cell>
          <cell r="H5250" t="str">
            <v>ALVENARIA DE VEDAÇÃO DE BLOCOS CERÂMICOS FURADOS NA HORIZONTAL DE 11,5X19X19CM (ESPESSURA 11,5CM) DE PAREDES COM ÁREA LÍQUIDA MAIOR OU IGUAL A 6M² COM VÃOS E ARGAMASSA DE ASSENTAMENTO COM PREPARO MANUAL. AF_06/2014</v>
          </cell>
          <cell r="I5250" t="str">
            <v>M2</v>
          </cell>
          <cell r="J5250" t="str">
            <v>COEFICIENTE DE REPRESENTATIVIDADE</v>
          </cell>
          <cell r="K5250">
            <v>71.81</v>
          </cell>
        </row>
        <row r="5251">
          <cell r="G5251">
            <v>87523</v>
          </cell>
          <cell r="H5251" t="str">
            <v>ALVENARIA DE VEDAÇÃO DE BLOCOS CERÂMICOS FURADOS NA HORIZONTAL DE 9X14X19CM (ESPESSURA 9CM) DE PAREDES COM ÁREA LÍQUIDA MAIOR OU IGUAL A 6M² COM VÃOS E ARGAMASSA DE ASSENTAMENTO COM PREPARO EM BETONEIRA. AF_06/2014</v>
          </cell>
          <cell r="I5251" t="str">
            <v>M2</v>
          </cell>
          <cell r="J5251" t="str">
            <v>COEFICIENTE DE REPRESENTATIVIDADE</v>
          </cell>
          <cell r="K5251">
            <v>79.45</v>
          </cell>
        </row>
        <row r="5252">
          <cell r="G5252">
            <v>87524</v>
          </cell>
          <cell r="H5252" t="str">
            <v>ALVENARIA DE VEDAÇÃO DE BLOCOS CERÂMICOS FURADOS NA HORIZONTAL DE 9X14X19CM (ESPESSURA 9CM) DE PAREDES COM ÁREA LÍQUIDA MAIOR OU IGUAL A 6M² COM VÃOS E ARGAMASSA DE ASSENTAMENTO COM PREPARO MANUAL. AF_06/2014</v>
          </cell>
          <cell r="I5252" t="str">
            <v>M2</v>
          </cell>
          <cell r="J5252" t="str">
            <v>COEFICIENTE DE REPRESENTATIVIDADE</v>
          </cell>
          <cell r="K5252">
            <v>80.28</v>
          </cell>
        </row>
        <row r="5253">
          <cell r="G5253">
            <v>87525</v>
          </cell>
          <cell r="H5253" t="str">
            <v>ALVENARIA DE VEDAÇÃO DE BLOCOS CERÂMICOS FURADOS NA HORIZONTAL DE 14X9X19CM (ESPESSURA 14CM, BLOCO DEITADO) DE PAREDES COM ÁREA LÍQUIDA MAIOR OU IGUAL A 6M² COM VÃOS E ARGAMASSA DE ASSENTAMENTO COM PREPARO EM BETONEIRA. AF_06/2014</v>
          </cell>
          <cell r="I5253" t="str">
            <v>M2</v>
          </cell>
          <cell r="J5253" t="str">
            <v>COEFICIENTE DE REPRESENTATIVIDADE</v>
          </cell>
          <cell r="K5253">
            <v>123.07</v>
          </cell>
        </row>
        <row r="5254">
          <cell r="G5254">
            <v>87526</v>
          </cell>
          <cell r="H5254" t="str">
            <v>ALVENARIA DE VEDAÇÃO DE BLOCOS CERÂMICOS FURADOS NA HORIZONTAL DE 14X9X19CM (ESPESSURA 14CM, BLOCO DEITADO) DE PAREDES COM ÁREA LÍQUIDA MAIOR OU IGUAL A 6M² COM VÃOS E ARGAMASSA DE ASSENTAMENTO COM PREPARO MANUAL. AF_06/2014</v>
          </cell>
          <cell r="I5254" t="str">
            <v>M2</v>
          </cell>
          <cell r="J5254" t="str">
            <v>COEFICIENTE DE REPRESENTATIVIDADE</v>
          </cell>
          <cell r="K5254">
            <v>124.12</v>
          </cell>
        </row>
        <row r="5255">
          <cell r="G5255">
            <v>89043</v>
          </cell>
          <cell r="H5255" t="str">
            <v>(COMPOSIÇÃO REPRESENTATIVA) DO SERVIÇO DE ALVENARIA DE VEDAÇÃO DE BLOCOS VAZADOS DE CERÂMICA DE 9X19X19CM (ESPESSURA 9CM), PARA EDIFICAÇÃO HABITACIONAL MULTIFAMILIAR (PRÉDIO). AF_11/2014</v>
          </cell>
          <cell r="I5255" t="str">
            <v>M2</v>
          </cell>
          <cell r="J5255" t="str">
            <v>COEFICIENTE DE REPRESENTATIVIDADE</v>
          </cell>
          <cell r="K5255">
            <v>70.16</v>
          </cell>
        </row>
        <row r="5256">
          <cell r="G5256">
            <v>89168</v>
          </cell>
          <cell r="H5256" t="str">
            <v>(COMPOSIÇÃO REPRESENTATIVA) DO SERVIÇO DE ALVENARIA DE VEDAÇÃO DE BLOCOS VAZADOS DE CERÂMICA DE 9X19X19CM (ESPESSURA 9CM), PARA EDIFICAÇÃO HABITACIONAL UNIFAMILIAR (CASA) E EDIFICAÇÃO PÚBLICA PADRÃO. AF_11/2014</v>
          </cell>
          <cell r="I5256" t="str">
            <v>M2</v>
          </cell>
          <cell r="J5256" t="str">
            <v>COEFICIENTE DE REPRESENTATIVIDADE</v>
          </cell>
          <cell r="K5256">
            <v>72.17</v>
          </cell>
        </row>
        <row r="5257">
          <cell r="G5257">
            <v>89977</v>
          </cell>
          <cell r="H5257" t="str">
            <v>(COMPOSIÇÃO REPRESENTATIVA) DO SERVIÇO DE ALVENARIA DE VEDAÇÃO DE BLOCOS VAZADOS DE CERÂMICA DE 14X9X19CM (ESPESSURA 14CM, BLOCO DEITADO), PARA EDIFICAÇÃO HABITACIONAL UNIFAMILIAR (CASA) E EDIFICAÇÃO PÚBLICA PADRÃO. AF_12/2014</v>
          </cell>
          <cell r="I5257" t="str">
            <v>M2</v>
          </cell>
          <cell r="J5257" t="str">
            <v>COEFICIENTE DE REPRESENTATIVIDADE</v>
          </cell>
          <cell r="K5257">
            <v>131.22</v>
          </cell>
        </row>
        <row r="5258">
          <cell r="G5258">
            <v>90112</v>
          </cell>
          <cell r="H5258" t="str">
            <v>ALVENARIA DE VEDAÇÃO DE BLOCOS CERÂMICOS FURADOS NA VERTICAL DE 14X19X39CM (ESPESSURA 14CM) DE PAREDES COM ÁREA LÍQUIDA MENOR QUE 6M2 COM VÃOS E ARGAMASSA DE ASSENTAMENTO COM PREPARO MANUAL. AF_06/2014</v>
          </cell>
          <cell r="I5258" t="str">
            <v>M2</v>
          </cell>
          <cell r="J5258" t="str">
            <v>COEFICIENTE DE REPRESENTATIVIDADE</v>
          </cell>
          <cell r="K5258">
            <v>73.97</v>
          </cell>
        </row>
        <row r="5259">
          <cell r="G5259">
            <v>101159</v>
          </cell>
          <cell r="H5259" t="str">
            <v>ALVENARIA DE VEDAÇÃO DE BLOCOS CERÂMICOS MACIÇOS DE 5X10X20CM (ESPESSURA 10CM) E ARGAMASSA DE ASSENTAMENTO COM PREPARO EM BETONEIRA. AF_05/2020</v>
          </cell>
          <cell r="I5259" t="str">
            <v>M2</v>
          </cell>
          <cell r="J5259" t="str">
            <v>COEFICIENTE DE REPRESENTATIVIDADE</v>
          </cell>
          <cell r="K5259">
            <v>110.57</v>
          </cell>
        </row>
        <row r="5260">
          <cell r="G5260">
            <v>89282</v>
          </cell>
          <cell r="H5260" t="str">
            <v>ALVENARIA ESTRUTURAL DE BLOCOS CERÂMICOS 14X19X39, (ESPESSURA DE 14 CM), PARA PAREDES COM ÁREA LÍQUIDA MENOR QUE 6M², SEM VÃOS, UTILIZANDO PALHETA E ARGAMASSA DE ASSENTAMENTO COM PREPARO EM BETONEIRA. AF_12/2014</v>
          </cell>
          <cell r="I5260" t="str">
            <v>M2</v>
          </cell>
          <cell r="J5260" t="str">
            <v>COEFICIENTE DE REPRESENTATIVIDADE</v>
          </cell>
          <cell r="K5260">
            <v>65.61</v>
          </cell>
        </row>
        <row r="5261">
          <cell r="G5261">
            <v>89283</v>
          </cell>
          <cell r="H5261" t="str">
            <v>ALVENARIA ESTRUTURAL DE BLOCOS CERÂMICOS 14X19X39, (ESPESSURA DE 14 CM), PARA PAREDES COM ÁREA LÍQUIDA MENOR QUE 6M², SEM VÃOS, UTILIZANDO PALHETA E ARGAMASSA DE ASSENTAMENTO COM PREPARO MANUAL. AF_12/2014</v>
          </cell>
          <cell r="I5261" t="str">
            <v>M2</v>
          </cell>
          <cell r="J5261" t="str">
            <v>COEFICIENTE DE REPRESENTATIVIDADE</v>
          </cell>
          <cell r="K5261">
            <v>66.53</v>
          </cell>
        </row>
        <row r="5262">
          <cell r="G5262">
            <v>89284</v>
          </cell>
          <cell r="H5262" t="str">
            <v>ALVENARIA ESTRUTURAL DE BLOCOS CERÂMICOS 14X19X39, (ESPESSURA DE 14 CM), PARA PAREDES COM ÁREA LÍQUIDA MAIOR OU IGUAL QUE 6M², SEM VÃOS, UTILIZANDO PALHETA E ARGAMASSA DE ASSENTAMENTO COM PREPARO EM BETONEIRA. AF_12/2014</v>
          </cell>
          <cell r="I5262" t="str">
            <v>M2</v>
          </cell>
          <cell r="J5262" t="str">
            <v>COEFICIENTE DE REPRESENTATIVIDADE</v>
          </cell>
          <cell r="K5262">
            <v>59.22</v>
          </cell>
        </row>
        <row r="5263">
          <cell r="G5263">
            <v>89285</v>
          </cell>
          <cell r="H5263" t="str">
            <v>ALVENARIA ESTRUTURAL DE BLOCOS CERÂMICOS 14X19X39, (ESPESSURA DE 14 CM), PARA PAREDES COM ÁREA LÍQUIDA MAIOR OU IGUAL QUE 6M², SEM VÃOS, UTILIZANDO PALHETA E ARGAMASSA DE ASSENTAMENTO COM PREPARO MANUAL. AF_12/2014</v>
          </cell>
          <cell r="I5263" t="str">
            <v>M2</v>
          </cell>
          <cell r="J5263" t="str">
            <v>COEFICIENTE DE REPRESENTATIVIDADE</v>
          </cell>
          <cell r="K5263">
            <v>60.14</v>
          </cell>
        </row>
        <row r="5264">
          <cell r="G5264">
            <v>89286</v>
          </cell>
          <cell r="H5264" t="str">
            <v>ALVENARIA ESTRUTURAL DE BLOCOS CERÂMICOS 14X19X39, (ESPESSURA DE 14 CM), PARA PAREDES COM ÁREA LÍQUIDA MENOR QUE 6M², COM VÃOS, UTILIZANDO PALHETA E ARGAMASSA DE ASSENTAMENTO COM PREPARO EM BETONEIRA. AF_12/2014</v>
          </cell>
          <cell r="I5264" t="str">
            <v>M2</v>
          </cell>
          <cell r="J5264" t="str">
            <v>COEFICIENTE DE REPRESENTATIVIDADE</v>
          </cell>
          <cell r="K5264">
            <v>69.67</v>
          </cell>
        </row>
        <row r="5265">
          <cell r="G5265">
            <v>89287</v>
          </cell>
          <cell r="H5265" t="str">
            <v>ALVENARIA ESTRUTURAL DE BLOCOS CERÂMICOS 14X19X39, (ESPESSURA DE 14 CM), PARA PAREDES COM ÁREA LÍQUIDA MENOR QUE 6M², COM VÃOS, UTILIZANDO PALHETA E ARGAMASSA DE ASSENTAMENTO COM PREPARO MANUAL. AF_12/2014</v>
          </cell>
          <cell r="I5265" t="str">
            <v>M2</v>
          </cell>
          <cell r="J5265" t="str">
            <v>COEFICIENTE DE REPRESENTATIVIDADE</v>
          </cell>
          <cell r="K5265">
            <v>70.59</v>
          </cell>
        </row>
        <row r="5266">
          <cell r="G5266">
            <v>89288</v>
          </cell>
          <cell r="H5266" t="str">
            <v>ALVENARIA ESTRUTURAL DE BLOCOS CERÂMICOS 14X19X39, (ESPESSURA DE 14 CM), PARA PAREDES COM ÁREA LÍQUIDA MAIOR OU IGUAL A 6M², COM VÃOS, UTILIZANDO PALHETA E ARGAMASSA DE ASSENTAMENTO COM PREPARO EM BETONEIRA. AF_12/2014</v>
          </cell>
          <cell r="I5266" t="str">
            <v>M2</v>
          </cell>
          <cell r="J5266" t="str">
            <v>COEFICIENTE DE REPRESENTATIVIDADE</v>
          </cell>
          <cell r="K5266">
            <v>61.48</v>
          </cell>
        </row>
        <row r="5267">
          <cell r="G5267">
            <v>89289</v>
          </cell>
          <cell r="H5267" t="str">
            <v>ALVENARIA ESTRUTURAL DE BLOCOS CERÂMICOS 14X19X39, (ESPESSURA DE 14 CM), PARA PAREDES COM ÁREA LÍQUIDA MAIOR OU IGUAL A 6M², COM VÃOS, UTILIZANDO PALHETA E ARGAMASSA DE ASSENTAMENTO COM PREPARO MANUAL. AF_12/2014</v>
          </cell>
          <cell r="I5267" t="str">
            <v>M2</v>
          </cell>
          <cell r="J5267" t="str">
            <v>COEFICIENTE DE REPRESENTATIVIDADE</v>
          </cell>
          <cell r="K5267">
            <v>62.4</v>
          </cell>
        </row>
        <row r="5268">
          <cell r="G5268">
            <v>89290</v>
          </cell>
          <cell r="H5268" t="str">
            <v>ALVENARIA ESTRUTURAL DE BLOCOS CERÂMICOS 14X19X29, (ESPESSURA DE 14 CM), PARA PAREDES COM ÁREA LÍQUIDA MENOR QUE 6M², SEM VÃOS, UTILIZANDO PALHETA E ARGAMASSA DE ASSENTAMENTO COM PREPARO EM BETONEIRA. AF_12/2014</v>
          </cell>
          <cell r="I5268" t="str">
            <v>M2</v>
          </cell>
          <cell r="J5268" t="str">
            <v>COEFICIENTE DE REPRESENTATIVIDADE</v>
          </cell>
          <cell r="K5268">
            <v>73.86</v>
          </cell>
        </row>
        <row r="5269">
          <cell r="G5269">
            <v>89291</v>
          </cell>
          <cell r="H5269" t="str">
            <v>ALVENARIA ESTRUTURAL DE BLOCOS CERÂMICOS 14X19X29, (ESPESSURA DE 14 CM), PARA PAREDES COM ÁREA LÍQUIDA MENOR QUE 6M², SEM VÃOS, UTILIZANDO PALHETA E ARGAMASSA DE ASSENTAMENTO COM PREPARO MANUAL. AF_12/2014</v>
          </cell>
          <cell r="I5269" t="str">
            <v>M2</v>
          </cell>
          <cell r="J5269" t="str">
            <v>COEFICIENTE DE REPRESENTATIVIDADE</v>
          </cell>
          <cell r="K5269">
            <v>74.87</v>
          </cell>
        </row>
        <row r="5270">
          <cell r="G5270">
            <v>89292</v>
          </cell>
          <cell r="H5270" t="str">
            <v>ALVENARIA ESTRUTURAL DE BLOCOS CERÂMICOS 14X19X29, (ESPESSURA DE 14 CM), PARA PAREDES COM ÁREA LÍQUIDA MAIOR OU IGUAL A 6M², SEM VÃOS, UTILIZANDO PALHETA E ARGAMASSA DE ASSENTAMENTO COM PREPARO EM BETONEIRA. AF_12/2014</v>
          </cell>
          <cell r="I5270" t="str">
            <v>M2</v>
          </cell>
          <cell r="J5270" t="str">
            <v>COEFICIENTE DE REPRESENTATIVIDADE</v>
          </cell>
          <cell r="K5270">
            <v>67.41</v>
          </cell>
        </row>
        <row r="5271">
          <cell r="G5271">
            <v>89293</v>
          </cell>
          <cell r="H5271" t="str">
            <v>ALVENARIA ESTRUTURAL DE BLOCOS CERÂMICOS 14X19X29, (ESPESSURA DE 14 CM), PARA PAREDES COM ÁREA LÍQUIDA MAIOR OU IGUAL A 6M2, SEM VÃOS, UTILIZANDO PALHETA E ARGAMASSA DE ASSENTAMENTO COM PREPARO MANUAL. AF_12/2014</v>
          </cell>
          <cell r="I5271" t="str">
            <v>M2</v>
          </cell>
          <cell r="J5271" t="str">
            <v>COEFICIENTE DE REPRESENTATIVIDADE</v>
          </cell>
          <cell r="K5271">
            <v>68.42</v>
          </cell>
        </row>
        <row r="5272">
          <cell r="G5272">
            <v>89294</v>
          </cell>
          <cell r="H5272" t="str">
            <v>ALVENARIA ESTRUTURAL DE BLOCOS CERÂMICOS 14X19X29, (ESPESSURA DE 14 CM), PARA PAREDES COM ÁREA LÍQUIDA MENOR QUE 6M², COM VÃOS, UTILIZANDO PALHETA E ARGAMASSA DE ASSENTAMENTO COM PREPARO EM BETONEIRA. AF_12/2014</v>
          </cell>
          <cell r="I5272" t="str">
            <v>M2</v>
          </cell>
          <cell r="J5272" t="str">
            <v>COEFICIENTE DE REPRESENTATIVIDADE</v>
          </cell>
          <cell r="K5272">
            <v>79.7</v>
          </cell>
        </row>
        <row r="5273">
          <cell r="G5273">
            <v>89295</v>
          </cell>
          <cell r="H5273" t="str">
            <v>ALVENARIA ESTRUTURAL DE BLOCOS CERÂMICOS 14X19X29, (ESPESSURA DE 14 CM), PARA PAREDES COM ÁREA LÍQUIDA MENOR QUE 6M², COM VÃOS, UTILIZANDO PALHETA E ARGAMASSA DE ASSENTAMENTO COM PREPARO MANUAL. AF_12/2014</v>
          </cell>
          <cell r="I5273" t="str">
            <v>M2</v>
          </cell>
          <cell r="J5273" t="str">
            <v>COEFICIENTE DE REPRESENTATIVIDADE</v>
          </cell>
          <cell r="K5273">
            <v>80.709999999999994</v>
          </cell>
        </row>
        <row r="5274">
          <cell r="G5274">
            <v>89296</v>
          </cell>
          <cell r="H5274" t="str">
            <v>ALVENARIA ESTRUTURAL DE BLOCOS CERÂMICOS 14X19X29, (ESPESSURA DE 14 CM), PARA PAREDES COM ÁREA LÍQUIDA MAIOR OU IGUAL A 6M², COM VÃOS, UTILIZANDO PALHETA E ARGAMASSA DE ASSENTAMENTO COM PREPARO EM BETONEIRA. AF_12/2014</v>
          </cell>
          <cell r="I5274" t="str">
            <v>M2</v>
          </cell>
          <cell r="J5274" t="str">
            <v>COEFICIENTE DE REPRESENTATIVIDADE</v>
          </cell>
          <cell r="K5274">
            <v>70.55</v>
          </cell>
        </row>
        <row r="5275">
          <cell r="G5275">
            <v>89297</v>
          </cell>
          <cell r="H5275" t="str">
            <v>ALVENARIA ESTRUTURAL DE BLOCOS CERÂMICOS 14X19X29, (ESPESSURA DE 14 CM), PARA PAREDES COM ÁREA LÍQUIDA MAIOR OU IGUAL A 6M², COM VÃOS, UTILIZANDO PALHETA E ARGAMASSA DE ASSENTAMENTO COM PREPARO MANUAL. AF_12/2014</v>
          </cell>
          <cell r="I5275" t="str">
            <v>M2</v>
          </cell>
          <cell r="J5275" t="str">
            <v>COEFICIENTE DE REPRESENTATIVIDADE</v>
          </cell>
          <cell r="K5275">
            <v>71.56</v>
          </cell>
        </row>
        <row r="5276">
          <cell r="G5276">
            <v>89298</v>
          </cell>
          <cell r="H5276" t="str">
            <v>ALVENARIA ESTRUTURAL DE BLOCOS CERÂMICOS 14X19X39, (ESPESSURA DE 14 CM), PARA PAREDES COM ÁREA LÍQUIDA MENOR QUE 6M², SEM VÃOS, UTILIZANDO COLHER DE PEDREIRO E ARGAMASSA DE ASSENTAMENTO COM PREPARO EM BETONEIRA. AF_12/2014</v>
          </cell>
          <cell r="I5276" t="str">
            <v>M2</v>
          </cell>
          <cell r="J5276" t="str">
            <v>COEFICIENTE DE REPRESENTATIVIDADE</v>
          </cell>
          <cell r="K5276">
            <v>75.459999999999994</v>
          </cell>
        </row>
        <row r="5277">
          <cell r="G5277">
            <v>89299</v>
          </cell>
          <cell r="H5277" t="str">
            <v>ALVENARIA ESTRUTURAL DE BLOCOS CERÂMICOS 14X19X39, (ESPESSURA DE 14 CM), PARA PAREDES COM ÁREA LÍQUIDA MENOR QUE 6M², SEM VÃOS, UTILIZANDO COLHER DE PEDREIRO E ARGAMASSA DE ASSENTAMENTO COM PREPARO MANUAL. AF_12/2014</v>
          </cell>
          <cell r="I5277" t="str">
            <v>M2</v>
          </cell>
          <cell r="J5277" t="str">
            <v>COEFICIENTE DE REPRESENTATIVIDADE</v>
          </cell>
          <cell r="K5277">
            <v>76.760000000000005</v>
          </cell>
        </row>
        <row r="5278">
          <cell r="G5278">
            <v>89300</v>
          </cell>
          <cell r="H5278" t="str">
            <v>ALVENARIA ESTRUTURAL DE BLOCOS CERÂMICOS 14X19X39, (ESPESSURA DE 14 CM), PARA PAREDES COM ÁREA LÍQUIDA MAIOR OU IGUAL A 6M², SEM VÃOS, UTILIZANDO COLHER DE PEDREIRO E ARGAMASSA DE ASSENTAMENTO COM PREPARO EM BETONEIRA. AF_12/2014</v>
          </cell>
          <cell r="I5278" t="str">
            <v>M2</v>
          </cell>
          <cell r="J5278" t="str">
            <v>COEFICIENTE DE REPRESENTATIVIDADE</v>
          </cell>
          <cell r="K5278">
            <v>69.06</v>
          </cell>
        </row>
        <row r="5279">
          <cell r="G5279">
            <v>89301</v>
          </cell>
          <cell r="H5279" t="str">
            <v>ALVENARIA ESTRUTURAL DE BLOCOS CERÂMICOS 14X19X39, (ESPESSURA DE 14 CM), PARA PAREDES COM ÁREA LÍQUIDA MAIOR OU IGUAL A 6M², SEM VÃOS, UTILIZANDO COLHER DE PEDREIRO E ARGAMASSA DE ASSENTAMENTO COM PREPARO MANUAL. AF_12/2014</v>
          </cell>
          <cell r="I5279" t="str">
            <v>M2</v>
          </cell>
          <cell r="J5279" t="str">
            <v>COEFICIENTE DE REPRESENTATIVIDADE</v>
          </cell>
          <cell r="K5279">
            <v>70.36</v>
          </cell>
        </row>
        <row r="5280">
          <cell r="G5280">
            <v>89302</v>
          </cell>
          <cell r="H5280" t="str">
            <v>ALVENARIA ESTRUTURAL DE BLOCOS CERÂMICOS 14X19X39, (ESPESSURA DE 14 CM), PARA PAREDES COM ÁREA LÍQUIDA MENOR QUE 6M², COM VÃOS, UTILIZANDO COLHER DE PEDREIRO E ARGAMASSA DE ASSENTAMENTO COM PREPARO EM BETONEIRA. AF_12/2014</v>
          </cell>
          <cell r="I5280" t="str">
            <v>M2</v>
          </cell>
          <cell r="J5280" t="str">
            <v>COEFICIENTE DE REPRESENTATIVIDADE</v>
          </cell>
          <cell r="K5280">
            <v>82.33</v>
          </cell>
        </row>
        <row r="5281">
          <cell r="G5281">
            <v>89303</v>
          </cell>
          <cell r="H5281" t="str">
            <v>ALVENARIA ESTRUTURAL DE BLOCOS CERÂMICOS 14X19X39, (ESPESSURA DE 14 CM), PARA PAREDES COM ÁREA LÍQUIDA MENOR QUE 6M², COM VÃOS, UTILIZANDO COLHER DE PEDREIRO E ARGAMASSA DE ASSENTAMENTO COM PREPARO MANUAL. AF_12/2014</v>
          </cell>
          <cell r="I5281" t="str">
            <v>M2</v>
          </cell>
          <cell r="J5281" t="str">
            <v>COEFICIENTE DE REPRESENTATIVIDADE</v>
          </cell>
          <cell r="K5281">
            <v>83.63</v>
          </cell>
        </row>
        <row r="5282">
          <cell r="G5282">
            <v>89304</v>
          </cell>
          <cell r="H5282" t="str">
            <v>ALVENARIA ESTRUTURAL DE BLOCOS CERÂMICOS 14X19X39, (ESPESSURA DE 14 CM), PARA PAREDES COM ÁREA LÍQUIDA MAIOR OU IGUAL A 6M², COM VÃOS, UTILIZANDO COLHER DE PEDREIRO E ARGAMASSA DE ASSENTAMENTO COM PREPARO EM BETONEIRA. AF_12/2014</v>
          </cell>
          <cell r="I5282" t="str">
            <v>M2</v>
          </cell>
          <cell r="J5282" t="str">
            <v>COEFICIENTE DE REPRESENTATIVIDADE</v>
          </cell>
          <cell r="K5282">
            <v>73.069999999999993</v>
          </cell>
        </row>
        <row r="5283">
          <cell r="G5283">
            <v>89305</v>
          </cell>
          <cell r="H5283" t="str">
            <v>ALVENARIA ESTRUTURAL DE BLOCOS CERÂMICOS 14X19X39, (ESPESSURA DE 14 CM), PARA PAREDES COM ÁREA LÍQUIDA MAIOR OU IGUAL A 6M², COM VÃOS, UTILIZANDO COLHER DE PEDREIRO E ARGAMASSA DE ASSENTAMENTO COM PREPARO MANUAL. AF_12/2014</v>
          </cell>
          <cell r="I5283" t="str">
            <v>M2</v>
          </cell>
          <cell r="J5283" t="str">
            <v>COEFICIENTE DE REPRESENTATIVIDADE</v>
          </cell>
          <cell r="K5283">
            <v>74.37</v>
          </cell>
        </row>
        <row r="5284">
          <cell r="G5284">
            <v>89306</v>
          </cell>
          <cell r="H5284" t="str">
            <v>ALVENARIA ESTRUTURAL DE BLOCOS CERÂMICOS 14X19X29, (ESPESSURA DE 14 CM), PARA PAREDES COM ÁREA LÍQUIDA MENOR QUE 6M², SEM VÃOS, UTILIZANDO COLHER DE PEDREIRO E ARGAMASSA DE ASSENTAMENTO COM PREPARO EM BETONEIRA. AF_12/2014</v>
          </cell>
          <cell r="I5284" t="str">
            <v>M2</v>
          </cell>
          <cell r="J5284" t="str">
            <v>COEFICIENTE DE REPRESENTATIVIDADE</v>
          </cell>
          <cell r="K5284">
            <v>83.96</v>
          </cell>
        </row>
        <row r="5285">
          <cell r="G5285">
            <v>89307</v>
          </cell>
          <cell r="H5285" t="str">
            <v>ALVENARIA ESTRUTURAL DE BLOCOS CERÂMICOS 14X19X29, (ESPESSURA DE 14 CM), PARA PAREDES COM ÁREA LÍQUIDA MENOR QUE 6M², SEM VÃOS, UTILIZANDO COLHER DE PEDREIRO E ARGAMASSA DE ASSENTAMENTO COM PREPARO MANUAL. AF_12/2014</v>
          </cell>
          <cell r="I5285" t="str">
            <v>M2</v>
          </cell>
          <cell r="J5285" t="str">
            <v>COEFICIENTE DE REPRESENTATIVIDADE</v>
          </cell>
          <cell r="K5285">
            <v>85.39</v>
          </cell>
        </row>
        <row r="5286">
          <cell r="G5286">
            <v>89308</v>
          </cell>
          <cell r="H5286" t="str">
            <v>ALVENARIA ESTRUTURAL DE BLOCOS CERÂMICOS 14X19X29, (ESPESSURA DE 14 CM), PARA PAREDES COM ÁREA LÍQUIDA MAIOR OU IGUAL A 6M², SEM VÃOS, UTILIZANDO COLHER DE PEDREIRO E ARGAMASSA DE ASSENTAMENTO COM PREPARO EM BETONEIRA. AF_12/2014</v>
          </cell>
          <cell r="I5286" t="str">
            <v>M2</v>
          </cell>
          <cell r="J5286" t="str">
            <v>COEFICIENTE DE REPRESENTATIVIDADE</v>
          </cell>
          <cell r="K5286">
            <v>77.52</v>
          </cell>
        </row>
        <row r="5287">
          <cell r="G5287">
            <v>89309</v>
          </cell>
          <cell r="H5287" t="str">
            <v>ALVENARIA ESTRUTURAL DE BLOCOS CERÂMICOS 14X19X29, (ESPESSURA DE 14 CM), PARA PAREDES COM ÁREA LÍQUIDA MAIOR OU IGUAL A 6M², SEM VÃOS, UTILIZANDO COLHER DE PEDREIRO E ARGAMASSA DE ASSENTAMENTO COM PREPARO MANUAL. AF_12/2014</v>
          </cell>
          <cell r="I5287" t="str">
            <v>M2</v>
          </cell>
          <cell r="J5287" t="str">
            <v>COEFICIENTE DE REPRESENTATIVIDADE</v>
          </cell>
          <cell r="K5287">
            <v>78.95</v>
          </cell>
        </row>
        <row r="5288">
          <cell r="G5288">
            <v>89310</v>
          </cell>
          <cell r="H5288" t="str">
            <v>ALVENARIA ESTRUTURAL DE BLOCOS CERÂMICOS 14X19X29, (ESPESSURA DE 14 CM), PARA PAREDES COM ÁREA LÍQUIDA MENOR QUE 6M², COM VÃOS, UTILIZANDO COLHER DE PEDREIRO E ARGAMASSA DE ASSENTAMENTO COM PREPARO EM BETONEIRA. AF_12/2014</v>
          </cell>
          <cell r="I5288" t="str">
            <v>M2</v>
          </cell>
          <cell r="J5288" t="str">
            <v>COEFICIENTE DE REPRESENTATIVIDADE</v>
          </cell>
          <cell r="K5288">
            <v>96.34</v>
          </cell>
        </row>
        <row r="5289">
          <cell r="G5289">
            <v>89311</v>
          </cell>
          <cell r="H5289" t="str">
            <v>ALVENARIA ESTRUTURAL DE BLOCOS CERÂMICOS 14X19X29, (ESPESSURA DE 14 CM), PARA PAREDES COM ÁREA LÍQUIDA MENOR QUE 6M², COM VÃOS, UTILIZANDO COLHER DE PEDREIRO E ARGAMASSA DE ASSENTAMENTO COM PREPARO MANUAL. AF_12/2014</v>
          </cell>
          <cell r="I5289" t="str">
            <v>M2</v>
          </cell>
          <cell r="J5289" t="str">
            <v>COEFICIENTE DE REPRESENTATIVIDADE</v>
          </cell>
          <cell r="K5289">
            <v>97.77</v>
          </cell>
        </row>
        <row r="5290">
          <cell r="G5290">
            <v>89312</v>
          </cell>
          <cell r="H5290" t="str">
            <v>ALVENARIA ESTRUTURAL DE BLOCOS CERÂMICOS 14X19X29, (ESPESSURA DE 14 CM), PARA PAREDES COM ÁREA LÍQUIDA MAIOR OU IGUAL A 6M², COM VÃOS, UTILIZANDO COLHER DE PEDREIRO E ARGAMASSA DE ASSENTAMENTO COM PREPARO EM BETONEIRA. AF_12/2014</v>
          </cell>
          <cell r="I5290" t="str">
            <v>M2</v>
          </cell>
          <cell r="J5290" t="str">
            <v>COEFICIENTE DE REPRESENTATIVIDADE</v>
          </cell>
          <cell r="K5290">
            <v>82.4</v>
          </cell>
        </row>
        <row r="5291">
          <cell r="G5291">
            <v>89313</v>
          </cell>
          <cell r="H5291" t="str">
            <v>ALVENARIA ESTRUTURAL DE BLOCOS CERÂMICOS 14X19X29, (ESPESSURA DE 14 CM), PARA PAREDES COM ÁREA LÍQUIDA MAIOR OU IGUAL A 6M², COM VÃOS, UTILIZANDO COLHER DE PEDREIRO E ARGAMASSA DE ASSENTAMENTO COM PREPARO MANUAL. AF_12/2014</v>
          </cell>
          <cell r="I5291" t="str">
            <v>M2</v>
          </cell>
          <cell r="J5291" t="str">
            <v>COEFICIENTE DE REPRESENTATIVIDADE</v>
          </cell>
          <cell r="K5291">
            <v>83.83</v>
          </cell>
        </row>
        <row r="5292">
          <cell r="G5292">
            <v>101162</v>
          </cell>
          <cell r="H5292" t="str">
            <v>ALVENARIA DE VEDAÇÃO COM ELEMENTO VAZADO DE CERÂMICA (COBOGÓ) DE 7X20X20CM E ARGAMASSA DE ASSENTAMENTO COM PREPARO EM BETONEIRA. AF_05/2020</v>
          </cell>
          <cell r="I5292" t="str">
            <v>M2</v>
          </cell>
          <cell r="J5292" t="str">
            <v>COEFICIENTE DE REPRESENTATIVIDADE</v>
          </cell>
          <cell r="K5292">
            <v>124.44</v>
          </cell>
        </row>
        <row r="5293">
          <cell r="G5293">
            <v>87447</v>
          </cell>
          <cell r="H5293" t="str">
            <v>ALVENARIA DE VEDAÇÃO DE BLOCOS VAZADOS DE CONCRETO DE 9X19X39CM (ESPESSURA 9CM) DE PAREDES COM ÁREA LÍQUIDA MENOR QUE 6M² SEM VÃOS E ARGAMASSA DE ASSENTAMENTO COM PREPARO EM BETONEIRA. AF_06/2014</v>
          </cell>
          <cell r="I5293" t="str">
            <v>M2</v>
          </cell>
          <cell r="J5293" t="str">
            <v>COEFICIENTE DE REPRESENTATIVIDADE</v>
          </cell>
          <cell r="K5293">
            <v>52.89</v>
          </cell>
        </row>
        <row r="5294">
          <cell r="G5294">
            <v>87448</v>
          </cell>
          <cell r="H5294" t="str">
            <v>ALVENARIA DE VEDAÇÃO DE BLOCOS VAZADOS DE CONCRETO DE 9X19X39CM (ESPESSURA 9CM) DE PAREDES COM ÁREA LÍQUIDA MENOR QUE 6M² SEM VÃOS E ARGAMASSA DE ASSENTAMENTO COM PREPARO MANUAL. AF_06/2014</v>
          </cell>
          <cell r="I5294" t="str">
            <v>M2</v>
          </cell>
          <cell r="J5294" t="str">
            <v>COEFICIENTE DE REPRESENTATIVIDADE</v>
          </cell>
          <cell r="K5294">
            <v>53.2</v>
          </cell>
        </row>
        <row r="5295">
          <cell r="G5295">
            <v>87449</v>
          </cell>
          <cell r="H5295" t="str">
            <v>ALVENARIA DE VEDAÇÃO DE BLOCOS VAZADOS DE CONCRETO DE 14X19X39CM (ESPESSURA 14CM) DE PAREDES COM ÁREA LÍQUIDA MENOR QUE 6M² SEM VÃOS E ARGAMASSA DE ASSENTAMENTO COM PREPARO EM BETONEIRA. AF_06/2014</v>
          </cell>
          <cell r="I5295" t="str">
            <v>M2</v>
          </cell>
          <cell r="J5295" t="str">
            <v>COEFICIENTE DE REPRESENTATIVIDADE</v>
          </cell>
          <cell r="K5295">
            <v>69.819999999999993</v>
          </cell>
        </row>
        <row r="5296">
          <cell r="G5296">
            <v>87450</v>
          </cell>
          <cell r="H5296" t="str">
            <v>ALVENARIA DE VEDAÇÃO DE BLOCOS VAZADOS DE CONCRETO DE 14X19X39CM (ESPESSURA 14CM) DE PAREDES COM ÁREA LÍQUIDA MENOR QUE 6M² SEM VÃOS E ARGAMASSA DE ASSENTAMENTO COM PREPARO MANUAL. AF_06/2014</v>
          </cell>
          <cell r="I5296" t="str">
            <v>M2</v>
          </cell>
          <cell r="J5296" t="str">
            <v>COEFICIENTE DE REPRESENTATIVIDADE</v>
          </cell>
          <cell r="K5296">
            <v>70.62</v>
          </cell>
        </row>
        <row r="5297">
          <cell r="G5297">
            <v>87451</v>
          </cell>
          <cell r="H5297" t="str">
            <v>ALVENARIA DE VEDAÇÃO DE BLOCOS VAZADOS DE CONCRETO DE 19X19X39CM (ESPESSURA 19CM) DE PAREDES COM ÁREA LÍQUIDA MENOR QUE 6M² SEM VÃOS E ARGAMASSA DE ASSENTAMENTO COM PREPARO EM BETONEIRA. AF_06/2014</v>
          </cell>
          <cell r="I5297" t="str">
            <v>M2</v>
          </cell>
          <cell r="J5297" t="str">
            <v>COEFICIENTE DE REPRESENTATIVIDADE</v>
          </cell>
          <cell r="K5297">
            <v>86.05</v>
          </cell>
        </row>
        <row r="5298">
          <cell r="G5298">
            <v>87452</v>
          </cell>
          <cell r="H5298" t="str">
            <v>ALVENARIA DE VEDAÇÃO DE BLOCOS VAZADOS DE CONCRETO DE 19X19X39CM (ESPESSURA 19CM) DE PAREDES COM ÁREA LÍQUIDA MENOR QUE 6M² SEM VÃOS E ARGAMASSA DE ASSENTAMENTO COM PREPARO MANUAL. AF_06/2014</v>
          </cell>
          <cell r="I5298" t="str">
            <v>M2</v>
          </cell>
          <cell r="J5298" t="str">
            <v>COEFICIENTE DE REPRESENTATIVIDADE</v>
          </cell>
          <cell r="K5298">
            <v>86.51</v>
          </cell>
        </row>
        <row r="5299">
          <cell r="G5299">
            <v>87453</v>
          </cell>
          <cell r="H5299" t="str">
            <v>ALVENARIA DE VEDAÇÃO DE BLOCOS VAZADOS DE CONCRETO DE 9X19X39CM (ESPESSURA 9CM) DE PAREDES COM ÁREA LÍQUIDA MAIOR OU IGUAL A 6M² SEM VÃOS E ARGAMASSA DE ASSENTAMENTO COM PREPARO EM BETONEIRA. AF_06/2014</v>
          </cell>
          <cell r="I5299" t="str">
            <v>M2</v>
          </cell>
          <cell r="J5299" t="str">
            <v>COEFICIENTE DE REPRESENTATIVIDADE</v>
          </cell>
          <cell r="K5299">
            <v>48.4</v>
          </cell>
        </row>
        <row r="5300">
          <cell r="G5300">
            <v>87454</v>
          </cell>
          <cell r="H5300" t="str">
            <v>ALVENARIA DE VEDAÇÃO DE BLOCOS VAZADOS DE CONCRETO DE 9X19X39CM (ESPESSURA 9CM) DE PAREDES COM ÁREA LÍQUIDA MAIOR OU IGUAL A 6M² SEM VÃOS E ARGAMASSA DE ASSENTAMENTO COM PREPARO MANUAL. AF_06/2014</v>
          </cell>
          <cell r="I5300" t="str">
            <v>M2</v>
          </cell>
          <cell r="J5300" t="str">
            <v>COEFICIENTE DE REPRESENTATIVIDADE</v>
          </cell>
          <cell r="K5300">
            <v>49.08</v>
          </cell>
        </row>
        <row r="5301">
          <cell r="G5301">
            <v>87455</v>
          </cell>
          <cell r="H5301" t="str">
            <v>ALVENARIA DE VEDAÇÃO DE BLOCOS VAZADOS DE CONCRETO DE 14X19X39CM (ESPESSURA 14CM) DE PAREDES COM ÁREA LÍQUIDA MAIOR OU IGUAL A 6M² SEM VÃOS E ARGAMASSA DE ASSENTAMENTO COM PREPARO EM BETONEIRA. AF_06/2014</v>
          </cell>
          <cell r="I5301" t="str">
            <v>M2</v>
          </cell>
          <cell r="J5301" t="str">
            <v>COEFICIENTE DE REPRESENTATIVIDADE</v>
          </cell>
          <cell r="K5301">
            <v>63.78</v>
          </cell>
        </row>
        <row r="5302">
          <cell r="G5302">
            <v>87456</v>
          </cell>
          <cell r="H5302" t="str">
            <v>ALVENARIA DE VEDAÇÃO DE BLOCOS VAZADOS DE CONCRETO DE 14X19X39CM (ESPESSURA 14CM) DE PAREDES COM ÁREA LÍQUIDA MAIOR OU IGUAL A 6M² SEM VÃOS E ARGAMASSA DE ASSENTAMENTO COM PREPARO MANUAL. AF_06/2014</v>
          </cell>
          <cell r="I5302" t="str">
            <v>M2</v>
          </cell>
          <cell r="J5302" t="str">
            <v>COEFICIENTE DE REPRESENTATIVIDADE</v>
          </cell>
          <cell r="K5302">
            <v>64.95</v>
          </cell>
        </row>
        <row r="5303">
          <cell r="G5303">
            <v>87457</v>
          </cell>
          <cell r="H5303" t="str">
            <v>ALVENARIA DE VEDAÇÃO DE BLOCOS VAZADOS DE CONCRETO DE 19X19X39CM (ESPESSURA 19CM) DE PAREDES COM ÁREA LÍQUIDA MAIOR OU IGUAL A 6M² SEM VÃOS E ARGAMASSA DE ASSENTAMENTO COM PREPARO EM BETONEIRA. AF_06/2014</v>
          </cell>
          <cell r="I5303" t="str">
            <v>M2</v>
          </cell>
          <cell r="J5303" t="str">
            <v>COEFICIENTE DE REPRESENTATIVIDADE</v>
          </cell>
          <cell r="K5303">
            <v>77.83</v>
          </cell>
        </row>
        <row r="5304">
          <cell r="G5304">
            <v>87458</v>
          </cell>
          <cell r="H5304" t="str">
            <v>ALVENARIA DE VEDAÇÃO DE BLOCOS VAZADOS DE CONCRETO DE 19X19X39CM (ESPESSURA 19CM) DE PAREDES COM ÁREA LÍQUIDA MAIOR OU IGUAL A 6M² SEM VÃOS E ARGAMASSA DE ASSENTAMENTO COM PREPARO MANUAL. AF_06/2014</v>
          </cell>
          <cell r="I5304" t="str">
            <v>M2</v>
          </cell>
          <cell r="J5304" t="str">
            <v>COEFICIENTE DE REPRESENTATIVIDADE</v>
          </cell>
          <cell r="K5304">
            <v>78.83</v>
          </cell>
        </row>
        <row r="5305">
          <cell r="G5305">
            <v>87459</v>
          </cell>
          <cell r="H5305" t="str">
            <v>ALVENARIA DE VEDAÇÃO DE BLOCOS VAZADOS DE CONCRETO DE 9X19X39CM (ESPESSURA 9CM) DE PAREDES COM ÁREA LÍQUIDA MENOR QUE 6M² COM VÃOS E ARGAMASSA DE ASSENTAMENTO COM PREPARO EM BETONEIRA. AF_06/2014</v>
          </cell>
          <cell r="I5305" t="str">
            <v>M2</v>
          </cell>
          <cell r="J5305" t="str">
            <v>COEFICIENTE DE REPRESENTATIVIDADE</v>
          </cell>
          <cell r="K5305">
            <v>58.43</v>
          </cell>
        </row>
        <row r="5306">
          <cell r="G5306">
            <v>87460</v>
          </cell>
          <cell r="H5306" t="str">
            <v>ALVENARIA DE VEDAÇÃO DE BLOCOS VAZADOS DE CONCRETO DE 9X19X39CM (ESPESSURA 9CM) DE PAREDES COM ÁREA LÍQUIDA MENOR QUE 6M² COM VÃOS E ARGAMASSA DE ASSENTAMENTO COM PREPARO MANUAL. AF_06/2014</v>
          </cell>
          <cell r="I5306" t="str">
            <v>M2</v>
          </cell>
          <cell r="J5306" t="str">
            <v>COEFICIENTE DE REPRESENTATIVIDADE</v>
          </cell>
          <cell r="K5306">
            <v>59.11</v>
          </cell>
        </row>
        <row r="5307">
          <cell r="G5307">
            <v>87461</v>
          </cell>
          <cell r="H5307" t="str">
            <v>ALVENARIA DE VEDAÇÃO DE BLOCOS VAZADOS DE CONCRETO DE 14X19X39CM (ESPESSURA 14CM) DE PAREDES COM ÁREA LÍQUIDA MENOR QUE 6M² COM VÃOS E ARGAMASSA DE ASSENTAMENTO COM PREPARO EM BETONEIRA. AF_06/2014</v>
          </cell>
          <cell r="I5307" t="str">
            <v>M2</v>
          </cell>
          <cell r="J5307" t="str">
            <v>COEFICIENTE DE REPRESENTATIVIDADE</v>
          </cell>
          <cell r="K5307">
            <v>75.400000000000006</v>
          </cell>
        </row>
        <row r="5308">
          <cell r="G5308">
            <v>87462</v>
          </cell>
          <cell r="H5308" t="str">
            <v>ALVENARIA DE VEDAÇÃO DE BLOCOS VAZADOS DE CONCRETO DE 14X19X39CM (ESPESSURA 14CM) DE PAREDES COM ÁREA LÍQUIDA MENOR QUE 6M² COM VÃOS E ARGAMASSA DE ASSENTAMENTO COM PREPARO MANUAL. AF_06/2014</v>
          </cell>
          <cell r="I5308" t="str">
            <v>M2</v>
          </cell>
          <cell r="J5308" t="str">
            <v>COEFICIENTE DE REPRESENTATIVIDADE</v>
          </cell>
          <cell r="K5308">
            <v>76.2</v>
          </cell>
        </row>
        <row r="5309">
          <cell r="G5309">
            <v>87463</v>
          </cell>
          <cell r="H5309" t="str">
            <v>ALVENARIA DE VEDAÇÃO DE BLOCOS VAZADOS DE CONCRETO DE 19X19X39CM (ESPESSURA 19CM) DE PAREDES COM ÁREA LÍQUIDA MENOR QUE 6M² COM VÃOS E ARGAMASSA DE ASSENTAMENTO COM PREPARO EM BETONEIRA. AF_06/2014</v>
          </cell>
          <cell r="I5309" t="str">
            <v>M2</v>
          </cell>
          <cell r="J5309" t="str">
            <v>COEFICIENTE DE REPRESENTATIVIDADE</v>
          </cell>
          <cell r="K5309">
            <v>91.15</v>
          </cell>
        </row>
        <row r="5310">
          <cell r="G5310">
            <v>87464</v>
          </cell>
          <cell r="H5310" t="str">
            <v>ALVENARIA DE VEDAÇÃO DE BLOCOS VAZADOS DE CONCRETO DE 19X19X39CM (ESPESSURA 19CM) DE PAREDES COM ÁREA LÍQUIDA MENOR QUE 6M² COM VÃOS E ARGAMASSA DE ASSENTAMENTO COM PREPARO MANUAL. AF_06/2014</v>
          </cell>
          <cell r="I5310" t="str">
            <v>M2</v>
          </cell>
          <cell r="J5310" t="str">
            <v>COEFICIENTE DE REPRESENTATIVIDADE</v>
          </cell>
          <cell r="K5310">
            <v>92.15</v>
          </cell>
        </row>
        <row r="5311">
          <cell r="G5311">
            <v>87465</v>
          </cell>
          <cell r="H5311" t="str">
            <v>ALVENARIA DE VEDAÇÃO DE BLOCOS VAZADOS DE CONCRETO DE 9X19X39CM (ESPESSURA 9CM) DE PAREDES COM ÁREA LÍQUIDA MAIOR OU IGUAL A 6M² COM VÃOS E ARGAMASSA DE ASSENTAMENTO COM PREPARO EM BETONEIRA. AF_06/2014</v>
          </cell>
          <cell r="I5311" t="str">
            <v>M2</v>
          </cell>
          <cell r="J5311" t="str">
            <v>COEFICIENTE DE REPRESENTATIVIDADE</v>
          </cell>
          <cell r="K5311">
            <v>51.54</v>
          </cell>
        </row>
        <row r="5312">
          <cell r="G5312">
            <v>87466</v>
          </cell>
          <cell r="H5312" t="str">
            <v>ALVENARIA DE VEDAÇÃO DE BLOCOS VAZADOS DE CONCRETO DE 9X19X39CM (ESPESSURA 9CM) DE PAREDES COM ÁREA LÍQUIDA MAIOR OU IGUAL A 6M² COM VÃOS E ARGAMASSA DE ASSENTAMENTO COM PREPARO MANUAL. AF_06/2014</v>
          </cell>
          <cell r="I5312" t="str">
            <v>M2</v>
          </cell>
          <cell r="J5312" t="str">
            <v>COEFICIENTE DE REPRESENTATIVIDADE</v>
          </cell>
          <cell r="K5312">
            <v>52.22</v>
          </cell>
        </row>
        <row r="5313">
          <cell r="G5313">
            <v>87467</v>
          </cell>
          <cell r="H5313" t="str">
            <v>ALVENARIA DE VEDAÇÃO DE BLOCOS VAZADOS DE CONCRETO DE 14X19X39CM (ESPESSURA 14CM) DE PAREDES COM ÁREA LÍQUIDA MAIOR OU IGUAL A 6M² COM VÃOS E ARGAMASSA DE ASSENTAMENTO COM PREPARO EM BETONEIRA. AF_06/2014</v>
          </cell>
          <cell r="I5313" t="str">
            <v>M2</v>
          </cell>
          <cell r="J5313" t="str">
            <v>COEFICIENTE DE REPRESENTATIVIDADE</v>
          </cell>
          <cell r="K5313">
            <v>67.34</v>
          </cell>
        </row>
        <row r="5314">
          <cell r="G5314">
            <v>87468</v>
          </cell>
          <cell r="H5314" t="str">
            <v>ALVENARIA DE VEDAÇÃO DE BLOCOS VAZADOS DE CONCRETO DE 14X19X39CM (ESPESSURA 14CM) DE PAREDES COM ÁREA LÍQUIDA MAIOR OU IGUAL A 6M² COM VÃOS E ARGAMASSA DE ASSENTAMENTO COM PREPARO MANUAL. AF_06/2014</v>
          </cell>
          <cell r="I5314" t="str">
            <v>M2</v>
          </cell>
          <cell r="J5314" t="str">
            <v>COEFICIENTE DE REPRESENTATIVIDADE</v>
          </cell>
          <cell r="K5314">
            <v>68.14</v>
          </cell>
        </row>
        <row r="5315">
          <cell r="G5315">
            <v>87469</v>
          </cell>
          <cell r="H5315" t="str">
            <v>ALVENARIA DE VEDAÇÃO DE BLOCOS VAZADOS DE CONCRETO DE 19X19X39CM (ESPESSURA 19CM) DE PAREDES COM ÁREA LÍQUIDA MAIOR OU IGUAL A 6M² COM VÃOS E ARGAMASSA DE ASSENTAMENTO COM PREPARO EM BETONEIRA. AF_06/2014</v>
          </cell>
          <cell r="I5315" t="str">
            <v>M2</v>
          </cell>
          <cell r="J5315" t="str">
            <v>COEFICIENTE DE REPRESENTATIVIDADE</v>
          </cell>
          <cell r="K5315">
            <v>81.53</v>
          </cell>
        </row>
        <row r="5316">
          <cell r="G5316">
            <v>87470</v>
          </cell>
          <cell r="H5316" t="str">
            <v>ALVENARIA DE VEDAÇÃO DE BLOCOS VAZADOS DE CONCRETO DE 19X19X39CM (ESPESSURA 19CM) DE PAREDES COM ÁREA LÍQUIDA MAIOR OU IGUAL A 6M² COM VÃOS E ARGAMASSA DE ASSENTAMENTO COM PREPARO MANUAL. AF_06/2014</v>
          </cell>
          <cell r="I5316" t="str">
            <v>M2</v>
          </cell>
          <cell r="J5316" t="str">
            <v>COEFICIENTE DE REPRESENTATIVIDADE</v>
          </cell>
          <cell r="K5316">
            <v>82.53</v>
          </cell>
        </row>
        <row r="5317">
          <cell r="G5317">
            <v>89044</v>
          </cell>
          <cell r="H5317" t="str">
            <v>(COMPOSIÇÃO REPRESENTATIVA) DO SERVIÇO DE ALVENARIA DE VEDAÇÃO DE BLOCOS VAZADOS DE CONCRETO DE 9X19X39CM (ESPESSURA 9CM), PARA EDIFICAÇÃO HABITACIONAL MULTIFAMILIAR (PRÉDIO). AF_11/2014</v>
          </cell>
          <cell r="I5317" t="str">
            <v>M2</v>
          </cell>
          <cell r="J5317" t="str">
            <v>COEFICIENTE DE REPRESENTATIVIDADE</v>
          </cell>
          <cell r="K5317">
            <v>51.98</v>
          </cell>
        </row>
        <row r="5318">
          <cell r="G5318">
            <v>89169</v>
          </cell>
          <cell r="H5318" t="str">
            <v>(COMPOSIÇÃO REPRESENTATIVA) DO SERVIÇO DE ALVENARIA DE VEDAÇÃO DE BLOCOS VAZADOS DE CONCRETO DE 9X19X39CM (ESPESSURA 9CM), PARA EDIFICAÇÃO HABITACIONAL UNIFAMILIAR (CASA) E EDIFICAÇÃO PÚBLICA PADRÃO. AF_11/2014</v>
          </cell>
          <cell r="I5318" t="str">
            <v>M2</v>
          </cell>
          <cell r="J5318" t="str">
            <v>COEFICIENTE DE REPRESENTATIVIDADE</v>
          </cell>
          <cell r="K5318">
            <v>52.9</v>
          </cell>
        </row>
        <row r="5319">
          <cell r="G5319">
            <v>89978</v>
          </cell>
          <cell r="H5319" t="str">
            <v>(COMPOSIÇÃO REPRESENTATIVA) DO SERVIÇO DE ALVENARIA DE VEDAÇÃO DE BLOCOS VAZADOS DE CONCRETO DE 14X19X39CM (ESPESSURA 14CM), PARA EDIFICAÇÃO HABITACIONAL UNIFAMILIAR (CASA) E EDIFICAÇÃO PÚBLICA PADRÃO. AF_12/2014</v>
          </cell>
          <cell r="I5319" t="str">
            <v>M2</v>
          </cell>
          <cell r="J5319" t="str">
            <v>COEFICIENTE DE REPRESENTATIVIDADE</v>
          </cell>
          <cell r="K5319">
            <v>69.17</v>
          </cell>
        </row>
        <row r="5320">
          <cell r="G5320">
            <v>89453</v>
          </cell>
          <cell r="H5320" t="str">
            <v>ALVENARIA DE BLOCOS DE CONCRETO ESTRUTURAL 14X19X39 CM, (ESPESSURA 14 CM), FBK = 4,5 MPA, PARA PAREDES COM ÁREA LÍQUIDA MENOR QUE 6M², SEM VÃOS, UTILIZANDO PALHETA. AF_12/2014</v>
          </cell>
          <cell r="I5320" t="str">
            <v>M2</v>
          </cell>
          <cell r="J5320" t="str">
            <v>COEFICIENTE DE REPRESENTATIVIDADE</v>
          </cell>
          <cell r="K5320">
            <v>61.99</v>
          </cell>
        </row>
        <row r="5321">
          <cell r="G5321">
            <v>89454</v>
          </cell>
          <cell r="H5321" t="str">
            <v>ALVENARIA DE BLOCOS DE CONCRETO ESTRUTURAL 14X19X39 CM, (ESPESSURA 14 CM), FBK = 4,5 MPA, PARA PAREDES COM ÁREA LÍQUIDA MAIOR OU IGUAL A 6M², SEM VÃOS, UTILIZANDO PALHETA. AF_12/2014</v>
          </cell>
          <cell r="I5321" t="str">
            <v>M2</v>
          </cell>
          <cell r="J5321" t="str">
            <v>COEFICIENTE DE REPRESENTATIVIDADE</v>
          </cell>
          <cell r="K5321">
            <v>57.64</v>
          </cell>
        </row>
        <row r="5322">
          <cell r="G5322">
            <v>89455</v>
          </cell>
          <cell r="H5322" t="str">
            <v>ALVENARIA DE BLOCOS DE CONCRETO ESTRUTURAL 14X19X39 CM, (ESPESSURA 14 CM) FBK = 14,0 MPA, PARA PAREDES COM ÁREA LÍQUIDA MENOR QUE 6M², SEM VÃOS, UTILIZANDO PALHETA. AF_12/2014</v>
          </cell>
          <cell r="I5322" t="str">
            <v>M2</v>
          </cell>
          <cell r="J5322" t="str">
            <v>COEFICIENTE DE REPRESENTATIVIDADE</v>
          </cell>
          <cell r="K5322">
            <v>76.349999999999994</v>
          </cell>
        </row>
        <row r="5323">
          <cell r="G5323">
            <v>89456</v>
          </cell>
          <cell r="H5323" t="str">
            <v>ALVENARIA DE BLOCOS DE CONCRETO ESTRUTURAL 14X19X39 CM, (ESPESSURA 14 CM) FBK = 14,0 MPA, PARA PAREDES COM ÁREA LÍQUIDA MAIOR OU IGUAL A 6M², SEM VÃOS, UTILIZANDO PALHETA. AF_12/2014</v>
          </cell>
          <cell r="I5323" t="str">
            <v>M2</v>
          </cell>
          <cell r="J5323" t="str">
            <v>COEFICIENTE DE REPRESENTATIVIDADE</v>
          </cell>
          <cell r="K5323">
            <v>71.62</v>
          </cell>
        </row>
        <row r="5324">
          <cell r="G5324">
            <v>89457</v>
          </cell>
          <cell r="H5324" t="str">
            <v>ALVENARIA DE BLOCOS DE CONCRETO ESTRUTURAL 14X19X39 CM, (ESPESSURA 14 CM), FBK = 4,5 MPA, PARA PAREDES COM ÁREA LÍQUIDA MENOR QUE 6M², COM VÃOS, UTILIZANDO PALHETA. AF_12/2014</v>
          </cell>
          <cell r="I5324" t="str">
            <v>M2</v>
          </cell>
          <cell r="J5324" t="str">
            <v>COEFICIENTE DE REPRESENTATIVIDADE</v>
          </cell>
          <cell r="K5324">
            <v>65.45</v>
          </cell>
        </row>
        <row r="5325">
          <cell r="G5325">
            <v>89458</v>
          </cell>
          <cell r="H5325" t="str">
            <v>ALVENARIA DE BLOCOS DE CONCRETO ESTRUTURAL 14X19X39 CM, (ESPESSURA 14 CM), FBK = 4,5 MPA, PARA PAREDES COM ÁREA LÍQUIDA MAIOR OU IGUAL A 6M², COM VÃOS, UTILIZANDO PALHETA. AF_12/2014</v>
          </cell>
          <cell r="I5325" t="str">
            <v>M2</v>
          </cell>
          <cell r="J5325" t="str">
            <v>COEFICIENTE DE REPRESENTATIVIDADE</v>
          </cell>
          <cell r="K5325">
            <v>59.65</v>
          </cell>
        </row>
        <row r="5326">
          <cell r="G5326">
            <v>89459</v>
          </cell>
          <cell r="H5326" t="str">
            <v>ALVENARIA DE BLOCOS DE CONCRETO ESTRUTURAL 14X19X39 CM, (ESPESSURA 14 CM) FBK = 14,0 MPA, PARA PAREDES COM ÁREA LÍQUIDA MENOR QUE 6M², COM VÃOS, UTILIZANDO PALHETA. AF_12/2014</v>
          </cell>
          <cell r="I5326" t="str">
            <v>M2</v>
          </cell>
          <cell r="J5326" t="str">
            <v>COEFICIENTE DE REPRESENTATIVIDADE</v>
          </cell>
          <cell r="K5326">
            <v>80.14</v>
          </cell>
        </row>
        <row r="5327">
          <cell r="G5327">
            <v>89460</v>
          </cell>
          <cell r="H5327" t="str">
            <v>ALVENARIA DE BLOCOS DE CONCRETO ESTRUTURAL 14X19X39 CM, (ESPESSURA 14 CM) FBK = 14,0 MPA, PARA PAREDES COM ÁREA LÍQUIDA MAIOR OU IGUAL A 6M², COM VÃOS, UTILIZANDO PALHETA. AF_12/2014</v>
          </cell>
          <cell r="I5327" t="str">
            <v>M2</v>
          </cell>
          <cell r="J5327" t="str">
            <v>COEFICIENTE DE REPRESENTATIVIDADE</v>
          </cell>
          <cell r="K5327">
            <v>73.89</v>
          </cell>
        </row>
        <row r="5328">
          <cell r="G5328">
            <v>89462</v>
          </cell>
          <cell r="H5328" t="str">
            <v>ALVENARIA DE BLOCOS DE CONCRETO ESTRUTURAL 14X19X29 CM, (ESPESSURA 14 CM), FBK = 4,5 MPA, PARA PAREDES COM ÁREA LÍQUIDA MENOR QUE 6M², SEM VÃOS, UTILIZANDO PALHETA. AF_12/2014</v>
          </cell>
          <cell r="I5328" t="str">
            <v>M2</v>
          </cell>
          <cell r="J5328" t="str">
            <v>COEFICIENTE DE REPRESENTATIVIDADE</v>
          </cell>
          <cell r="K5328">
            <v>73.77</v>
          </cell>
        </row>
        <row r="5329">
          <cell r="G5329">
            <v>89463</v>
          </cell>
          <cell r="H5329" t="str">
            <v>ALVENARIA DE BLOCOS DE CONCRETO ESTRUTURAL 14X19X29 CM, (ESPESSURA 14 CM), FBK = 4,5 MPA, PARA PAREDES COM ÁREA LÍQUIDA MAIOR OU IGUAL A 6M², SEM VÃOS, UTILIZANDO PALHETA. AF_12/2014</v>
          </cell>
          <cell r="I5329" t="str">
            <v>M2</v>
          </cell>
          <cell r="J5329" t="str">
            <v>COEFICIENTE DE REPRESENTATIVIDADE</v>
          </cell>
          <cell r="K5329">
            <v>69.38</v>
          </cell>
        </row>
        <row r="5330">
          <cell r="G5330">
            <v>89464</v>
          </cell>
          <cell r="H5330" t="str">
            <v>ALVENARIA DE BLOCOS DE CONCRETO ESTRUTURAL 14X19X29 CM, (ESPESSURA 14 CM) FBK = 14,0 MPA, PARA PAREDES COM ÁREA LÍQUIDA MENOR QUE 6M², SEM VÃOS, UTILIZANDO PALHETA. AF_12/2014</v>
          </cell>
          <cell r="I5330" t="str">
            <v>M2</v>
          </cell>
          <cell r="J5330" t="str">
            <v>COEFICIENTE DE REPRESENTATIVIDADE</v>
          </cell>
          <cell r="K5330">
            <v>88.2</v>
          </cell>
        </row>
        <row r="5331">
          <cell r="G5331">
            <v>89465</v>
          </cell>
          <cell r="H5331" t="str">
            <v>ALVENARIA DE BLOCOS DE CONCRETO ESTRUTURAL 14X19X29 CM, (ESPESSURA 14 CM) FBK = 14,0 MPA, PARA PAREDES COM ÁREA LÍQUIDA MAIOR OU IGUAL A 6M², SEM VÃOS, UTILIZANDO PALHETA. AF_12/2014</v>
          </cell>
          <cell r="I5331" t="str">
            <v>M2</v>
          </cell>
          <cell r="J5331" t="str">
            <v>COEFICIENTE DE REPRESENTATIVIDADE</v>
          </cell>
          <cell r="K5331">
            <v>83.53</v>
          </cell>
        </row>
        <row r="5332">
          <cell r="G5332">
            <v>89466</v>
          </cell>
          <cell r="H5332" t="str">
            <v>ALVENARIA DE BLOCOS DE CONCRETO ESTRUTURAL 14X19X29 CM, (ESPESSURA 14 CM), FBK = 4,5 MPA, PARA PAREDES COM ÁREA LÍQUIDA MENOR QUE 6M², COM VÃOS, UTILIZANDO PALHETA. AF_12/2014</v>
          </cell>
          <cell r="I5332" t="str">
            <v>M2</v>
          </cell>
          <cell r="J5332" t="str">
            <v>COEFICIENTE DE REPRESENTATIVIDADE</v>
          </cell>
          <cell r="K5332">
            <v>78.56</v>
          </cell>
        </row>
        <row r="5333">
          <cell r="G5333">
            <v>89467</v>
          </cell>
          <cell r="H5333" t="str">
            <v>ALVENARIA DE BLOCOS DE CONCRETO ESTRUTURAL 14X19X29 CM, (ESPESSURA 14 CM), FBK = 4,5 MPA, PARA PAREDES COM ÁREA LÍQUIDA MAIOR OU IGUAL A 6M², COM VÃOS, UTILIZANDO PALHETA. AF_12/2014</v>
          </cell>
          <cell r="I5333" t="str">
            <v>M2</v>
          </cell>
          <cell r="J5333" t="str">
            <v>COEFICIENTE DE REPRESENTATIVIDADE</v>
          </cell>
          <cell r="K5333">
            <v>72.209999999999994</v>
          </cell>
        </row>
        <row r="5334">
          <cell r="G5334">
            <v>89468</v>
          </cell>
          <cell r="H5334" t="str">
            <v>ALVENARIA DE BLOCOS DE CONCRETO ESTRUTURAL 14X19X29 CM, (ESPESSURA 14 CM) FBK = 14,0 MPA, PARA PAREDES COM ÁREA LÍQUIDA MENOR QUE 6M², COM VÃOS, UTILIZANDO PALHETA. AF_12/2014</v>
          </cell>
          <cell r="I5334" t="str">
            <v>M2</v>
          </cell>
          <cell r="J5334" t="str">
            <v>COEFICIENTE DE REPRESENTATIVIDADE</v>
          </cell>
          <cell r="K5334">
            <v>93.25</v>
          </cell>
        </row>
        <row r="5335">
          <cell r="G5335">
            <v>89469</v>
          </cell>
          <cell r="H5335" t="str">
            <v>ALVENARIA DE BLOCOS DE CONCRETO ESTRUTURAL 14X19X29 CM, (ESPESSURA 14 CM) FBK = 14,0 MPA, PARA PAREDES COM ÁREA LÍQUIDA MAIOR OU IGUAL A 6M², COM VÃOS, UTILIZANDO PALHETA. AF_12/2014</v>
          </cell>
          <cell r="I5335" t="str">
            <v>M2</v>
          </cell>
          <cell r="J5335" t="str">
            <v>COEFICIENTE DE REPRESENTATIVIDADE</v>
          </cell>
          <cell r="K5335">
            <v>86.59</v>
          </cell>
        </row>
        <row r="5336">
          <cell r="G5336">
            <v>89470</v>
          </cell>
          <cell r="H5336" t="str">
            <v>ALVENARIA DE BLOCOS DE CONCRETO ESTRUTURAL 14X19X39 CM, (ESPESSURA 14 CM), FBK = 4,5 MPA, PARA PAREDES COM ÁREA LÍQUIDA MENOR QUE 6M², SEM VÃOS, UTILIZANDO COLHER DE PEDREIRO. AF_12/2014</v>
          </cell>
          <cell r="I5336" t="str">
            <v>M2</v>
          </cell>
          <cell r="J5336" t="str">
            <v>COEFICIENTE DE REPRESENTATIVIDADE</v>
          </cell>
          <cell r="K5336">
            <v>73.22</v>
          </cell>
        </row>
        <row r="5337">
          <cell r="G5337">
            <v>89471</v>
          </cell>
          <cell r="H5337" t="str">
            <v>ALVENARIA DE BLOCOS DE CONCRETO ESTRUTURAL 14X19X39 CM, (ESPESSURA 14 CM), FBK = 4,5 MPA, PARA PAREDES COM ÁREA LÍQUIDA MAIOR OU IGUAL A 6M², SEM VÃOS, UTILIZANDO COLHER DE PEDREIRO. AF_12/2014</v>
          </cell>
          <cell r="I5337" t="str">
            <v>M2</v>
          </cell>
          <cell r="J5337" t="str">
            <v>COEFICIENTE DE REPRESENTATIVIDADE</v>
          </cell>
          <cell r="K5337">
            <v>68.88</v>
          </cell>
        </row>
        <row r="5338">
          <cell r="G5338">
            <v>89472</v>
          </cell>
          <cell r="H5338" t="str">
            <v>ALVENARIA DE BLOCOS DE CONCRETO ESTRUTURAL 14X19X39 CM, (ESPESSURA 14 CM) FBK = 14,0 MPA, PARA PAREDES COM ÁREA LÍQUIDA MENOR QUE 6M², SEM VÃOS, UTILIZANDO COLHER DE PEDREIRO. AF_12/2014</v>
          </cell>
          <cell r="I5338" t="str">
            <v>M2</v>
          </cell>
          <cell r="J5338" t="str">
            <v>COEFICIENTE DE REPRESENTATIVIDADE</v>
          </cell>
          <cell r="K5338">
            <v>87.6</v>
          </cell>
        </row>
        <row r="5339">
          <cell r="G5339">
            <v>89473</v>
          </cell>
          <cell r="H5339" t="str">
            <v>ALVENARIA DE BLOCOS DE CONCRETO ESTRUTURAL 14X19X39 CM, (ESPESSURA 14 CM) FBK = 14,0 MPA, PARA PAREDES COM ÁREA LÍQUIDA MAIOR OU IGUAL A 6M², SEM VÃOS, UTILIZANDO COLHER DE PEDREIRO. AF_12/2014</v>
          </cell>
          <cell r="I5339" t="str">
            <v>M2</v>
          </cell>
          <cell r="J5339" t="str">
            <v>COEFICIENTE DE REPRESENTATIVIDADE</v>
          </cell>
          <cell r="K5339">
            <v>83.08</v>
          </cell>
        </row>
        <row r="5340">
          <cell r="G5340">
            <v>89474</v>
          </cell>
          <cell r="H5340" t="str">
            <v>ALVENARIA DE BLOCOS DE CONCRETO ESTRUTURAL 14X19X39 CM, (ESPESSURA 14 CM), FBK = 4,5 MPA, PARA PAREDES COM ÁREA LÍQUIDA MENOR QUE 6M², COM VÃOS, UTILIZANDO COLHER DE PEDREIRO. AF_12/2014</v>
          </cell>
          <cell r="I5340" t="str">
            <v>M2</v>
          </cell>
          <cell r="J5340" t="str">
            <v>COEFICIENTE DE REPRESENTATIVIDADE</v>
          </cell>
          <cell r="K5340">
            <v>79.790000000000006</v>
          </cell>
        </row>
        <row r="5341">
          <cell r="G5341">
            <v>89475</v>
          </cell>
          <cell r="H5341" t="str">
            <v>ALVENARIA DE BLOCOS DE CONCRETO ESTRUTURAL 14X19X39 CM, (ESPESSURA 14 CM), FBK = 4,5 MPA, PARA PAREDES COM ÁREA LÍQUIDA MAIOR OU IGUAL A 6M², COM VÃOS, UTILIZANDO COLHER DE PEDREIRO. AF_12/2014</v>
          </cell>
          <cell r="I5341" t="str">
            <v>M2</v>
          </cell>
          <cell r="J5341" t="str">
            <v>COEFICIENTE DE REPRESENTATIVIDADE</v>
          </cell>
          <cell r="K5341">
            <v>72.58</v>
          </cell>
        </row>
        <row r="5342">
          <cell r="G5342">
            <v>89476</v>
          </cell>
          <cell r="H5342" t="str">
            <v>ALVENARIA DE BLOCOS DE CONCRETO ESTRUTURAL 14X19X39 CM, (ESPESSURA 14 CM) FBK = 14,0 MPA, PARA PAREDES COM ÁREA LÍQUIDA MENOR QUE 6M², COM VÃOS, UTILIZANDO COLHER DE PEDREIRO. AF_12/2014</v>
          </cell>
          <cell r="I5342" t="str">
            <v>M2</v>
          </cell>
          <cell r="J5342" t="str">
            <v>COEFICIENTE DE REPRESENTATIVIDADE</v>
          </cell>
          <cell r="K5342">
            <v>94.68</v>
          </cell>
        </row>
        <row r="5343">
          <cell r="G5343">
            <v>89477</v>
          </cell>
          <cell r="H5343" t="str">
            <v>ALVENARIA DE BLOCOS DE CONCRETO ESTRUTURAL 14X19X39 CM, (ESPESSURA 14 CM) FBK = 14,0 MPA, PARA PAREDES COM ÁREA LÍQUIDA MAIOR OU IGUAL A 6M², COM VÃOS, UTILIZANDO COLHER DE PEDREIRO. AF_12/2014</v>
          </cell>
          <cell r="I5343" t="str">
            <v>M2</v>
          </cell>
          <cell r="J5343" t="str">
            <v>COEFICIENTE DE REPRESENTATIVIDADE</v>
          </cell>
          <cell r="K5343">
            <v>87.22</v>
          </cell>
        </row>
        <row r="5344">
          <cell r="G5344">
            <v>89478</v>
          </cell>
          <cell r="H5344" t="str">
            <v>ALVENARIA DE BLOCOS DE CONCRETO ESTRUTURAL 14X19X29 CM, (ESPESSURA 14 CM), FBK = 4,5 MPA, PARA PAREDES COM ÁREA LÍQUIDA MENOR QUE 6M², SEM VÃOS, UTILIZANDO COLHER DE PEDREIRO. AF_12/2014</v>
          </cell>
          <cell r="I5344" t="str">
            <v>M2</v>
          </cell>
          <cell r="J5344" t="str">
            <v>COEFICIENTE DE REPRESENTATIVIDADE</v>
          </cell>
          <cell r="K5344">
            <v>85.23</v>
          </cell>
        </row>
        <row r="5345">
          <cell r="G5345">
            <v>89479</v>
          </cell>
          <cell r="H5345" t="str">
            <v>ALVENARIA DE BLOCOS DE CONCRETO ESTRUTURAL 14X19X29 CM, (ESPESSURA 14 CM), FBK = 4,5 MPA, PARA PAREDES COM ÁREA LÍQUIDA MAIOR OU IGUAL A 6M², SEM VÃOS, UTILIZANDO COLHER DE PEDREIRO. AF_12/2014</v>
          </cell>
          <cell r="I5345" t="str">
            <v>M2</v>
          </cell>
          <cell r="J5345" t="str">
            <v>COEFICIENTE DE REPRESENTATIVIDADE</v>
          </cell>
          <cell r="K5345">
            <v>80.84</v>
          </cell>
        </row>
        <row r="5346">
          <cell r="G5346">
            <v>89480</v>
          </cell>
          <cell r="H5346" t="str">
            <v>ALVENARIA DE BLOCOS DE CONCRETO ESTRUTURAL 14X19X29 CM, (ESPESSURA 14 CM) FBK = 14,0 MPA, PARA PAREDES COM ÁREA LÍQUIDA MENOR QUE 6M², SEM VÃOS, UTILIZANDO COLHER DE PEDREIRO. AF_12/2014</v>
          </cell>
          <cell r="I5346" t="str">
            <v>M2</v>
          </cell>
          <cell r="J5346" t="str">
            <v>COEFICIENTE DE REPRESENTATIVIDADE</v>
          </cell>
          <cell r="K5346">
            <v>99.7</v>
          </cell>
        </row>
        <row r="5347">
          <cell r="G5347">
            <v>89483</v>
          </cell>
          <cell r="H5347" t="str">
            <v>ALVENARIA DE BLOCOS DE CONCRETO ESTRUTURAL 14X19X29 CM, (ESPESSURA 14 CM) FBK = 14,0 MPA, PARA PAREDES COM ÁREA LÍQUIDA MAIOR OU IGUAL A 6M², SEM VÃOS, UTILIZANDO COLHER DE PEDREIRO. AF_12/2014</v>
          </cell>
          <cell r="I5347" t="str">
            <v>M2</v>
          </cell>
          <cell r="J5347" t="str">
            <v>COEFICIENTE DE REPRESENTATIVIDADE</v>
          </cell>
          <cell r="K5347">
            <v>95.23</v>
          </cell>
        </row>
        <row r="5348">
          <cell r="G5348">
            <v>89484</v>
          </cell>
          <cell r="H5348" t="str">
            <v>ALVENARIA DE BLOCOS DE CONCRETO ESTRUTURAL 14X19X29 CM, (ESPESSURA 14 CM), FBK = 4,5 MPA, PARA PAREDES COM ÁREA LÍQUIDA MENOR QUE 6M², COM VÃOS, UTILIZANDO COLHER DE PEDREIRO. AF_12/2014</v>
          </cell>
          <cell r="I5348" t="str">
            <v>M2</v>
          </cell>
          <cell r="J5348" t="str">
            <v>COEFICIENTE DE REPRESENTATIVIDADE</v>
          </cell>
          <cell r="K5348">
            <v>93.12</v>
          </cell>
        </row>
        <row r="5349">
          <cell r="G5349">
            <v>89486</v>
          </cell>
          <cell r="H5349" t="str">
            <v>ALVENARIA DE BLOCOS DE CONCRETO ESTRUTURAL 14X19X29 CM, (ESPESSURA 14 CM), FBK = 4,5 MPA, PARA PAREDES COM ÁREA LÍQUIDA MAIOR OU IGUAL A 6M², COM VÃOS, UTILIZANDO COLHER DE PEDREIRO. AF_12/2014</v>
          </cell>
          <cell r="I5349" t="str">
            <v>M2</v>
          </cell>
          <cell r="J5349" t="str">
            <v>COEFICIENTE DE REPRESENTATIVIDADE</v>
          </cell>
          <cell r="K5349">
            <v>85.55</v>
          </cell>
        </row>
        <row r="5350">
          <cell r="G5350">
            <v>89487</v>
          </cell>
          <cell r="H5350" t="str">
            <v>ALVENARIA DE BLOCOS DE CONCRETO ESTRUTURAL 14X19X29 CM, (ESPESSURA 14 CM) FBK = 14,0 MPA, PARA PAREDES COM ÁREA LÍQUIDA MENOR QUE 6M², COM VÃOS, UTILIZANDO COLHER DE PEDREIRO. AF_12/2014</v>
          </cell>
          <cell r="I5350" t="str">
            <v>M2</v>
          </cell>
          <cell r="J5350" t="str">
            <v>COEFICIENTE DE REPRESENTATIVIDADE</v>
          </cell>
          <cell r="K5350">
            <v>108.04</v>
          </cell>
        </row>
        <row r="5351">
          <cell r="G5351">
            <v>89488</v>
          </cell>
          <cell r="H5351" t="str">
            <v>ALVENARIA DE BLOCOS DE CONCRETO ESTRUTURAL 14X19X29 CM, (ESPESSURA 14 CM) FBK = 14,0 MPA, PARA PAREDES COM ÁREA LÍQUIDA MAIOR OU IGUAL A 6M², COM VÃOS, UTILIZANDO COLHER DE PEDREIRO. AF_12/2014</v>
          </cell>
          <cell r="I5351" t="str">
            <v>M2</v>
          </cell>
          <cell r="J5351" t="str">
            <v>COEFICIENTE DE REPRESENTATIVIDADE</v>
          </cell>
          <cell r="K5351">
            <v>100.16</v>
          </cell>
        </row>
        <row r="5352">
          <cell r="G5352">
            <v>91815</v>
          </cell>
          <cell r="H5352" t="str">
            <v>(COMPOSIÇÃO REPRESENTATIVA) DE ALVENARIA DE BLOCOS DE CONCRETO ESTRUTURAL 14X19X39 CM, (ESPESSURA 14 CM), FBK = 4,5 MPA, UTILIZANDO PALHETA, PARA EDIFICAÇÃO HABITACIONAL. AF_10/2015</v>
          </cell>
          <cell r="I5352" t="str">
            <v>M2</v>
          </cell>
          <cell r="J5352" t="str">
            <v>COEFICIENTE DE REPRESENTATIVIDADE</v>
          </cell>
          <cell r="K5352">
            <v>61.14</v>
          </cell>
        </row>
        <row r="5353">
          <cell r="G5353">
            <v>91816</v>
          </cell>
          <cell r="H5353" t="str">
            <v>COMPOSIÇÃO REPRESENTATIVA DE SERVIÇOS DE ALVENARIA DE BLOCOS DE CONCRETO ESTRUTURAL 14X19X29 CM, (ESPESSURA 14 CM), FBK = 4,5 MPA, UTILIZANDO PALHETA, PARA EDIFICAÇÃO HABITACIONAL. AF_10/2015</v>
          </cell>
          <cell r="I5353" t="str">
            <v>M2</v>
          </cell>
          <cell r="J5353" t="str">
            <v>COEFICIENTE DE REPRESENTATIVIDADE</v>
          </cell>
          <cell r="K5353">
            <v>73.36</v>
          </cell>
        </row>
        <row r="5354">
          <cell r="G5354">
            <v>101161</v>
          </cell>
          <cell r="H5354" t="str">
            <v>ALVENARIA DE VEDAÇÃO COM ELEMENTO VAZADO DE CONCRETO (COBOGÓ) DE 7X50X50CM E ARGAMASSA DE ASSENTAMENTO COM PREPARO EM BETONEIRA. AF_05/2020</v>
          </cell>
          <cell r="I5354" t="str">
            <v>M2</v>
          </cell>
          <cell r="J5354" t="str">
            <v>COEFICIENTE DE REPRESENTATIVIDADE</v>
          </cell>
          <cell r="K5354">
            <v>149.57</v>
          </cell>
        </row>
        <row r="5355">
          <cell r="G5355">
            <v>101163</v>
          </cell>
          <cell r="H5355" t="str">
            <v>ALVENARIA DE VEDAÇÃO COM BLOCO DE VIDRO VAZADO, TIPO VENEZIANA, DE 6X20X20CM E ARGAMASSA DE ASSENTAMENTO COM PREPARO EM BETONEIRA. AF_05/2020</v>
          </cell>
          <cell r="I5355" t="str">
            <v>M2</v>
          </cell>
          <cell r="J5355" t="str">
            <v>COEFICIENTE DE REPRESENTATIVIDADE</v>
          </cell>
          <cell r="K5355">
            <v>764.22</v>
          </cell>
        </row>
        <row r="5356">
          <cell r="G5356">
            <v>101164</v>
          </cell>
          <cell r="H5356" t="str">
            <v>ALVENARIA DE VEDAÇÃO COM BLOCO DE VIDRO, TIPO CANELADO, DE 8X19X19CM E ARGAMASSA DE ASSENTAMENTO COM PREPARO EM BETONEIRA. AF_05/2020</v>
          </cell>
          <cell r="I5356" t="str">
            <v>M2</v>
          </cell>
          <cell r="J5356" t="str">
            <v>COEFICIENTE DE REPRESENTATIVIDADE</v>
          </cell>
          <cell r="K5356">
            <v>555.9</v>
          </cell>
        </row>
        <row r="5357">
          <cell r="G5357">
            <v>96358</v>
          </cell>
          <cell r="H5357" t="str">
            <v>PAREDE COM PLACAS DE GESSO ACARTONADO (DRYWALL), PARA USO INTERNO, COM DUAS FACES SIMPLES E ESTRUTURA METÁLICA COM GUIAS SIMPLES, SEM VÃOS. AF_06/2017_P</v>
          </cell>
          <cell r="I5357" t="str">
            <v>M2</v>
          </cell>
          <cell r="J5357" t="str">
            <v>COEFICIENTE DE REPRESENTATIVIDADE</v>
          </cell>
          <cell r="K5357">
            <v>73.37</v>
          </cell>
        </row>
        <row r="5358">
          <cell r="G5358">
            <v>96359</v>
          </cell>
          <cell r="H5358" t="str">
            <v>PAREDE COM PLACAS DE GESSO ACARTONADO (DRYWALL), PARA USO INTERNO, COM DUAS FACES SIMPLES E ESTRUTURA METÁLICA COM GUIAS SIMPLES, COM VÃOS AF_06/2017_P</v>
          </cell>
          <cell r="I5358" t="str">
            <v>M2</v>
          </cell>
          <cell r="J5358" t="str">
            <v>COEFICIENTE DE REPRESENTATIVIDADE</v>
          </cell>
          <cell r="K5358">
            <v>84.23</v>
          </cell>
        </row>
        <row r="5359">
          <cell r="G5359">
            <v>96360</v>
          </cell>
          <cell r="H5359" t="str">
            <v>PAREDE COM PLACAS DE GESSO ACARTONADO (DRYWALL), PARA USO INTERNO, COM DUAS FACES SIMPLES E ESTRUTURA METÁLICA COM GUIAS DUPLAS, SEM VÃOS. AF_06/2017_P</v>
          </cell>
          <cell r="I5359" t="str">
            <v>M2</v>
          </cell>
          <cell r="J5359" t="str">
            <v>COEFICIENTE DE REPRESENTATIVIDADE</v>
          </cell>
          <cell r="K5359">
            <v>101.85</v>
          </cell>
        </row>
        <row r="5360">
          <cell r="G5360">
            <v>96361</v>
          </cell>
          <cell r="H5360" t="str">
            <v>PAREDE COM PLACAS DE GESSO ACARTONADO (DRYWALL), PARA USO INTERNO, COM DUAS FACES SIMPLES E ESTRUTURA METÁLICA COM GUIAS DUPLAS, COM VÃOS. AF_06/2017_P</v>
          </cell>
          <cell r="I5360" t="str">
            <v>M2</v>
          </cell>
          <cell r="J5360" t="str">
            <v>COEFICIENTE DE REPRESENTATIVIDADE</v>
          </cell>
          <cell r="K5360">
            <v>123.13</v>
          </cell>
        </row>
        <row r="5361">
          <cell r="G5361">
            <v>96362</v>
          </cell>
          <cell r="H5361" t="str">
            <v>PAREDE COM PLACAS DE GESSO ACARTONADO (DRYWALL), PARA USO INTERNO, COM UMA FACE SIMPLES E OUTRA FACE DUPLA E ESTRUTURA METÁLICA COM GUIAS SIMPLES, SEM VÃOS. AF_06/2017_P</v>
          </cell>
          <cell r="I5361" t="str">
            <v>M2</v>
          </cell>
          <cell r="J5361" t="str">
            <v>COEFICIENTE DE REPRESENTATIVIDADE</v>
          </cell>
          <cell r="K5361">
            <v>93.46</v>
          </cell>
        </row>
        <row r="5362">
          <cell r="G5362">
            <v>96363</v>
          </cell>
          <cell r="H5362" t="str">
            <v>PAREDE COM PLACAS DE GESSO ACARTONADO (DRYWALL), PARA USO INTERNO, COM UMA FACE SIMPLES E OUTRA FACE DUPLA E ESTRUTURA METÁLICA COM GUIAS SIMPLES, COM VÃOS. AF_06/2017_P</v>
          </cell>
          <cell r="I5362" t="str">
            <v>M2</v>
          </cell>
          <cell r="J5362" t="str">
            <v>COEFICIENTE DE REPRESENTATIVIDADE</v>
          </cell>
          <cell r="K5362">
            <v>104.61</v>
          </cell>
        </row>
        <row r="5363">
          <cell r="G5363">
            <v>96364</v>
          </cell>
          <cell r="H5363" t="str">
            <v>PAREDE COM PLACAS DE GESSO ACARTONADO (DRYWALL), PARA USO INTERNO COM UMA FACE SIMPLES E OUTRA FACE DUPLA E ESTRUTURA METÁLICA COM GUIAS DUPLAS, SEM VÃOS. AF_06/2017_P</v>
          </cell>
          <cell r="I5363" t="str">
            <v>M2</v>
          </cell>
          <cell r="J5363" t="str">
            <v>COEFICIENTE DE REPRESENTATIVIDADE</v>
          </cell>
          <cell r="K5363">
            <v>121.94</v>
          </cell>
        </row>
        <row r="5364">
          <cell r="G5364">
            <v>96365</v>
          </cell>
          <cell r="H5364" t="str">
            <v>PAREDE COM PLACAS DE GESSO ACARTONADO (DRYWALL), PARA USO INTERNO, COM UMA FACE SIMPLES E OUTRA FACE DUPLA E   ESTRUTURA METÁLICA COM GUIAS DUPLAS, COM VÃOS. AF_06/2017_P</v>
          </cell>
          <cell r="I5364" t="str">
            <v>M2</v>
          </cell>
          <cell r="J5364" t="str">
            <v>COEFICIENTE DE REPRESENTATIVIDADE</v>
          </cell>
          <cell r="K5364">
            <v>143.5</v>
          </cell>
        </row>
        <row r="5365">
          <cell r="G5365">
            <v>96366</v>
          </cell>
          <cell r="H5365" t="str">
            <v>PAREDE COM PLACAS DE GESSO ACARTONADO (DRYWALL), PARA USO INTERNO, COM DUAS FACES DUPLAS E ESTRUTURA METÁLICA COM GUIAS SIMPLES, SEM VÃOS. AF_06/2017_P</v>
          </cell>
          <cell r="I5365" t="str">
            <v>M2</v>
          </cell>
          <cell r="J5365" t="str">
            <v>COEFICIENTE DE REPRESENTATIVIDADE</v>
          </cell>
          <cell r="K5365">
            <v>113.55</v>
          </cell>
        </row>
        <row r="5366">
          <cell r="G5366">
            <v>96367</v>
          </cell>
          <cell r="H5366" t="str">
            <v>PAREDE COM PLACAS DE GESSO ACARTONADO (DRYWALL), PARA USO INTERNO, COM DUAS FACES DUPLAS E ESTRUTURA METÁLICA COM GUIAS SIMPLES, COM VÃOS. AF_06/2017_P</v>
          </cell>
          <cell r="I5366" t="str">
            <v>M2</v>
          </cell>
          <cell r="J5366" t="str">
            <v>COEFICIENTE DE REPRESENTATIVIDADE</v>
          </cell>
          <cell r="K5366">
            <v>124.98</v>
          </cell>
        </row>
        <row r="5367">
          <cell r="G5367">
            <v>96368</v>
          </cell>
          <cell r="H5367" t="str">
            <v>PAREDE COM PLACAS DE GESSO ACARTONADO (DRYWALL), PARA USO INTERNO COM DUAS FACES DUPLAS E ESTRUTURA METÁLICA COM GUIAS DUPLAS, SEM VÃOS. AF_06/2017</v>
          </cell>
          <cell r="I5367" t="str">
            <v>M2</v>
          </cell>
          <cell r="J5367" t="str">
            <v>COEFICIENTE DE REPRESENTATIVIDADE</v>
          </cell>
          <cell r="K5367">
            <v>142.05000000000001</v>
          </cell>
        </row>
        <row r="5368">
          <cell r="G5368">
            <v>96369</v>
          </cell>
          <cell r="H5368" t="str">
            <v>PAREDE COM PLACAS DE GESSO ACARTONADO (DRYWALL), PARA USO INTERNO, COM DUAS FACES DUPLAS E ESTRUTURA METÁLICA COM GUIAS DUPLAS, COM VÃOS. AF_06/2017_P</v>
          </cell>
          <cell r="I5368" t="str">
            <v>M2</v>
          </cell>
          <cell r="J5368" t="str">
            <v>COEFICIENTE DE REPRESENTATIVIDADE</v>
          </cell>
          <cell r="K5368">
            <v>163.89</v>
          </cell>
        </row>
        <row r="5369">
          <cell r="G5369">
            <v>96370</v>
          </cell>
          <cell r="H5369" t="str">
            <v>PAREDE COM PLACAS DE GESSO ACARTONADO (DRYWALL), PARA USO INTERNO, COM UMA FACE SIMPLES E ESTRUTURA METÁLICA COM GUIAS SIMPLES, SEM VÃOS. AF_06/2017_P</v>
          </cell>
          <cell r="I5369" t="str">
            <v>M2</v>
          </cell>
          <cell r="J5369" t="str">
            <v>COEFICIENTE DE REPRESENTATIVIDADE</v>
          </cell>
          <cell r="K5369">
            <v>51.42</v>
          </cell>
        </row>
        <row r="5370">
          <cell r="G5370">
            <v>96371</v>
          </cell>
          <cell r="H5370" t="str">
            <v>PAREDE COM PLACAS DE GESSO ACARTONADO (DRYWALL), PARA USO INTERNO, COM UMA FACE SIMPLES E ESTRUTURA METÁLICA COM GUIAS SIMPLES, COM VÃOS. AF_06/2017_P</v>
          </cell>
          <cell r="I5370" t="str">
            <v>M2</v>
          </cell>
          <cell r="J5370" t="str">
            <v>COEFICIENTE DE REPRESENTATIVIDADE</v>
          </cell>
          <cell r="K5370">
            <v>62.12</v>
          </cell>
        </row>
        <row r="5371">
          <cell r="G5371">
            <v>96373</v>
          </cell>
          <cell r="H5371" t="str">
            <v>INSTALAÇÃO DE REFORÇO METÁLICO EM PAREDE DRYWALL. AF_06/2017</v>
          </cell>
          <cell r="I5371" t="str">
            <v>M</v>
          </cell>
          <cell r="J5371" t="str">
            <v>COEFICIENTE DE REPRESENTATIVIDADE</v>
          </cell>
          <cell r="K5371">
            <v>11.19</v>
          </cell>
        </row>
        <row r="5372">
          <cell r="G5372">
            <v>96374</v>
          </cell>
          <cell r="H5372" t="str">
            <v>INSTALAÇÃO DE REFORÇO DE MADEIRA EM PAREDE DRYWALL. AF_06/2017</v>
          </cell>
          <cell r="I5372" t="str">
            <v>M</v>
          </cell>
          <cell r="J5372" t="str">
            <v>COEFICIENTE DE REPRESENTATIVIDADE</v>
          </cell>
          <cell r="K5372">
            <v>49.47</v>
          </cell>
        </row>
        <row r="5373">
          <cell r="G5373">
            <v>102235</v>
          </cell>
          <cell r="H5373" t="str">
            <v>DIVISÓRIA FIXA EM VIDRO TEMPERADO 10 MM, SEM ABERTURA. AF_01/2021</v>
          </cell>
          <cell r="I5373" t="str">
            <v>M2</v>
          </cell>
          <cell r="J5373" t="str">
            <v>COEFICIENTE DE REPRESENTATIVIDADE</v>
          </cell>
          <cell r="K5373">
            <v>301</v>
          </cell>
        </row>
        <row r="5374">
          <cell r="G5374">
            <v>102253</v>
          </cell>
          <cell r="H5374" t="str">
            <v>DIVISORIA SANITÁRIA, TIPO CABINE, EM GRANITO CINZA POLIDO, ESP = 3CM, ASSENTADO COM ARGAMASSA COLANTE AC III-E, EXCLUSIVE FERRAGENS. AF_01/2021</v>
          </cell>
          <cell r="I5374" t="str">
            <v>M2</v>
          </cell>
          <cell r="J5374" t="str">
            <v>ATRIBUÍDO SÃO PAULO</v>
          </cell>
          <cell r="K5374">
            <v>571.28</v>
          </cell>
        </row>
        <row r="5375">
          <cell r="G5375">
            <v>102254</v>
          </cell>
          <cell r="H5375" t="str">
            <v>DIVISORIA SANITÁRIA, TIPO CABINE, EM MÁRMORE BRANCO POLIDO, ESP = 3CM, ASSENTADO COM ARGAMASSA COLANTE AC III-E, EXCLUSIVE FERRAGENS. AF_01/2021</v>
          </cell>
          <cell r="I5375" t="str">
            <v>M2</v>
          </cell>
          <cell r="J5375" t="str">
            <v>COEFICIENTE DE REPRESENTATIVIDADE</v>
          </cell>
          <cell r="K5375">
            <v>394.73</v>
          </cell>
        </row>
        <row r="5376">
          <cell r="G5376">
            <v>102255</v>
          </cell>
          <cell r="H5376" t="str">
            <v>TAPA VISTA DE MICTÓRIO EM GRANITO CINZA POLIDO, ESP = 3CM, ASSENTADO COM ARGAMASSA COLANTE AC III-E . AF_01/2021</v>
          </cell>
          <cell r="I5376" t="str">
            <v>M2</v>
          </cell>
          <cell r="J5376" t="str">
            <v>ATRIBUÍDO SÃO PAULO</v>
          </cell>
          <cell r="K5376">
            <v>593.19000000000005</v>
          </cell>
        </row>
        <row r="5377">
          <cell r="G5377">
            <v>102256</v>
          </cell>
          <cell r="H5377" t="str">
            <v>TAPA VISTA DE MICTÓRIO EM MÁRMORE BRANCO POLIDO, ESP = 3CM, ASSENTADO COM ARGAMASSA COLANTE AC III-E . AF_01/2021</v>
          </cell>
          <cell r="I5377" t="str">
            <v>M2</v>
          </cell>
          <cell r="J5377" t="str">
            <v>COEFICIENTE DE REPRESENTATIVIDADE</v>
          </cell>
          <cell r="K5377">
            <v>517.69000000000005</v>
          </cell>
        </row>
        <row r="5378">
          <cell r="G5378">
            <v>102257</v>
          </cell>
          <cell r="H5378" t="str">
            <v>DIVISORIA SANITÁRIA, TIPO CABINE, EM PAINEL DE GRANILITE, ESP = 3CM, ASSENTADO COM ARGAMASSA COLANTE AC III-E, EXCLUSIVE FERRAGENS. AF_01/2021</v>
          </cell>
          <cell r="I5378" t="str">
            <v>M2</v>
          </cell>
          <cell r="J5378" t="str">
            <v>ATRIBUÍDO SÃO PAULO</v>
          </cell>
          <cell r="K5378">
            <v>249.74</v>
          </cell>
        </row>
        <row r="5379">
          <cell r="G5379">
            <v>102258</v>
          </cell>
          <cell r="H5379" t="str">
            <v>TAPA VISTA DE MICTÓRIO EM PAINEL DE GRANILITE, ESP = 3CM, ASSENTADO COM ARGAMASSA COLANTE AC III-E . AF_01/2021</v>
          </cell>
          <cell r="I5379" t="str">
            <v>M2</v>
          </cell>
          <cell r="J5379" t="str">
            <v>ATRIBUÍDO SÃO PAULO</v>
          </cell>
          <cell r="K5379">
            <v>281.62</v>
          </cell>
        </row>
        <row r="5380">
          <cell r="G5380">
            <v>101154</v>
          </cell>
          <cell r="H5380" t="str">
            <v>ALVENARIA DE VEDAÇÃO DE BLOCOS DE CONCRETO CELULAR DE 10X30X60CM (ESPESSURA 10CM) E ARGAMASSA DE ASSENTAMENTO COM PREPARO EM BETONEIRA. AF_05/2020</v>
          </cell>
          <cell r="I5380" t="str">
            <v>M2</v>
          </cell>
          <cell r="J5380" t="str">
            <v>COEFICIENTE DE REPRESENTATIVIDADE</v>
          </cell>
          <cell r="K5380">
            <v>85.43</v>
          </cell>
        </row>
        <row r="5381">
          <cell r="G5381">
            <v>101155</v>
          </cell>
          <cell r="H5381" t="str">
            <v>ALVENARIA DE VEDAÇÃO DE BLOCOS DE CONCRETO CELULAR DE 15X30X60CM (ESPESSURA 15CM) E ARGAMASSA DE ASSENTAMENTO COM PREPARO EM BETONEIRA. AF_05/2020</v>
          </cell>
          <cell r="I5381" t="str">
            <v>M2</v>
          </cell>
          <cell r="J5381" t="str">
            <v>COEFICIENTE DE REPRESENTATIVIDADE</v>
          </cell>
          <cell r="K5381">
            <v>119.96</v>
          </cell>
        </row>
        <row r="5382">
          <cell r="G5382">
            <v>101156</v>
          </cell>
          <cell r="H5382" t="str">
            <v>ALVENARIA DE VEDAÇÃO DE BLOCOS DE CONCRETO CELULAR DE 20X30X60CM (ESPESSURA 20CM) E ARGAMASSA DE ASSENTAMENTO COM PREPARO EM BETONEIRA. AF_05/2020</v>
          </cell>
          <cell r="I5382" t="str">
            <v>M2</v>
          </cell>
          <cell r="J5382" t="str">
            <v>COEFICIENTE DE REPRESENTATIVIDADE</v>
          </cell>
          <cell r="K5382">
            <v>176.31</v>
          </cell>
        </row>
        <row r="5383">
          <cell r="G5383">
            <v>101810</v>
          </cell>
          <cell r="H5383" t="str">
            <v>EXECUÇÃO DE TAPA BURACO COM APLICAÇÃO DE CONCRETO ASFÁLTICO (USINAGEM PRÓPRIA) E PINTURA DE LIGAÇÃO. AF_12/2020</v>
          </cell>
          <cell r="I5383" t="str">
            <v>M3</v>
          </cell>
          <cell r="J5383" t="str">
            <v>ATRIBUÍDO SÃO PAULO</v>
          </cell>
          <cell r="K5383">
            <v>1187.8599999999999</v>
          </cell>
        </row>
        <row r="5384">
          <cell r="G5384">
            <v>101811</v>
          </cell>
          <cell r="H5384" t="str">
            <v>EXECUÇÃO DE TAPA BURACO COM APLICAÇÃO DE PRÉ MISTURADO A FRIO (USINAGEM PRÓPRIA) E PINTURA DE LIGAÇÃO. AF_12/2020</v>
          </cell>
          <cell r="I5384" t="str">
            <v>M3</v>
          </cell>
          <cell r="J5384" t="str">
            <v>ATRIBUÍDO SÃO PAULO</v>
          </cell>
          <cell r="K5384">
            <v>1058.03</v>
          </cell>
        </row>
        <row r="5385">
          <cell r="G5385">
            <v>101812</v>
          </cell>
          <cell r="H5385" t="str">
            <v>RECOMPOSIÇÃO DE REVESTIMENTO EM CONCRETO ASFÁLTICO (USINAGEM PRÓPRIA), PARA O FECHAMENTO DE VALAS - INCLUSO DEMOLIÇÃO DO PAVIMENTO. AF_12/2020</v>
          </cell>
          <cell r="I5385" t="str">
            <v>M3</v>
          </cell>
          <cell r="J5385" t="str">
            <v>ATRIBUÍDO SÃO PAULO</v>
          </cell>
          <cell r="K5385">
            <v>1296.3399999999999</v>
          </cell>
        </row>
        <row r="5386">
          <cell r="G5386">
            <v>101813</v>
          </cell>
          <cell r="H5386" t="str">
            <v>RECOMPOSIÇÃO DE REVESTIMENTO EM PRÉ MISTURADO A FRIO (USINAGEM PRÓPRIA), PARA FECHAMENTO DE VALAS - INCLUSO DEMOLIÇÃO DO PAVIMENTO. AF_12/2020</v>
          </cell>
          <cell r="I5386" t="str">
            <v>M3</v>
          </cell>
          <cell r="J5386" t="str">
            <v>ATRIBUÍDO SÃO PAULO</v>
          </cell>
          <cell r="K5386">
            <v>1166.51</v>
          </cell>
        </row>
        <row r="5387">
          <cell r="G5387">
            <v>101814</v>
          </cell>
          <cell r="H5387" t="str">
            <v>RECOMPOSIÇÃO DE PAVIMENTOS EM PEDRA POLIÉDRICA, REJUNTAMENTO COM PÓ DE PEDRA, COM REAPROVEITAMENTO DAS PEDRAS POLIÉDRICAS PARA O FECHAMENTO DE VALAS - INCLUSO RETIRADA E COLOCAÇÃO DO MATERIAL. AF_12/2020</v>
          </cell>
          <cell r="I5387" t="str">
            <v>M2</v>
          </cell>
          <cell r="J5387" t="str">
            <v>ATRIBUÍDO SÃO PAULO</v>
          </cell>
          <cell r="K5387">
            <v>30.39</v>
          </cell>
        </row>
        <row r="5388">
          <cell r="G5388">
            <v>101815</v>
          </cell>
          <cell r="H5388" t="str">
            <v>RECOMPOSIÇÃO DE PAVIMENTO EM PEDRAS POLIÉDRICAS, REJUNTAMENTO COM PEDRISCO E EMULSÃO ASFÁLTICA COM REAPROVEITAMENTO DAS PEDRAS POLIÉDRICAS, PARA O FECHAMENTO DE VALAS - INCLUSO RETIRADA E COLOCAÇÃO DO MATERIAL. AF_12/2020</v>
          </cell>
          <cell r="I5388" t="str">
            <v>M2</v>
          </cell>
          <cell r="J5388" t="str">
            <v>ATRIBUÍDO SÃO PAULO</v>
          </cell>
          <cell r="K5388">
            <v>62.26</v>
          </cell>
        </row>
        <row r="5389">
          <cell r="G5389">
            <v>101816</v>
          </cell>
          <cell r="H5389" t="str">
            <v>RECOMPOSIÇÃO DE PAVIMENTO EM PEDRAS POLIÉDRICAS, REJUNTAMENTO COM ARGAMASSA, COM REAPROVEITAMENTO DAS PEDRAS POLIÉDRICAS, PARA O FECHAMENTO DE VALAS - INCLUSO RETIRADA E COLOCAÇÃO DO MATERIAL. AF_12/2020</v>
          </cell>
          <cell r="I5389" t="str">
            <v>M2</v>
          </cell>
          <cell r="J5389" t="str">
            <v>ATRIBUÍDO SÃO PAULO</v>
          </cell>
          <cell r="K5389">
            <v>48.87</v>
          </cell>
        </row>
        <row r="5390">
          <cell r="G5390">
            <v>101817</v>
          </cell>
          <cell r="H5390" t="str">
            <v>RECOMPOSIÇÃO DE PAVIMENTO EM PARALELEPÍPEDOS, REJUNTAMENTO COM PÓ DE PEDRA, COM REAPROVEITAMENTO DOS PARALELEPÍPEDOS, PARA O FECHAMENTO DE VALAS - INCLUSO RETIRADA E COLOCAÇÃO DO MATERIAL. AF_12/2020</v>
          </cell>
          <cell r="I5390" t="str">
            <v>M2</v>
          </cell>
          <cell r="J5390" t="str">
            <v>ATRIBUÍDO SÃO PAULO</v>
          </cell>
          <cell r="K5390">
            <v>32.770000000000003</v>
          </cell>
        </row>
        <row r="5391">
          <cell r="G5391">
            <v>101818</v>
          </cell>
          <cell r="H5391" t="str">
            <v>RECOMPOSIÇÃO DE PAVIMENTO EM PARALELEPÍPEDOS, REJUNTAMENTO COM PEDRISCO E EMULSÃO ASFÁLTICA, COM REAPROVEITAMENTO DOS PARALELEPÍPEDOS, PARA O FECHAMENTO DE VALAS - INCLUSO RETIRADA E COLOCAÇÃO DO MATERIAL. AF_12/2020</v>
          </cell>
          <cell r="I5391" t="str">
            <v>M2</v>
          </cell>
          <cell r="J5391" t="str">
            <v>ATRIBUÍDO SÃO PAULO</v>
          </cell>
          <cell r="K5391">
            <v>48.53</v>
          </cell>
        </row>
        <row r="5392">
          <cell r="G5392">
            <v>101819</v>
          </cell>
          <cell r="H5392" t="str">
            <v>RECOMPOSIÇÃO DE PAVIMENTO EM PARALELEPÍPEDOS, REJUNTAMENTO COM ARGAMASSA, COM REAPROVEITAMENTO DOS PARALELEPÍPEDOS, PARA O FECHAMENTO DE VALAS - INCLUSO RETIRADA E COLOCAÇÃO DO MATERIAL. AF_12/2020</v>
          </cell>
          <cell r="I5392" t="str">
            <v>M2</v>
          </cell>
          <cell r="J5392" t="str">
            <v>ATRIBUÍDO SÃO PAULO</v>
          </cell>
          <cell r="K5392">
            <v>42.89</v>
          </cell>
        </row>
        <row r="5393">
          <cell r="G5393">
            <v>101820</v>
          </cell>
          <cell r="H5393" t="str">
            <v>RECOMPOSIÇÃO DE PAVIMENTO EM PISO INTERTRAVADO SEXTAVADO, COM REAPROVEITAMENTO DOS BLOCOS SEXTAVADO, PARA O FECHAMENTO DE VALAS - INCLUSO RETIRADA E COLOCAÇÃO DO MATERIAL. AF_12/2020</v>
          </cell>
          <cell r="I5393" t="str">
            <v>M2</v>
          </cell>
          <cell r="J5393" t="str">
            <v>ATRIBUÍDO SÃO PAULO</v>
          </cell>
          <cell r="K5393">
            <v>26.79</v>
          </cell>
        </row>
        <row r="5394">
          <cell r="G5394">
            <v>101821</v>
          </cell>
          <cell r="H5394" t="str">
            <v>RECOMPOSIÇÃO DE PAVIMENTO EM PISO INTERTRAVADO, COM REAPROVEITAMENTO DOS BLOCOS INTERTRAVADOS, PARA O FECHAMENTO DE VALAS - INCLUSO RETIRADA E COLOCAÇÃO DO MATERIAL. AF_12/2020</v>
          </cell>
          <cell r="I5394" t="str">
            <v>M3</v>
          </cell>
          <cell r="J5394" t="str">
            <v>ATRIBUÍDO SÃO PAULO</v>
          </cell>
          <cell r="K5394">
            <v>35.89</v>
          </cell>
        </row>
        <row r="5395">
          <cell r="G5395">
            <v>101822</v>
          </cell>
          <cell r="H5395" t="str">
            <v>RECOMPOSIÇÃO DE BASE E OU SUB-BASE PARA REMENDO PROFUNDO DE SOLOS DE COMPORTAMENTO LATERÍTICO (ARENOSO) - INCLUSO RETIRADA E COLOCAÇÃO DO MATERIAL. AF_12/2020</v>
          </cell>
          <cell r="I5395" t="str">
            <v>M3</v>
          </cell>
          <cell r="J5395" t="str">
            <v>ATRIBUÍDO SÃO PAULO</v>
          </cell>
          <cell r="K5395">
            <v>80.41</v>
          </cell>
        </row>
        <row r="5396">
          <cell r="G5396">
            <v>101823</v>
          </cell>
          <cell r="H5396" t="str">
            <v>RECOMPOSIÇÃO DE BASE E OU SUB-BASE PARA REMENDO PROFUNDO DE SOLO MELHORADO COM CIMENTO (TEOR DE 2%) - INCLUSO RETIRADA E COLOCAÇÃO DO MATERIAL. AF_12/2020</v>
          </cell>
          <cell r="I5396" t="str">
            <v>M3</v>
          </cell>
          <cell r="J5396" t="str">
            <v>ATRIBUÍDO SÃO PAULO</v>
          </cell>
          <cell r="K5396">
            <v>110.27</v>
          </cell>
        </row>
        <row r="5397">
          <cell r="G5397">
            <v>101824</v>
          </cell>
          <cell r="H5397" t="str">
            <v>RECOMPOSIÇÃO DE BASE E OU SUB-BASE PARA REMENDO PROFUNDO DE SOLO MELHORADO COM CIMENTO (TEOR DE 4%) - INCLUSO RETIRADA E COLOCAÇÃO DO MATERIAL. AF_12/2020</v>
          </cell>
          <cell r="I5397" t="str">
            <v>M3</v>
          </cell>
          <cell r="J5397" t="str">
            <v>ATRIBUÍDO SÃO PAULO</v>
          </cell>
          <cell r="K5397">
            <v>138.08000000000001</v>
          </cell>
        </row>
        <row r="5398">
          <cell r="G5398">
            <v>101825</v>
          </cell>
          <cell r="H5398" t="str">
            <v>RECOMPOSIÇÃO DE BASE E OU SUB-BASE PARA REMENDO PROFUNDO DE SOLO COM CIMENTO (TEOR DE 6%) - INCLUSO RETIRADA E COLOCAÇÃO DO MATERIAL. AF_12/2020</v>
          </cell>
          <cell r="I5398" t="str">
            <v>M3</v>
          </cell>
          <cell r="J5398" t="str">
            <v>ATRIBUÍDO SÃO PAULO</v>
          </cell>
          <cell r="K5398">
            <v>165.14</v>
          </cell>
        </row>
        <row r="5399">
          <cell r="G5399">
            <v>101826</v>
          </cell>
          <cell r="H5399" t="str">
            <v>RECOMPOSIÇÃO DE BASE E OU SUB-BASE PARA REMENDO PROFUNDO DE SOLO COM CIMENTO (TEOR DE 8%) - INCLUSO RETIRADA E COLOCAÇÃO DO MATERIAL. AF_12/2020</v>
          </cell>
          <cell r="I5399" t="str">
            <v>M3</v>
          </cell>
          <cell r="J5399" t="str">
            <v>ATRIBUÍDO SÃO PAULO</v>
          </cell>
          <cell r="K5399">
            <v>191.84</v>
          </cell>
        </row>
        <row r="5400">
          <cell r="G5400">
            <v>101827</v>
          </cell>
          <cell r="H5400" t="str">
            <v>RECOMPOSIÇÃO DE BASE E OU SUB-BASE PARA REMENDO PROFUNDO DE SOLO BRITA (40/60) - INCLUSO RETIRADA E COLOCAÇÃO DO MATERIAL. AF_12/2020</v>
          </cell>
          <cell r="I5400" t="str">
            <v>M3</v>
          </cell>
          <cell r="J5400" t="str">
            <v>ATRIBUÍDO SÃO PAULO</v>
          </cell>
          <cell r="K5400">
            <v>151.93</v>
          </cell>
        </row>
        <row r="5401">
          <cell r="G5401">
            <v>101828</v>
          </cell>
          <cell r="H5401" t="str">
            <v>RECOMPOSIÇÃO DE BASE E OU SUB-BASE PARA REMENDO PROFUNDO DE SOLO BRITA (50/50) - INCLUSO RETIRADA E COLOCAÇÃO DO MATERIAL. AF_12/2020</v>
          </cell>
          <cell r="I5401" t="str">
            <v>M3</v>
          </cell>
          <cell r="J5401" t="str">
            <v>ATRIBUÍDO SÃO PAULO</v>
          </cell>
          <cell r="K5401">
            <v>140.01</v>
          </cell>
        </row>
        <row r="5402">
          <cell r="G5402">
            <v>101829</v>
          </cell>
          <cell r="H5402" t="str">
            <v>RECOMPOSIÇÃO DE BASE E OU SUB-BASE PARA REMENDO PROFUNDO DE SOLO BRITA (60/40) COM CIMENTO (TEOR DE 4%) - INCLUSO RETIRADA E COLOCAÇÃO DO MATERIAL. AF_12/2020</v>
          </cell>
          <cell r="I5402" t="str">
            <v>M3</v>
          </cell>
          <cell r="J5402" t="str">
            <v>ATRIBUÍDO SÃO PAULO</v>
          </cell>
          <cell r="K5402">
            <v>206.74</v>
          </cell>
        </row>
        <row r="5403">
          <cell r="G5403">
            <v>101830</v>
          </cell>
          <cell r="H5403" t="str">
            <v>RECOMPOSIÇÃO DE BASE E OU SUB-BASE PARA REMENDO PROFUNDO DE SOLO BRITA (60/40) COM CIMENTO (TEOR DE 6%) - INCLUSO RETIRADA E COLOCAÇÃO DO MATERIAL. AF_12/2020</v>
          </cell>
          <cell r="I5403" t="str">
            <v>M3</v>
          </cell>
          <cell r="J5403" t="str">
            <v>ATRIBUÍDO SÃO PAULO</v>
          </cell>
          <cell r="K5403">
            <v>232.37</v>
          </cell>
        </row>
        <row r="5404">
          <cell r="G5404">
            <v>101831</v>
          </cell>
          <cell r="H5404" t="str">
            <v>RECOMPOSIÇÃO DE BASE E OU SUB-BASE PARA REMENDO PROFUNDO DE SOLO BRITA (60/40) COM CIMENTO (TEOR DE 8%) - INCLUSO RETIRADA E COLOCAÇÃO DO MATERIAL. AF_12/2020</v>
          </cell>
          <cell r="I5404" t="str">
            <v>M3</v>
          </cell>
          <cell r="J5404" t="str">
            <v>ATRIBUÍDO SÃO PAULO</v>
          </cell>
          <cell r="K5404">
            <v>257.64</v>
          </cell>
        </row>
        <row r="5405">
          <cell r="G5405">
            <v>101832</v>
          </cell>
          <cell r="H5405" t="str">
            <v>RECOMPOSIÇÃO DE BASE E OU SUB-BASE PARA REMENDO PROFUNDO DE SOLO BRITA (50/50) COM CIMENTO (TEOR DE 4%) - INCLUSO RETIRADA E COLOCAÇÃO DO MATERIAL. AF_12/2020</v>
          </cell>
          <cell r="I5405" t="str">
            <v>M3</v>
          </cell>
          <cell r="J5405" t="str">
            <v>ATRIBUÍDO SÃO PAULO</v>
          </cell>
          <cell r="K5405">
            <v>195.3</v>
          </cell>
        </row>
        <row r="5406">
          <cell r="G5406">
            <v>101833</v>
          </cell>
          <cell r="H5406" t="str">
            <v>RECOMPOSIÇÃO DE BASE E OU SUB-BASE PARA REMENDO PROFUNDO DE SOLO BRITA (50/50) COM CIMENTO (TEOR DE 6%) - INCLUSO RETIRADA E COLOCAÇÃO DO MATERIAL. AF_12/2020</v>
          </cell>
          <cell r="I5406" t="str">
            <v>M3</v>
          </cell>
          <cell r="J5406" t="str">
            <v>ATRIBUÍDO SÃO PAULO</v>
          </cell>
          <cell r="K5406">
            <v>221.16</v>
          </cell>
        </row>
        <row r="5407">
          <cell r="G5407">
            <v>101834</v>
          </cell>
          <cell r="H5407" t="str">
            <v>RECOMPOSIÇÃO DE BASE E OU SUB-BASE PARA REMENDO PROFUNDO DE SOLO BRITA (50/50) COM CIMENTO (TEOR DE 8%) - INCLUSO RETIRADA E COLOCAÇÃO DO MATERIAL. AF_12/2020</v>
          </cell>
          <cell r="I5407" t="str">
            <v>M3</v>
          </cell>
          <cell r="J5407" t="str">
            <v>ATRIBUÍDO SÃO PAULO</v>
          </cell>
          <cell r="K5407">
            <v>246.68</v>
          </cell>
        </row>
        <row r="5408">
          <cell r="G5408">
            <v>101835</v>
          </cell>
          <cell r="H5408" t="str">
            <v>RECOMPOSIÇÃO DE BASE E OU SUB-BASE PARA REMENDO PROFUNDO DE BRITA GRADUADA SIMPLES - INCLUSO RETIRADA E COLOCAÇÃO DO MATERIAL. AF_12/2020</v>
          </cell>
          <cell r="I5408" t="str">
            <v>M3</v>
          </cell>
          <cell r="J5408" t="str">
            <v>ATRIBUÍDO SÃO PAULO</v>
          </cell>
          <cell r="K5408">
            <v>217.38</v>
          </cell>
        </row>
        <row r="5409">
          <cell r="G5409">
            <v>101836</v>
          </cell>
          <cell r="H5409" t="str">
            <v>RECOMPOSIÇÃO DE BASE E OU SUB-BASE PARA FECHAMENTO DE VALAS DE SOLOS DE COMPORTAMENTO LATERÍTICO (ARENOSO) - INCLUSO RETIRADA E COLOCAÇÃO DO MATERIAL. AF_12/2020</v>
          </cell>
          <cell r="I5409" t="str">
            <v>M3</v>
          </cell>
          <cell r="J5409" t="str">
            <v>ATRIBUÍDO SÃO PAULO</v>
          </cell>
          <cell r="K5409">
            <v>18.170000000000002</v>
          </cell>
        </row>
        <row r="5410">
          <cell r="G5410">
            <v>101837</v>
          </cell>
          <cell r="H5410" t="str">
            <v>RECOMPOSIÇÃO DE BASE E OU SUB-BASE PARA FECHAMENTO DE VALAS DE SOLO MELHORADO COM CIMENTO (TEOR DE 2%) - INCLUSO RETIRADA E COLOCAÇÃO DO MATERIAL. AF_12/2020</v>
          </cell>
          <cell r="I5410" t="str">
            <v>M3</v>
          </cell>
          <cell r="J5410" t="str">
            <v>ATRIBUÍDO SÃO PAULO</v>
          </cell>
          <cell r="K5410">
            <v>48.03</v>
          </cell>
        </row>
        <row r="5411">
          <cell r="G5411">
            <v>101838</v>
          </cell>
          <cell r="H5411" t="str">
            <v>RECOMPOSIÇÃO DE BASE E OU SUB-BASE PARA FECHAMENTO DE VALAS DE SOLO MELHORADO COM CIMENTO (TEOR DE 4%) - INCLUSO RETIRADA E COLOCAÇÃO DO MATERIAL. AF_12/2020</v>
          </cell>
          <cell r="I5411" t="str">
            <v>M3</v>
          </cell>
          <cell r="J5411" t="str">
            <v>ATRIBUÍDO SÃO PAULO</v>
          </cell>
          <cell r="K5411">
            <v>75.84</v>
          </cell>
        </row>
        <row r="5412">
          <cell r="G5412">
            <v>101839</v>
          </cell>
          <cell r="H5412" t="str">
            <v>RECOMPOSIÇÃO DE BASE E OU SUB-BASE PARA FECHAMENTO DE VALAS DE SOLO COM CIMENTO (TEOR DE 6%) - INCLUSO RETIRADA E COLOCAÇÃO DO MATERIAL. AF_12/2020</v>
          </cell>
          <cell r="I5412" t="str">
            <v>M3</v>
          </cell>
          <cell r="J5412" t="str">
            <v>ATRIBUÍDO SÃO PAULO</v>
          </cell>
          <cell r="K5412">
            <v>102.89</v>
          </cell>
        </row>
        <row r="5413">
          <cell r="G5413">
            <v>101840</v>
          </cell>
          <cell r="H5413" t="str">
            <v>RECOMPOSIÇÃO DE BASE E OU SUB-BASE PARA FECHAMENTO DE VALAS DE SOLO COM CIMENTO (TEOR DE 8%) - INCLUSO RETIRADA E COLOCAÇÃO DO MATERIAL. AF_12/2020</v>
          </cell>
          <cell r="I5413" t="str">
            <v>M3</v>
          </cell>
          <cell r="J5413" t="str">
            <v>ATRIBUÍDO SÃO PAULO</v>
          </cell>
          <cell r="K5413">
            <v>164.38</v>
          </cell>
        </row>
        <row r="5414">
          <cell r="G5414">
            <v>101841</v>
          </cell>
          <cell r="H5414" t="str">
            <v>RECOMPOSIÇÃO DE BASE E OU SUB-BASE PARA FECHAMENTO DE VALAS DE SOLO BRITA (40/60) - INCLUSO RETIRADA E COLOCAÇÃO DO MATERIAL. AF_12/2020</v>
          </cell>
          <cell r="I5414" t="str">
            <v>M3</v>
          </cell>
          <cell r="J5414" t="str">
            <v>ATRIBUÍDO SÃO PAULO</v>
          </cell>
          <cell r="K5414">
            <v>89.69</v>
          </cell>
        </row>
        <row r="5415">
          <cell r="G5415">
            <v>101842</v>
          </cell>
          <cell r="H5415" t="str">
            <v>RECOMPOSIÇÃO DE BASE E OU SUB-BASE PARA FECHAMENTO DE VALAS DE SOLO BRITA (50/50) - INCLUSO RETIRADA E COLOCAÇÃO DO MATERIAL. AF_12/2020</v>
          </cell>
          <cell r="I5415" t="str">
            <v>M3</v>
          </cell>
          <cell r="J5415" t="str">
            <v>ATRIBUÍDO SÃO PAULO</v>
          </cell>
          <cell r="K5415">
            <v>77.77</v>
          </cell>
        </row>
        <row r="5416">
          <cell r="G5416">
            <v>101843</v>
          </cell>
          <cell r="H5416" t="str">
            <v>RECOMPOSIÇÃO DE BASE E OU SUB-BASE PARA FECHAMENTO DE VALAS DE SOLO BRITA (60/40) COM CIMENTO (TEOR DE 4%) - INCLUSO RETIRADA E COLOCAÇÃO DO MATERIAL. AF_12/2020</v>
          </cell>
          <cell r="I5416" t="str">
            <v>M3</v>
          </cell>
          <cell r="J5416" t="str">
            <v>ATRIBUÍDO SÃO PAULO</v>
          </cell>
          <cell r="K5416">
            <v>144.5</v>
          </cell>
        </row>
        <row r="5417">
          <cell r="G5417">
            <v>101844</v>
          </cell>
          <cell r="H5417" t="str">
            <v>RECOMPOSIÇÃO DE BASE E OU SUB-BASE PARA FECHAMENTO DE VALAS DE SOLO BRITA (60/40) COM CIMENTO (TEOR DE 6%) - INCLUSO RETIRADA E COLOCAÇÃO DO MATERIAL. AF_12/2020</v>
          </cell>
          <cell r="I5417" t="str">
            <v>M3</v>
          </cell>
          <cell r="J5417" t="str">
            <v>ATRIBUÍDO SÃO PAULO</v>
          </cell>
          <cell r="K5417">
            <v>170.13</v>
          </cell>
        </row>
        <row r="5418">
          <cell r="G5418">
            <v>101845</v>
          </cell>
          <cell r="H5418" t="str">
            <v>RECOMPOSIÇÃO DE BASE E OU SUB-BASE PARA FECHAMENTO DE VALAS DE SOLO BRITA (60/40) COM CIMENTO (TEOR DE 8%) - INCLUSO RETIRADA E COLOCAÇÃO DO MATERIAL. AF_12/2020</v>
          </cell>
          <cell r="I5418" t="str">
            <v>M3</v>
          </cell>
          <cell r="J5418" t="str">
            <v>ATRIBUÍDO SÃO PAULO</v>
          </cell>
          <cell r="K5418">
            <v>195.4</v>
          </cell>
        </row>
        <row r="5419">
          <cell r="G5419">
            <v>101846</v>
          </cell>
          <cell r="H5419" t="str">
            <v>RECOMPOSIÇÃO DE BASE E OU SUB-BASE PARA FECHAMENTO DE VALAS DE SOLO BRITA (50/50) COM CIMENTO (TEOR DE 4%) - INCLUSO RETIRADA E COLOCAÇÃO DO MATERIAL. AF_12/2020</v>
          </cell>
          <cell r="I5419" t="str">
            <v>M3</v>
          </cell>
          <cell r="J5419" t="str">
            <v>ATRIBUÍDO SÃO PAULO</v>
          </cell>
          <cell r="K5419">
            <v>133.06</v>
          </cell>
        </row>
        <row r="5420">
          <cell r="G5420">
            <v>101847</v>
          </cell>
          <cell r="H5420" t="str">
            <v>RECOMPOSIÇÃO DE BASE E OU SUB-BASE PARA FECHAMENTO DE VALAS DE SOLO BRITA (50/50) COM CIMENTO (TEOR DE 6%) - INCLUSO RETIRADA E COLOCAÇÃO DO MATERIAL. AF_12/2020</v>
          </cell>
          <cell r="I5420" t="str">
            <v>M3</v>
          </cell>
          <cell r="J5420" t="str">
            <v>ATRIBUÍDO SÃO PAULO</v>
          </cell>
          <cell r="K5420">
            <v>158.91999999999999</v>
          </cell>
        </row>
        <row r="5421">
          <cell r="G5421">
            <v>101848</v>
          </cell>
          <cell r="H5421" t="str">
            <v>RECOMPOSIÇÃO DE BASE E OU SUB-BASE PARA FECHAMENTO DE VALAS DE SOLO BRITA (50/50) COM CIMENTO (TEOR DE 8%) - INCLUSO RETIRADA E COLOCAÇÃO DO MATERIAL. AF_12/2020</v>
          </cell>
          <cell r="I5421" t="str">
            <v>M3</v>
          </cell>
          <cell r="J5421" t="str">
            <v>ATRIBUÍDO SÃO PAULO</v>
          </cell>
          <cell r="K5421">
            <v>184.44</v>
          </cell>
        </row>
        <row r="5422">
          <cell r="G5422">
            <v>101849</v>
          </cell>
          <cell r="H5422" t="str">
            <v>RECOMPOSIÇÃO DE BASE E OU SUB-BASE PARA FECHAMENTO DE VALAS DE BRITA GRADUADA SIMPLES - INCLUSO RETIRADA E COLOCAÇÃO DO MATERIAL. AF_12/2020</v>
          </cell>
          <cell r="I5422" t="str">
            <v>M3</v>
          </cell>
          <cell r="J5422" t="str">
            <v>ATRIBUÍDO SÃO PAULO</v>
          </cell>
          <cell r="K5422">
            <v>155.13999999999999</v>
          </cell>
        </row>
        <row r="5423">
          <cell r="G5423">
            <v>101850</v>
          </cell>
          <cell r="H5423" t="str">
            <v>REASSENTAMENTO DE PARALELEPÍPEDOS, REJUNTAMENTO COM PÓ DE PEDRA, COM REAPROVEITAMENTO DOS PARALELEPÍPEDOS - INCLUSO RETIRADA E COLOCAÇÃO DO MATERIAL. AF_12/2020</v>
          </cell>
          <cell r="I5423" t="str">
            <v>M2</v>
          </cell>
          <cell r="J5423" t="str">
            <v>ATRIBUÍDO SÃO PAULO</v>
          </cell>
          <cell r="K5423">
            <v>37.14</v>
          </cell>
        </row>
        <row r="5424">
          <cell r="G5424">
            <v>101851</v>
          </cell>
          <cell r="H5424" t="str">
            <v>REASSENTAMENTO DE PARALELEPÍPEDOS, REJUNTAMENTO COM PEDRISCO E EMULSÃO ASFÁLTICA, COM REAPROVEITAMENTO DOS PARALELEPÍPEDOS - INCLUSO RETIRADA E COLOCAÇÃO DO MATERIAL. AF_12/2020_P</v>
          </cell>
          <cell r="I5424" t="str">
            <v>M2</v>
          </cell>
          <cell r="J5424" t="str">
            <v>ATRIBUÍDO SÃO PAULO</v>
          </cell>
          <cell r="K5424">
            <v>95.78</v>
          </cell>
        </row>
        <row r="5425">
          <cell r="G5425">
            <v>101852</v>
          </cell>
          <cell r="H5425" t="str">
            <v>REASSENTAMENTO DE PARALELEPÍPEDOS, REJUNTAMENTO COM ARGAMASSA, COM REAPROVEITAMENTO DOS PARALELEPÍPEDOS - INCLUSO RETIRADA E COLOCAÇÃO DO MATERIAL. AF_12/2020</v>
          </cell>
          <cell r="I5425" t="str">
            <v>M2</v>
          </cell>
          <cell r="J5425" t="str">
            <v>ATRIBUÍDO SÃO PAULO</v>
          </cell>
          <cell r="K5425">
            <v>47.33</v>
          </cell>
        </row>
        <row r="5426">
          <cell r="G5426">
            <v>101853</v>
          </cell>
          <cell r="H5426" t="str">
            <v>REASSENTAMENTO DE PEDRAS POLIÉDRICAS, REJUNTAMENTO COM PÓ DE PEDRA, COM REAPROVEITAMENTO DAS PEDRAS POLIÉDRICAS - INCLUSO RETIRADA E COLOCAÇÃO DO MATERIAL.  AF_12/2020</v>
          </cell>
          <cell r="I5426" t="str">
            <v>M2</v>
          </cell>
          <cell r="J5426" t="str">
            <v>ATRIBUÍDO SÃO PAULO</v>
          </cell>
          <cell r="K5426">
            <v>33.81</v>
          </cell>
        </row>
        <row r="5427">
          <cell r="G5427">
            <v>101854</v>
          </cell>
          <cell r="H5427" t="str">
            <v>REASSENTAMENTO DE PEDRAS POLIÉDRICAS, REJUNTAMENTO COM PEDRISCO E EMULSÃO ASFÁLTICA, COM REAPROVEITAMENTO DAS PEDRAS POLIÉDRICAS - INCLUSO RETIRADA E COLOCAÇÃO DO MATERIAL. AF_12/2020_P</v>
          </cell>
          <cell r="I5427" t="str">
            <v>M2</v>
          </cell>
          <cell r="J5427" t="str">
            <v>ATRIBUÍDO SÃO PAULO</v>
          </cell>
          <cell r="K5427">
            <v>101.18</v>
          </cell>
        </row>
        <row r="5428">
          <cell r="G5428">
            <v>101855</v>
          </cell>
          <cell r="H5428" t="str">
            <v>REASSENTAMENTO DE PEDRAS POLIÉDRICAS, REJUNTAMENTO COM ARGAMASSA, COM REAPROVEITAMENTO DAS PEDRAS POLIÉDRICAS - INCLUSO RETIRADA E COLOCAÇÃO DO MATERIAL. AF_12/2020</v>
          </cell>
          <cell r="I5428" t="str">
            <v>M2</v>
          </cell>
          <cell r="J5428" t="str">
            <v>ATRIBUÍDO SÃO PAULO</v>
          </cell>
          <cell r="K5428">
            <v>52.3</v>
          </cell>
        </row>
        <row r="5429">
          <cell r="G5429">
            <v>101856</v>
          </cell>
          <cell r="H5429" t="str">
            <v>REASSENTAMENTO DE BLOCOS PISOGRAMA PARA PISO INTERTRAVADO, COM REAPROVEITAMENTO DOS BLOCOS PISOGRAMA - INCLUSO RETIRADA E COLOCAÇÃO DO MATERIAL. AF_12/2020</v>
          </cell>
          <cell r="I5429" t="str">
            <v>M2</v>
          </cell>
          <cell r="J5429" t="str">
            <v>ATRIBUÍDO SÃO PAULO</v>
          </cell>
          <cell r="K5429">
            <v>16.48</v>
          </cell>
        </row>
        <row r="5430">
          <cell r="G5430">
            <v>101857</v>
          </cell>
          <cell r="H5430" t="str">
            <v>REASSENTAMENTO DE BLOCOS SEXTAVADO PARA PISO INTERTRAVADO, ESPESSURA DE 6 CM, EM CALÇADA, COM REAPROVEITAMENTO DOS BLOCOS SEXTAVADOS - INCLUSO RETIRADA E COLOCAÇÃO DO MATERIAL. AF_12/2020</v>
          </cell>
          <cell r="I5430" t="str">
            <v>M2</v>
          </cell>
          <cell r="J5430" t="str">
            <v>ATRIBUÍDO SÃO PAULO</v>
          </cell>
          <cell r="K5430">
            <v>20.53</v>
          </cell>
        </row>
        <row r="5431">
          <cell r="G5431">
            <v>101858</v>
          </cell>
          <cell r="H5431" t="str">
            <v>REASSENTAMENTO DE BLOCOS SEXTAVADO PARA PISO INTERTRAVADO, ESPESSURA DE 6 CM, EM VIA/ESTACIONAMENTO, COM REAPROVEITAMENTO DOS BLOCOS SEXTAVADO - INCLUSO RETIRADA E COLOCAÇÃO DO MATERIAL. AF_12/2020</v>
          </cell>
          <cell r="I5431" t="str">
            <v>M2</v>
          </cell>
          <cell r="J5431" t="str">
            <v>ATRIBUÍDO SÃO PAULO</v>
          </cell>
          <cell r="K5431">
            <v>16.82</v>
          </cell>
        </row>
        <row r="5432">
          <cell r="G5432">
            <v>101859</v>
          </cell>
          <cell r="H5432" t="str">
            <v>REASSENTAMENTO DE BLOCOS SEXTAVADO PARA PISO INTERTRAVADO, ESPESSURA DE 8 CM, EM VIA/ESTACIONAMENTO, COM REAPROVEITAMENTO DOS BLOCOS SEXTAVADO - INCLUSO RETIRADA E COLOCAÇÃO DO MATERIAL. AF_12/2020</v>
          </cell>
          <cell r="I5432" t="str">
            <v>M2</v>
          </cell>
          <cell r="J5432" t="str">
            <v>ATRIBUÍDO SÃO PAULO</v>
          </cell>
          <cell r="K5432">
            <v>18.57</v>
          </cell>
        </row>
        <row r="5433">
          <cell r="G5433">
            <v>101860</v>
          </cell>
          <cell r="H5433" t="str">
            <v>REASSENTAMENTO DE BLOCOS SEXTAVADO PARA PISO INTERTRAVADO, ESPESSURA DE 10 CM, EM VIA/ESTACIONAMENTO, COM REAPROVEITAMENTO DOS BLOCOS SEXTAVADO - INCLUSO RETIRADA E COLOCAÇÃO DO MATERIAL. AF_12/2020</v>
          </cell>
          <cell r="I5433" t="str">
            <v>M2</v>
          </cell>
          <cell r="J5433" t="str">
            <v>ATRIBUÍDO SÃO PAULO</v>
          </cell>
          <cell r="K5433">
            <v>21.32</v>
          </cell>
        </row>
        <row r="5434">
          <cell r="G5434">
            <v>101861</v>
          </cell>
          <cell r="H5434" t="str">
            <v>REASSENTAMENTO DE BLOCOS RETANGULAR PARA PISO INTERTRAVADO, ESPESSURA DE 4  CM, EM CALÇADA, COM REAPROVEITAMENTO DOS BLOCOS RETANGULAR - INCLUSO RETIRADA E COLOCAÇÃO DO MATERIAL. AF_12/2020</v>
          </cell>
          <cell r="I5434" t="str">
            <v>M2</v>
          </cell>
          <cell r="J5434" t="str">
            <v>ATRIBUÍDO SÃO PAULO</v>
          </cell>
          <cell r="K5434">
            <v>19.940000000000001</v>
          </cell>
        </row>
        <row r="5435">
          <cell r="G5435">
            <v>101862</v>
          </cell>
          <cell r="H5435" t="str">
            <v>REASSENTAMENTO DE BLOCOS RETANGULAR PARA PISO INTERTRAVADO, ESPESSURA DE 6 CM, EM CALÇADA, COM REAPROVEITAMENTO DOS BLOCOS RETANGULAR - INCLUSO RETIRADA E COLOCAÇÃO DO MATERIAL. AF_12/2020</v>
          </cell>
          <cell r="I5435" t="str">
            <v>M2</v>
          </cell>
          <cell r="J5435" t="str">
            <v>ATRIBUÍDO SÃO PAULO</v>
          </cell>
          <cell r="K5435">
            <v>21.71</v>
          </cell>
        </row>
        <row r="5436">
          <cell r="G5436">
            <v>101863</v>
          </cell>
          <cell r="H5436" t="str">
            <v>REASSENTAMENTO DE BLOCOS RETANGULAR PARA PISO INTERTRAVADO, ESPESSURA DE 6 CM, EM VIA/ESTACIONAMENTO, COM REAPROVEITAMENTO DOS BLOCOS RETANGULAR - INCLUSO RETIRADA E COLOCAÇÃO DO MATERIAL. AF_12/2020</v>
          </cell>
          <cell r="I5436" t="str">
            <v>M2</v>
          </cell>
          <cell r="J5436" t="str">
            <v>ATRIBUÍDO SÃO PAULO</v>
          </cell>
          <cell r="K5436">
            <v>17.059999999999999</v>
          </cell>
        </row>
        <row r="5437">
          <cell r="G5437">
            <v>101864</v>
          </cell>
          <cell r="H5437" t="str">
            <v>REASSENTAMENTO DE BLOCOS RETANGULAR PARA PISO INTERTRAVADO, ESPESSURA DE 8 CM, EM VIA/ESTACIONAMENTO, COM REAPROVEITAMENTO DOS BLOCOS RETANGULAR - INCLUSO RETIRADA E COLOCAÇÃO DO MATERIAL. AF_12/2020</v>
          </cell>
          <cell r="I5437" t="str">
            <v>M2</v>
          </cell>
          <cell r="J5437" t="str">
            <v>ATRIBUÍDO SÃO PAULO</v>
          </cell>
          <cell r="K5437">
            <v>19.82</v>
          </cell>
        </row>
        <row r="5438">
          <cell r="G5438">
            <v>101865</v>
          </cell>
          <cell r="H5438" t="str">
            <v>REASSENTAMENTO DE BLOCOS RETANGULAR PARA PISO INTERTRAVADO, ESPESSURA DE 10 CM, EM VIA/ESTACIONAMENTO, COM REAPROVEITAMENTO DOS BLOCOS RETANGULAR - INCLUSO RETIRADA E COLOCAÇÃO DO MATERIAL. AF_12/2020</v>
          </cell>
          <cell r="I5438" t="str">
            <v>M2</v>
          </cell>
          <cell r="J5438" t="str">
            <v>ATRIBUÍDO SÃO PAULO</v>
          </cell>
          <cell r="K5438">
            <v>22.55</v>
          </cell>
        </row>
        <row r="5439">
          <cell r="G5439">
            <v>101866</v>
          </cell>
          <cell r="H5439" t="str">
            <v>REASSENTAMENTO DE BLOCOS 16 FACES PARA PISO INTERTRAVADO, ESPESSURA DE 4  CM, EM CALÇADA, COM REAPROVEITAMENTO DOS BLOCOS 16 FACES - INCLUSO RETIRADA E COLOCAÇÃO DO MATERIAL. AF_12/2020</v>
          </cell>
          <cell r="I5439" t="str">
            <v>M2</v>
          </cell>
          <cell r="J5439" t="str">
            <v>ATRIBUÍDO SÃO PAULO</v>
          </cell>
          <cell r="K5439">
            <v>20.07</v>
          </cell>
        </row>
        <row r="5440">
          <cell r="G5440">
            <v>101867</v>
          </cell>
          <cell r="H5440" t="str">
            <v>REASSENTAMENTO DE BLOCOS 16 FACES PARA PISO INTERTRAVADO, ESPESSURA DE 6 CM, EM CALÇADA, COM REAPROVEITAMENTO DOS BLOCOS 16 FACES - INCLUSO RETIRADA E COLOCAÇÃO DO MATERIAL. AF_12/2020</v>
          </cell>
          <cell r="I5440" t="str">
            <v>M2</v>
          </cell>
          <cell r="J5440" t="str">
            <v>ATRIBUÍDO SÃO PAULO</v>
          </cell>
          <cell r="K5440">
            <v>22.82</v>
          </cell>
        </row>
        <row r="5441">
          <cell r="G5441">
            <v>101868</v>
          </cell>
          <cell r="H5441" t="str">
            <v>REASSENTAMENTO DE BLOCOS 16 FACES PARA PISO INTERTRAVADO, ESPESSURA DE 6 CM, EM VIA/ESTACIONAMENTO, COM REAPROVEITAMENTO DOS BLOCOS 16 FACES - INCLUSO RETIRADA E COLOCAÇÃO DO MATERIAL. AF_12/2020</v>
          </cell>
          <cell r="I5441" t="str">
            <v>M2</v>
          </cell>
          <cell r="J5441" t="str">
            <v>ATRIBUÍDO SÃO PAULO</v>
          </cell>
          <cell r="K5441">
            <v>18.170000000000002</v>
          </cell>
        </row>
        <row r="5442">
          <cell r="G5442">
            <v>101869</v>
          </cell>
          <cell r="H5442" t="str">
            <v>REASSENTAMENTO DE BLOCOS 16 FACES PARA PISO INTERTRAVADO, ESPESSURA DE 8 CM, EM VIA/ESTACIONAMENTO, COM REAPROVEITAMENTO DOS BLOCOS 16 FACES - INCLUSO RETIRADA E COLOCAÇÃO DO MATERIAL. AF_12/2020</v>
          </cell>
          <cell r="I5442" t="str">
            <v>M2</v>
          </cell>
          <cell r="J5442" t="str">
            <v>ATRIBUÍDO SÃO PAULO</v>
          </cell>
          <cell r="K5442">
            <v>20.93</v>
          </cell>
        </row>
        <row r="5443">
          <cell r="G5443">
            <v>101870</v>
          </cell>
          <cell r="H5443" t="str">
            <v>REASSENTAMENTO DE BLOCOS 16 FACES PARA PISO INTERTRAVADO, ESPESSURA DE 10 CM, EM VIA/ESTACIONAMENTO, COM REAPROVEITAMENTO DOS BLOCOS 16 FACES - INCLUSO RETIRADA E COLOCAÇÃO DO MATERIAL. AF_12/2020</v>
          </cell>
          <cell r="I5443" t="str">
            <v>M2</v>
          </cell>
          <cell r="J5443" t="str">
            <v>ATRIBUÍDO SÃO PAULO</v>
          </cell>
          <cell r="K5443">
            <v>23.66</v>
          </cell>
        </row>
        <row r="5444">
          <cell r="G5444">
            <v>102096</v>
          </cell>
          <cell r="H5444" t="str">
            <v>EXECUÇÃO DE TAPA BURACO COM APLICAÇÃO DE CONCRETO ASFÁLTICO (AQUISIÇÃO EM USINA) E PINTURA DE LIGAÇÃO. AF_12/2020</v>
          </cell>
          <cell r="I5444" t="str">
            <v>M3</v>
          </cell>
          <cell r="J5444" t="str">
            <v>ATRIBUÍDO SÃO PAULO</v>
          </cell>
          <cell r="K5444">
            <v>1454.48</v>
          </cell>
        </row>
        <row r="5445">
          <cell r="G5445">
            <v>102098</v>
          </cell>
          <cell r="H5445" t="str">
            <v>RECOMPOSIÇÃO DE REVESTIMENTO EM CONCRETO ASFÁLTICO (AQUISIÇÃO EM USINA), PARA O FECHAMENTO DE VALAS - INCLUSO DEMOLIÇÃO DO PAVIMENTO. AF_12/2020</v>
          </cell>
          <cell r="I5445" t="str">
            <v>M3</v>
          </cell>
          <cell r="J5445" t="str">
            <v>ATRIBUÍDO SÃO PAULO</v>
          </cell>
          <cell r="K5445">
            <v>1562.96</v>
          </cell>
        </row>
        <row r="5446">
          <cell r="G5446">
            <v>102101</v>
          </cell>
          <cell r="H5446" t="str">
            <v>EXECUÇÃO DE PINTURA DE LIGAÇÃO COM EMULSÃO ASFÁLTICA RR-2C, PARA O FECHAMENTO DE VALAS. AF_12/2020</v>
          </cell>
          <cell r="I5446" t="str">
            <v>M2</v>
          </cell>
          <cell r="J5446" t="str">
            <v>COLETADO</v>
          </cell>
          <cell r="K5446">
            <v>2.91</v>
          </cell>
        </row>
        <row r="5447">
          <cell r="G5447">
            <v>100576</v>
          </cell>
          <cell r="H5447" t="str">
            <v>REGULARIZAÇÃO E COMPACTAÇÃO DE SUBLEITO DE SOLO  PREDOMINANTEMENTE ARGILOSO. AF_11/2019</v>
          </cell>
          <cell r="I5447" t="str">
            <v>M2</v>
          </cell>
          <cell r="J5447" t="str">
            <v>ATRIBUÍDO SÃO PAULO</v>
          </cell>
          <cell r="K5447">
            <v>1.59</v>
          </cell>
        </row>
        <row r="5448">
          <cell r="G5448">
            <v>100577</v>
          </cell>
          <cell r="H5448" t="str">
            <v>REGULARIZAÇÃO E COMPACTAÇÃO DE SUBLEITO DE SOLO PREDOMINANTEMENTE ARENOSO. AF_11/2019</v>
          </cell>
          <cell r="I5448" t="str">
            <v>M2</v>
          </cell>
          <cell r="J5448" t="str">
            <v>ATRIBUÍDO SÃO PAULO</v>
          </cell>
          <cell r="K5448">
            <v>0.76</v>
          </cell>
        </row>
        <row r="5449">
          <cell r="G5449">
            <v>96388</v>
          </cell>
          <cell r="H5449" t="str">
            <v>EXECUÇÃO E COMPACTAÇÃO DE BASE E OU SUB BASE PARA PAVIMENTAÇÃO DE SOLOS DE COMPORTAMENTO LATERÍTICO (ARENOSO) - EXCLUSIVE SOLO, ESCAVAÇÃO, CARGA E TRANSPORTE. AF_11/2019</v>
          </cell>
          <cell r="I5449" t="str">
            <v>M3</v>
          </cell>
          <cell r="J5449" t="str">
            <v>ATRIBUÍDO SÃO PAULO</v>
          </cell>
          <cell r="K5449">
            <v>7.65</v>
          </cell>
        </row>
        <row r="5450">
          <cell r="G5450">
            <v>96389</v>
          </cell>
          <cell r="H5450" t="str">
            <v>EXECUÇÃO E COMPACTAÇÃO DE BASE E OU SUB BASE PARA PAVIMENTAÇÃO DE SOLO (PREDOMINANTEMENTE ARENOSO) COM CIMENTO (TEOR DE 2%) - EXCLUSIVE SOLO, ESCAVAÇÃO, CARGA E TRANSPORTE. AF_11/2019</v>
          </cell>
          <cell r="I5450" t="str">
            <v>M3</v>
          </cell>
          <cell r="J5450" t="str">
            <v>ATRIBUÍDO SÃO PAULO</v>
          </cell>
          <cell r="K5450">
            <v>41.23</v>
          </cell>
        </row>
        <row r="5451">
          <cell r="G5451">
            <v>96390</v>
          </cell>
          <cell r="H5451" t="str">
            <v>EXECUÇÃO E COMPACTAÇÃO DE BASE E OU SUB BASE PARA PAVIMENTAÇÃO DE SOLO (PREDOMINANTEMENTE ARENOSO) COM CIMENTO (TEOR DE 4%) - EXCLUSIVE SOLO, ESCAVAÇÃO, CARGA E TRANSPORTE. AF_11/2019</v>
          </cell>
          <cell r="I5451" t="str">
            <v>M3</v>
          </cell>
          <cell r="J5451" t="str">
            <v>ATRIBUÍDO SÃO PAULO</v>
          </cell>
          <cell r="K5451">
            <v>67.63</v>
          </cell>
        </row>
        <row r="5452">
          <cell r="G5452">
            <v>96391</v>
          </cell>
          <cell r="H5452" t="str">
            <v>EXECUÇÃO E COMPACTAÇÃO DE BASE E OU SUB BASE PARA PAVIMENTAÇÃO DE SOLO (PREDOMINANTEMENTE ARENOSO) COM CIMENTO (TEOR DE 6%) - EXCLUSIVE SOLO, ESCAVAÇÃO, CARGA E TRANSPORTE. AF_11/2019</v>
          </cell>
          <cell r="I5452" t="str">
            <v>M3</v>
          </cell>
          <cell r="J5452" t="str">
            <v>ATRIBUÍDO SÃO PAULO</v>
          </cell>
          <cell r="K5452">
            <v>95.3</v>
          </cell>
        </row>
        <row r="5453">
          <cell r="G5453">
            <v>96392</v>
          </cell>
          <cell r="H5453" t="str">
            <v>EXECUÇÃO E COMPACTAÇÃO DE BASE E OU SUB BASE PARA PAVIMENTAÇÃO DE SOLO (PREDOMINANTEMENTE ARENOSO) COM CIMENTO (TEOR DE 8%) - EXCLUSIVE SOLO, ESCAVAÇÃO, CARGA E TRANSPORTE. AF_11/2019</v>
          </cell>
          <cell r="I5453" t="str">
            <v>M3</v>
          </cell>
          <cell r="J5453" t="str">
            <v>ATRIBUÍDO SÃO PAULO</v>
          </cell>
          <cell r="K5453">
            <v>122</v>
          </cell>
        </row>
        <row r="5454">
          <cell r="G5454">
            <v>96396</v>
          </cell>
          <cell r="H5454" t="str">
            <v>EXECUÇÃO E COMPACTAÇÃO DE BASE E OU SUB BASE PARA PAVIMENTAÇÃO DE BRITA GRADUADA SIMPLES - EXCLUSIVE CARGA E TRANSPORTE. AF_11/2019</v>
          </cell>
          <cell r="I5454" t="str">
            <v>M3</v>
          </cell>
          <cell r="J5454" t="str">
            <v>ATRIBUÍDO SÃO PAULO</v>
          </cell>
          <cell r="K5454">
            <v>145.46</v>
          </cell>
        </row>
        <row r="5455">
          <cell r="G5455">
            <v>96397</v>
          </cell>
          <cell r="H5455" t="str">
            <v>EXECUÇÃO E COMPACTAÇÃO DE BASE E OU SUB BASE PARA PAVIMENTAÇÃO DE BRITA GRADUADA SIMPLES TRATADA COM CIMENTO - EXCLUSIVE CARGA E TRANSPORTE. AF_11/2019</v>
          </cell>
          <cell r="I5455" t="str">
            <v>M3</v>
          </cell>
          <cell r="J5455" t="str">
            <v>ATRIBUÍDO SÃO PAULO</v>
          </cell>
          <cell r="K5455">
            <v>198.3</v>
          </cell>
        </row>
        <row r="5456">
          <cell r="G5456">
            <v>96398</v>
          </cell>
          <cell r="H5456" t="str">
            <v>EXECUÇÃO E COMPACTAÇÃO DE BASE E OU SUB BASE PARA PAVIMENTAÇÃO DE CONCRETO COMPACTADO COM ROLO - EXCLUSIVE CARGA E TRANSPORTE. AF_11/2019</v>
          </cell>
          <cell r="I5456" t="str">
            <v>M3</v>
          </cell>
          <cell r="J5456" t="str">
            <v>ATRIBUÍDO SÃO PAULO</v>
          </cell>
          <cell r="K5456">
            <v>268.95999999999998</v>
          </cell>
        </row>
        <row r="5457">
          <cell r="G5457">
            <v>96399</v>
          </cell>
          <cell r="H5457" t="str">
            <v>EXECUÇÃO E COMPACTAÇÃO DE BASE E OU SUB BASE PARA PAVIMENTAÇÃO DE PEDRA RACHÃO  - EXCLUSIVE CARGA E TRANSPORTE. AF_11/2019</v>
          </cell>
          <cell r="I5457" t="str">
            <v>M3</v>
          </cell>
          <cell r="J5457" t="str">
            <v>ATRIBUÍDO SÃO PAULO</v>
          </cell>
          <cell r="K5457">
            <v>99.61</v>
          </cell>
        </row>
        <row r="5458">
          <cell r="G5458">
            <v>96400</v>
          </cell>
          <cell r="H5458" t="str">
            <v>EXECUÇÃO E COMPACTAÇÃO DE BASE E OU SUB BASE PARA PAVIMENTAÇÃO DE MACADAME SECO - EXCLUSIVE CARGA E TRANSPORTE. AF_11/2019</v>
          </cell>
          <cell r="I5458" t="str">
            <v>M3</v>
          </cell>
          <cell r="J5458" t="str">
            <v>ATRIBUÍDO SÃO PAULO</v>
          </cell>
          <cell r="K5458">
            <v>129.16</v>
          </cell>
        </row>
        <row r="5459">
          <cell r="G5459">
            <v>96402</v>
          </cell>
          <cell r="H5459" t="str">
            <v>EXECUÇÃO DE PINTURA DE LIGAÇÃO COM EMULSÃO ASFÁLTICA RR-2C. AF_11/2019</v>
          </cell>
          <cell r="I5459" t="str">
            <v>M2</v>
          </cell>
          <cell r="J5459" t="str">
            <v>ATRIBUÍDO SÃO PAULO</v>
          </cell>
          <cell r="K5459">
            <v>2.23</v>
          </cell>
        </row>
        <row r="5460">
          <cell r="G5460">
            <v>100564</v>
          </cell>
          <cell r="H5460" t="str">
            <v>EXECUÇÃO E COMPACTAÇÃO DE BASE E OU SUB-BASE PARA PAVIMENTAÇÃO DE SOLO (PREDOMINANTEMENTE ARENOSO) BRITA - 40/60 - EXCLUSIVE SOLO, ESCAVAÇÃO, CARGA E TRANSPORTE. AF_11/2019</v>
          </cell>
          <cell r="I5460" t="str">
            <v>M3</v>
          </cell>
          <cell r="J5460" t="str">
            <v>ATRIBUÍDO SÃO PAULO</v>
          </cell>
          <cell r="K5460">
            <v>86.6</v>
          </cell>
        </row>
        <row r="5461">
          <cell r="G5461">
            <v>100565</v>
          </cell>
          <cell r="H5461" t="str">
            <v>EXECUÇÃO E COMPACTAÇÃO DE BASE E OU SUB-BASE PARA PAVIMENTAÇÃO DE SOLO (PREDOMINANTEMENTE ARENOSO) BRITA - 50/50 - EXCLUSIVE SOLO, ESCAVAÇÃO, CARGA E TRANSPORTE. AF_11/2019</v>
          </cell>
          <cell r="I5461" t="str">
            <v>M3</v>
          </cell>
          <cell r="J5461" t="str">
            <v>ATRIBUÍDO SÃO PAULO</v>
          </cell>
          <cell r="K5461">
            <v>74.72</v>
          </cell>
        </row>
        <row r="5462">
          <cell r="G5462">
            <v>100566</v>
          </cell>
          <cell r="H5462" t="str">
            <v>EXECUÇÃO E COMPACTAÇÃO DE BASE E OU SUB-BASE PARA PAVIMENTAÇÃO DE SOLO (PREDOMINANTEMENTE ARENOSO) BRITA - 40/60 COM CIMENTO (TEOR DE 4%) - EXCLUSIVE SOLO, ESCAVAÇÃO, CARGA E TRANSPORTE. AF_11/2019</v>
          </cell>
          <cell r="I5462" t="str">
            <v>M3</v>
          </cell>
          <cell r="J5462" t="str">
            <v>ATRIBUÍDO SÃO PAULO</v>
          </cell>
          <cell r="K5462">
            <v>141.41</v>
          </cell>
        </row>
        <row r="5463">
          <cell r="G5463">
            <v>100567</v>
          </cell>
          <cell r="H5463" t="str">
            <v>EXECUÇÃO E COMPACTAÇÃO DE BASE E OU SUB-BASE PARA PAVIMENTAÇÃO DE SOLO (PREDOMINANTEMENTE ARENOSO) BRITA - 40/60 COM CIMENTO (TEOR DE 6%) - EXCLUSIVE SOLO, ESCAVAÇÃO, CARGA E TRANSPORTE. AF_11/2019</v>
          </cell>
          <cell r="I5463" t="str">
            <v>M3</v>
          </cell>
          <cell r="J5463" t="str">
            <v>ATRIBUÍDO SÃO PAULO</v>
          </cell>
          <cell r="K5463">
            <v>167.08</v>
          </cell>
        </row>
        <row r="5464">
          <cell r="G5464">
            <v>100568</v>
          </cell>
          <cell r="H5464" t="str">
            <v>EXECUÇÃO E COMPACTAÇÃO DE BASE E OU SUB-BASE PARA PAVIMENTAÇÃO DE SOLO (PREDOMINANTEMENTE ARENOSO) BRITA - 40/60 COM CIMENTO (TEOR DE 8%) - EXCLUSIVE SOLO, ESCAVAÇÃO, CARGA E TRANSPORTE. AF_11/2019</v>
          </cell>
          <cell r="I5464" t="str">
            <v>M3</v>
          </cell>
          <cell r="J5464" t="str">
            <v>ATRIBUÍDO SÃO PAULO</v>
          </cell>
          <cell r="K5464">
            <v>192.31</v>
          </cell>
        </row>
        <row r="5465">
          <cell r="G5465">
            <v>100569</v>
          </cell>
          <cell r="H5465" t="str">
            <v>EXECUÇÃO E COMPACTAÇÃO DE BASE E OU SUB-BASE PARA PAVIMENTAÇÃO DE SOLO (PREDOMINANTEMENTE ARENOSO) BRITA - 50/50 COM CIMENTO (TEOR DE 4%)  - EXCLUSIVE SOLO, ESCAVAÇÃO, CARGA E TRANSPORTE. AF_11/2019</v>
          </cell>
          <cell r="I5465" t="str">
            <v>M3</v>
          </cell>
          <cell r="J5465" t="str">
            <v>ATRIBUÍDO SÃO PAULO</v>
          </cell>
          <cell r="K5465">
            <v>129.96</v>
          </cell>
        </row>
        <row r="5466">
          <cell r="G5466">
            <v>100570</v>
          </cell>
          <cell r="H5466" t="str">
            <v>EXECUÇÃO E COMPACTAÇÃO DE BASE E OU SUB-BASE PARA PAVIMENTAÇÃO DE SOLO (PREDOMINANTEMENTE ARENOSO) BRITA - 50/50 COM CIMENTO (TEOR DE 6%) - EXCLUSIVE SOLO, ESCAVAÇÃO, CARGA E TRANSPORTE. AF_11/2019</v>
          </cell>
          <cell r="I5466" t="str">
            <v>M3</v>
          </cell>
          <cell r="J5466" t="str">
            <v>ATRIBUÍDO SÃO PAULO</v>
          </cell>
          <cell r="K5466">
            <v>157.41999999999999</v>
          </cell>
        </row>
        <row r="5467">
          <cell r="G5467">
            <v>100571</v>
          </cell>
          <cell r="H5467" t="str">
            <v>EXECUÇÃO E COMPACTAÇÃO DE BASE E OU SUB-BASE PARA PAVIMENTAÇÃO DE SOLO (PREDOMINANTEMENTE ARENOSO) BRITA - 50/50 COM CIMENTO (TEOR DE 8%) - EXCLUSIVE SOLO, ESCAVAÇÃO, CARGA E TRANSPORTE. AF_11/2019</v>
          </cell>
          <cell r="I5467" t="str">
            <v>M3</v>
          </cell>
          <cell r="J5467" t="str">
            <v>ATRIBUÍDO SÃO PAULO</v>
          </cell>
          <cell r="K5467">
            <v>181.38</v>
          </cell>
        </row>
        <row r="5468">
          <cell r="G5468">
            <v>100572</v>
          </cell>
          <cell r="H5468" t="str">
            <v>EXECUÇÃO E COMPACTAÇÃO DE BASE E OU SUB-BASE PARA PAVIMENTAÇÃO DE SOLO (PREDOMINANTEMENTE ARGILOSO) BRITA - 40/60 - EXCLUSIVE SOLO, ESCAVAÇÃO, CARGA E TRANSPORTE. AF_11/2019</v>
          </cell>
          <cell r="I5468" t="str">
            <v>M3</v>
          </cell>
          <cell r="J5468" t="str">
            <v>ATRIBUÍDO SÃO PAULO</v>
          </cell>
          <cell r="K5468">
            <v>90.13</v>
          </cell>
        </row>
        <row r="5469">
          <cell r="G5469">
            <v>100573</v>
          </cell>
          <cell r="H5469" t="str">
            <v>EXECUÇÃO E COMPACTAÇÃO DE BASE E OU SUB-BASE PARA PAVIMENTAÇÃO DE SOLO (PREDOMINANTEMENTE ARGILOSO) BRITA - 50/50 - EXCLUSIVE SOLO, ESCAVAÇÃO, CARGA E TRANSPORTE. AF_11/2019</v>
          </cell>
          <cell r="I5469" t="str">
            <v>M3</v>
          </cell>
          <cell r="J5469" t="str">
            <v>ATRIBUÍDO SÃO PAULO</v>
          </cell>
          <cell r="K5469">
            <v>78.25</v>
          </cell>
        </row>
        <row r="5470">
          <cell r="G5470">
            <v>100574</v>
          </cell>
          <cell r="H5470" t="str">
            <v>ESPALHAMENTO DE MATERIAL COM TRATOR DE ESTEIRAS. AF_11/2019</v>
          </cell>
          <cell r="I5470" t="str">
            <v>M3</v>
          </cell>
          <cell r="J5470" t="str">
            <v>COEFICIENTE DE REPRESENTATIVIDADE</v>
          </cell>
          <cell r="K5470">
            <v>1.01</v>
          </cell>
        </row>
        <row r="5471">
          <cell r="G5471">
            <v>100575</v>
          </cell>
          <cell r="H5471" t="str">
            <v>REGULARIZAÇÃO DE SUPERFÍCIES COM MOTONIVELADORA. AF_11/2019</v>
          </cell>
          <cell r="I5471" t="str">
            <v>M2</v>
          </cell>
          <cell r="J5471" t="str">
            <v>COEFICIENTE DE REPRESENTATIVIDADE</v>
          </cell>
          <cell r="K5471">
            <v>0.08</v>
          </cell>
        </row>
        <row r="5472">
          <cell r="G5472">
            <v>101767</v>
          </cell>
          <cell r="H5472" t="str">
            <v>EXECUÇÃO E COMPACTAÇÃO DE BASE E OU SUB BASE PARA PAVIMENTAÇÃO DE SOLOS ESTABILIZADOS GRANULOMETRICAMENTE COM MISTURA DE SOLOS EM PISTA - EXCLUSIVE SOLO, ESCAVAÇÃO, CARGA E TRANSPORTE. AF_11/2019</v>
          </cell>
          <cell r="I5472" t="str">
            <v>M3</v>
          </cell>
          <cell r="J5472" t="str">
            <v>ATRIBUÍDO SÃO PAULO</v>
          </cell>
          <cell r="K5472">
            <v>18.59</v>
          </cell>
        </row>
        <row r="5473">
          <cell r="G5473">
            <v>101768</v>
          </cell>
          <cell r="H5473" t="str">
            <v>EXECUÇÃO E COMPACTAÇÃO DE BASE E OU SUB BASE PARA PAVIMENTAÇÃO DE SOLO ESTABILIZADO GRANULOMETRICAMENTE SEM MISTURA DE SOLOS - EXCLUSIVE SOLO, ESCAVAÇÃO, CARGA E TRANSPORTE. AF_11/2019</v>
          </cell>
          <cell r="I5473" t="str">
            <v>M3</v>
          </cell>
          <cell r="J5473" t="str">
            <v>ATRIBUÍDO SÃO PAULO</v>
          </cell>
          <cell r="K5473">
            <v>29.5</v>
          </cell>
        </row>
        <row r="5474">
          <cell r="G5474">
            <v>92391</v>
          </cell>
          <cell r="H5474" t="str">
            <v>EXECUÇÃO DE PAVIMENTO EM PISO INTERTRAVADO, COM BLOCO PISOGRAMA DE 35 X 25 CM, ESPESSURA 6 CM. AF_12/2015</v>
          </cell>
          <cell r="I5474" t="str">
            <v>M2</v>
          </cell>
          <cell r="J5474" t="str">
            <v>ATRIBUÍDO SÃO PAULO</v>
          </cell>
          <cell r="K5474">
            <v>54.45</v>
          </cell>
        </row>
        <row r="5475">
          <cell r="G5475">
            <v>92392</v>
          </cell>
          <cell r="H5475" t="str">
            <v>EXECUÇÃO DE PAVIMENTO EM PISO INTERTRAVADO, COM BLOCO PISOGRAMA DE 35 X 25 CM, ESPESSURA 8 CM. AF_12/2015</v>
          </cell>
          <cell r="I5475" t="str">
            <v>M2</v>
          </cell>
          <cell r="J5475" t="str">
            <v>ATRIBUÍDO SÃO PAULO</v>
          </cell>
          <cell r="K5475">
            <v>113.57</v>
          </cell>
        </row>
        <row r="5476">
          <cell r="G5476">
            <v>92393</v>
          </cell>
          <cell r="H5476" t="str">
            <v>EXECUÇÃO DE PAVIMENTO EM PISO INTERTRAVADO, COM BLOCO SEXTAVADO DE 25 X 25 CM, ESPESSURA 6 CM. AF_12/2015</v>
          </cell>
          <cell r="I5476" t="str">
            <v>M2</v>
          </cell>
          <cell r="J5476" t="str">
            <v>ATRIBUÍDO SÃO PAULO</v>
          </cell>
          <cell r="K5476">
            <v>54.03</v>
          </cell>
        </row>
        <row r="5477">
          <cell r="G5477">
            <v>92394</v>
          </cell>
          <cell r="H5477" t="str">
            <v>EXECUÇÃO DE PAVIMENTO EM PISO INTERTRAVADO, COM BLOCO SEXTAVADO DE 25 X 25 CM, ESPESSURA 8 CM. AF_12/2015</v>
          </cell>
          <cell r="I5477" t="str">
            <v>M2</v>
          </cell>
          <cell r="J5477" t="str">
            <v>ATRIBUÍDO SÃO PAULO</v>
          </cell>
          <cell r="K5477">
            <v>67.56</v>
          </cell>
        </row>
        <row r="5478">
          <cell r="G5478">
            <v>92395</v>
          </cell>
          <cell r="H5478" t="str">
            <v>EXECUÇÃO DE PAVIMENTO EM PISO INTERTRAVADO, COM BLOCO SEXTAVADO DE 25 X 25 CM, ESPESSURA 10 CM. AF_12/2015</v>
          </cell>
          <cell r="I5478" t="str">
            <v>M2</v>
          </cell>
          <cell r="J5478" t="str">
            <v>ATRIBUÍDO SÃO PAULO</v>
          </cell>
          <cell r="K5478">
            <v>81.73</v>
          </cell>
        </row>
        <row r="5479">
          <cell r="G5479">
            <v>92396</v>
          </cell>
          <cell r="H5479" t="str">
            <v>EXECUÇÃO DE PASSEIO EM PISO INTERTRAVADO, COM BLOCO RETANGULAR COR NATURAL DE 20 X 10 CM, ESPESSURA 6 CM. AF_12/2015</v>
          </cell>
          <cell r="I5479" t="str">
            <v>M2</v>
          </cell>
          <cell r="J5479" t="str">
            <v>ATRIBUÍDO SÃO PAULO</v>
          </cell>
          <cell r="K5479">
            <v>63.91</v>
          </cell>
        </row>
        <row r="5480">
          <cell r="G5480">
            <v>92397</v>
          </cell>
          <cell r="H5480" t="str">
            <v>EXECUÇÃO DE PÁTIO/ESTACIONAMENTO EM PISO INTERTRAVADO, COM BLOCO RETANGULAR COR NATURAL DE 20 X 10 CM, ESPESSURA 6 CM. AF_12/2015</v>
          </cell>
          <cell r="I5480" t="str">
            <v>M2</v>
          </cell>
          <cell r="J5480" t="str">
            <v>ATRIBUÍDO SÃO PAULO</v>
          </cell>
          <cell r="K5480">
            <v>53.87</v>
          </cell>
        </row>
        <row r="5481">
          <cell r="G5481">
            <v>92398</v>
          </cell>
          <cell r="H5481" t="str">
            <v>EXECUÇÃO DE PÁTIO/ESTACIONAMENTO EM PISO INTERTRAVADO, COM BLOCO RETANGULAR COR NATURAL DE 20 X 10 CM, ESPESSURA 8 CM. AF_12/2015</v>
          </cell>
          <cell r="I5481" t="str">
            <v>M2</v>
          </cell>
          <cell r="J5481" t="str">
            <v>ATRIBUÍDO SÃO PAULO</v>
          </cell>
          <cell r="K5481">
            <v>68.510000000000005</v>
          </cell>
        </row>
        <row r="5482">
          <cell r="G5482">
            <v>92399</v>
          </cell>
          <cell r="H5482" t="str">
            <v>EXECUÇÃO DE VIA EM PISO INTERTRAVADO, COM BLOCO RETANGULAR COR NATURAL DE 20 X 10 CM, ESPESSURA 8 CM. AF_12/2015</v>
          </cell>
          <cell r="I5482" t="str">
            <v>M2</v>
          </cell>
          <cell r="J5482" t="str">
            <v>ATRIBUÍDO SÃO PAULO</v>
          </cell>
          <cell r="K5482">
            <v>69.790000000000006</v>
          </cell>
        </row>
        <row r="5483">
          <cell r="G5483">
            <v>92400</v>
          </cell>
          <cell r="H5483" t="str">
            <v>EXECUÇÃO DE PÁTIO/ESTACIONAMENTO EM PISO INTERTRAVADO, COM BLOCO RETANGULAR DE 20 X 10 CM, ESPESSURA 10 CM. AF_12/2015</v>
          </cell>
          <cell r="I5483" t="str">
            <v>M2</v>
          </cell>
          <cell r="J5483" t="str">
            <v>ATRIBUÍDO SÃO PAULO</v>
          </cell>
          <cell r="K5483">
            <v>81.48</v>
          </cell>
        </row>
        <row r="5484">
          <cell r="G5484">
            <v>92401</v>
          </cell>
          <cell r="H5484" t="str">
            <v>EXECUÇÃO DE VIA EM PISO INTERTRAVADO, COM BLOCO RETANGULAR DE 20 X 10 CM, ESPESSURA 10 CM. AF_12/2015</v>
          </cell>
          <cell r="I5484" t="str">
            <v>M2</v>
          </cell>
          <cell r="J5484" t="str">
            <v>ATRIBUÍDO SÃO PAULO</v>
          </cell>
          <cell r="K5484">
            <v>82.87</v>
          </cell>
        </row>
        <row r="5485">
          <cell r="G5485">
            <v>92402</v>
          </cell>
          <cell r="H5485" t="str">
            <v>EXECUÇÃO DE PASSEIO EM PISO INTERTRAVADO, COM BLOCO 16 FACES DE 22 X 11 CM, ESPESSURA 6 CM. AF_12/2015</v>
          </cell>
          <cell r="I5485" t="str">
            <v>M2</v>
          </cell>
          <cell r="J5485" t="str">
            <v>ATRIBUÍDO SÃO PAULO</v>
          </cell>
          <cell r="K5485">
            <v>65.23</v>
          </cell>
        </row>
        <row r="5486">
          <cell r="G5486">
            <v>92403</v>
          </cell>
          <cell r="H5486" t="str">
            <v>EXECUÇÃO DE PÁTIO/ESTACIONAMENTO EM PISO INTERTRAVADO, COM BLOCO 16 FACES DE 22 X 11 CM, ESPESSURA 6 CM. AF_12/2015</v>
          </cell>
          <cell r="I5486" t="str">
            <v>M2</v>
          </cell>
          <cell r="J5486" t="str">
            <v>ATRIBUÍDO SÃO PAULO</v>
          </cell>
          <cell r="K5486">
            <v>55.05</v>
          </cell>
        </row>
        <row r="5487">
          <cell r="G5487">
            <v>92404</v>
          </cell>
          <cell r="H5487" t="str">
            <v>EXECUÇÃO DE PÁTIO/ESTACIONAMENTO EM PISO INTERTRAVADO, COM BLOCO 16 FACES DE 22 X 11 CM, ESPESSURA 8 CM. AF_12/2015</v>
          </cell>
          <cell r="I5487" t="str">
            <v>M2</v>
          </cell>
          <cell r="J5487" t="str">
            <v>ATRIBUÍDO SÃO PAULO</v>
          </cell>
          <cell r="K5487">
            <v>69.709999999999994</v>
          </cell>
        </row>
        <row r="5488">
          <cell r="G5488">
            <v>92405</v>
          </cell>
          <cell r="H5488" t="str">
            <v>EXECUÇÃO DE VIA EM PISO INTERTRAVADO, COM BLOCO 16 FACES DE 22 X 11 CM, ESPESSURA 8 CM. AF_12/2015</v>
          </cell>
          <cell r="I5488" t="str">
            <v>M2</v>
          </cell>
          <cell r="J5488" t="str">
            <v>ATRIBUÍDO SÃO PAULO</v>
          </cell>
          <cell r="K5488">
            <v>70.959999999999994</v>
          </cell>
        </row>
        <row r="5489">
          <cell r="G5489">
            <v>92406</v>
          </cell>
          <cell r="H5489" t="str">
            <v>EXECUÇÃO DE PÁTIO/ESTACIONAMENTO EM PISO INTERTRAVADO, COM BLOCO 16 FACES DE 22 X 11 CM, ESPESSURA 10 CM. AF_12/2015</v>
          </cell>
          <cell r="I5489" t="str">
            <v>M2</v>
          </cell>
          <cell r="J5489" t="str">
            <v>ATRIBUÍDO SÃO PAULO</v>
          </cell>
          <cell r="K5489">
            <v>82.69</v>
          </cell>
        </row>
        <row r="5490">
          <cell r="G5490">
            <v>92407</v>
          </cell>
          <cell r="H5490" t="str">
            <v>EXECUÇÃO DE VIA EM PISO INTERTRAVADO, COM BLOCO 16 FACES DE 22 X 11 CM, ESPESSURA 10 CM. AF_12/2015</v>
          </cell>
          <cell r="I5490" t="str">
            <v>M2</v>
          </cell>
          <cell r="J5490" t="str">
            <v>ATRIBUÍDO SÃO PAULO</v>
          </cell>
          <cell r="K5490">
            <v>84.04</v>
          </cell>
        </row>
        <row r="5491">
          <cell r="G5491">
            <v>93679</v>
          </cell>
          <cell r="H5491" t="str">
            <v>EXECUÇÃO DE PASSEIO EM PISO INTERTRAVADO, COM BLOCO RETANGULAR COLORIDO DE 20 X 10 CM, ESPESSURA 6 CM. AF_12/2015</v>
          </cell>
          <cell r="I5491" t="str">
            <v>M2</v>
          </cell>
          <cell r="J5491" t="str">
            <v>ATRIBUÍDO SÃO PAULO</v>
          </cell>
          <cell r="K5491">
            <v>71.239999999999995</v>
          </cell>
        </row>
        <row r="5492">
          <cell r="G5492">
            <v>93680</v>
          </cell>
          <cell r="H5492" t="str">
            <v>EXECUÇÃO DE PÁTIO/ESTACIONAMENTO EM PISO INTERTRAVADO, COM BLOCO RETANGULAR COLORIDO DE 20 X 10 CM, ESPESSURA 6 CM. AF_12/2015</v>
          </cell>
          <cell r="I5492" t="str">
            <v>M2</v>
          </cell>
          <cell r="J5492" t="str">
            <v>ATRIBUÍDO SÃO PAULO</v>
          </cell>
          <cell r="K5492">
            <v>60.88</v>
          </cell>
        </row>
        <row r="5493">
          <cell r="G5493">
            <v>93681</v>
          </cell>
          <cell r="H5493" t="str">
            <v>EXECUÇÃO DE PÁTIO/ESTACIONAMENTO EM PISO INTERTRAVADO, COM BLOCO RETANGULAR COLORIDO DE 20 X 10 CM, ESPESSURA 8 CM. AF_12/2015</v>
          </cell>
          <cell r="I5493" t="str">
            <v>M2</v>
          </cell>
          <cell r="J5493" t="str">
            <v>ATRIBUÍDO SÃO PAULO</v>
          </cell>
          <cell r="K5493">
            <v>74.13</v>
          </cell>
        </row>
        <row r="5494">
          <cell r="G5494">
            <v>93682</v>
          </cell>
          <cell r="H5494" t="str">
            <v>EXECUÇÃO DE VIA EM PISO INTERTRAVADO, COM BLOCO RETANGULAR COLORIDO DE 20 X 10 CM, ESPESSURA 8 CM. AF_12/2015</v>
          </cell>
          <cell r="I5494" t="str">
            <v>M2</v>
          </cell>
          <cell r="J5494" t="str">
            <v>ATRIBUÍDO SÃO PAULO</v>
          </cell>
          <cell r="K5494">
            <v>75.459999999999994</v>
          </cell>
        </row>
        <row r="5495">
          <cell r="G5495">
            <v>97104</v>
          </cell>
          <cell r="H5495" t="str">
            <v>EXECUÇÃO DE PAVIMENTO DE CONCRETO SIMPLES (PCS), FCK = 40 MPA, CAMADA COM ESPESSURA DE 15,0 CM. AF_11/2017</v>
          </cell>
          <cell r="I5495" t="str">
            <v>M2</v>
          </cell>
          <cell r="J5495" t="str">
            <v>ATRIBUÍDO SÃO PAULO</v>
          </cell>
          <cell r="K5495">
            <v>99.14</v>
          </cell>
        </row>
        <row r="5496">
          <cell r="G5496">
            <v>97105</v>
          </cell>
          <cell r="H5496" t="str">
            <v>EXECUÇÃO DE PAVIMENTO DE CONCRETO SIMPLES (PCS), FCK = 40 MPA, CAMADA COM ESPESSURA DE 17,5 CM. AF_11/2017</v>
          </cell>
          <cell r="I5496" t="str">
            <v>M2</v>
          </cell>
          <cell r="J5496" t="str">
            <v>ATRIBUÍDO SÃO PAULO</v>
          </cell>
          <cell r="K5496">
            <v>117.65</v>
          </cell>
        </row>
        <row r="5497">
          <cell r="G5497">
            <v>97106</v>
          </cell>
          <cell r="H5497" t="str">
            <v>EXECUÇÃO DE PAVIMENTO DE CONCRETO SIMPLES (PCS), FCK = 40 MPA, CAMADA COM ESPESSURA DE 20,0 CM. AF_11/2017</v>
          </cell>
          <cell r="I5497" t="str">
            <v>M2</v>
          </cell>
          <cell r="J5497" t="str">
            <v>ATRIBUÍDO SÃO PAULO</v>
          </cell>
          <cell r="K5497">
            <v>128.25</v>
          </cell>
        </row>
        <row r="5498">
          <cell r="G5498">
            <v>97107</v>
          </cell>
          <cell r="H5498" t="str">
            <v>EXECUÇÃO DE PAVIMENTO DE CONCRETO SIMPLES (PCS), FCK = 40 MPA, CAMADA COM ESPESSURA DE 22,5 CM. AF_11/2017</v>
          </cell>
          <cell r="I5498" t="str">
            <v>M2</v>
          </cell>
          <cell r="J5498" t="str">
            <v>ATRIBUÍDO SÃO PAULO</v>
          </cell>
          <cell r="K5498">
            <v>138.83000000000001</v>
          </cell>
        </row>
        <row r="5499">
          <cell r="G5499">
            <v>97108</v>
          </cell>
          <cell r="H5499" t="str">
            <v>EXECUÇÃO DE PAVIMENTO DE CONCRETO SIMPLES (PCS), FCK = 40 MPA, CAMADA COM ESPESSURA DE 25,0 CM. AF_11/2017</v>
          </cell>
          <cell r="I5499" t="str">
            <v>M2</v>
          </cell>
          <cell r="J5499" t="str">
            <v>ATRIBUÍDO SÃO PAULO</v>
          </cell>
          <cell r="K5499">
            <v>165.34</v>
          </cell>
        </row>
        <row r="5500">
          <cell r="G5500">
            <v>97109</v>
          </cell>
          <cell r="H5500" t="str">
            <v>EXECUÇÃO DE PAVIMENTO DE CONCRETO SIMPLES (PCS), FCK = 40 MPA, CAMADA COM ESPESSURA DE 27,5 CM. AF_11/2017</v>
          </cell>
          <cell r="I5500" t="str">
            <v>M2</v>
          </cell>
          <cell r="J5500" t="str">
            <v>ATRIBUÍDO SÃO PAULO</v>
          </cell>
          <cell r="K5500">
            <v>175.86</v>
          </cell>
        </row>
        <row r="5501">
          <cell r="G5501">
            <v>97110</v>
          </cell>
          <cell r="H5501" t="str">
            <v>EXECUÇÃO DE PAVIMENTO DE CONCRETO ARMADO (PCA), FCK = 40 MPA, CAMADA COM ESPESSURA DE 12,5 CM. AF_11/2017</v>
          </cell>
          <cell r="I5501" t="str">
            <v>M2</v>
          </cell>
          <cell r="J5501" t="str">
            <v>ATRIBUÍDO SÃO PAULO</v>
          </cell>
          <cell r="K5501">
            <v>178.39</v>
          </cell>
        </row>
        <row r="5502">
          <cell r="G5502">
            <v>97111</v>
          </cell>
          <cell r="H5502" t="str">
            <v>EXECUÇÃO DE PAVIMENTO DE CONCRETO ARMADO (PCA), FCK = 40 MPA, CAMADA COM ESPESSURA DE 15,0 CM. AF_11/2017</v>
          </cell>
          <cell r="I5502" t="str">
            <v>M2</v>
          </cell>
          <cell r="J5502" t="str">
            <v>ATRIBUÍDO SÃO PAULO</v>
          </cell>
          <cell r="K5502">
            <v>204.17</v>
          </cell>
        </row>
        <row r="5503">
          <cell r="G5503">
            <v>97112</v>
          </cell>
          <cell r="H5503" t="str">
            <v>EXECUÇÃO DE PAVIMENTO DE CONCRETO ARMADO (PCA), FCK = 40 MPA, CAMADA COM ESPESSURA DE 17,5 CM. AF_11/2017</v>
          </cell>
          <cell r="I5503" t="str">
            <v>M2</v>
          </cell>
          <cell r="J5503" t="str">
            <v>ATRIBUÍDO SÃO PAULO</v>
          </cell>
          <cell r="K5503">
            <v>213.3</v>
          </cell>
        </row>
        <row r="5504">
          <cell r="G5504">
            <v>97113</v>
          </cell>
          <cell r="H5504" t="str">
            <v>APLICAÇÃO DE LONA PLÁSTICA PARA EXECUÇÃO DE PAVIMENTOS DE CONCRETO. AF_11/2017</v>
          </cell>
          <cell r="I5504" t="str">
            <v>M2</v>
          </cell>
          <cell r="J5504" t="str">
            <v>COEFICIENTE DE REPRESENTATIVIDADE</v>
          </cell>
          <cell r="K5504">
            <v>1.89</v>
          </cell>
        </row>
        <row r="5505">
          <cell r="G5505">
            <v>97114</v>
          </cell>
          <cell r="H5505" t="str">
            <v>EXECUÇÃO DE JUNTAS DE CONTRAÇÃO PARA PAVIMENTOS DE CONCRETO. AF_11/2017</v>
          </cell>
          <cell r="I5505" t="str">
            <v>M</v>
          </cell>
          <cell r="J5505" t="str">
            <v>COEFICIENTE DE REPRESENTATIVIDADE</v>
          </cell>
          <cell r="K5505">
            <v>0.39</v>
          </cell>
        </row>
        <row r="5506">
          <cell r="G5506">
            <v>97115</v>
          </cell>
          <cell r="H5506" t="str">
            <v>APLICAÇÃO DE GRAXA EM BARRAS DE TRANSFERÊNCIA PARA EXECUÇÃO DE PAVIMENTO DE CONCRETO. AF_11/2017</v>
          </cell>
          <cell r="I5506" t="str">
            <v>KG</v>
          </cell>
          <cell r="J5506" t="str">
            <v>COEFICIENTE DE REPRESENTATIVIDADE</v>
          </cell>
          <cell r="K5506">
            <v>38.5</v>
          </cell>
        </row>
        <row r="5507">
          <cell r="G5507">
            <v>97116</v>
          </cell>
          <cell r="H5507" t="str">
            <v>BARRAS DE TRANSFERÊNCIA, AÇO CA-25 DE 16,0 MM, PARA EXECUÇÃO DE PAVIMENTO DE CONCRETO  FORNECIMENTO E INSTALAÇÃO. AF_11/2017</v>
          </cell>
          <cell r="I5507" t="str">
            <v>KG</v>
          </cell>
          <cell r="J5507" t="str">
            <v>COEFICIENTE DE REPRESENTATIVIDADE</v>
          </cell>
          <cell r="K5507">
            <v>21.67</v>
          </cell>
        </row>
        <row r="5508">
          <cell r="G5508">
            <v>97117</v>
          </cell>
          <cell r="H5508" t="str">
            <v>BARRAS DE TRANSFERÊNCIA, AÇO CA-25 DE 20,0 MM, PARA EXECUÇÃO DE PAVIMENTO DE CONCRETO  FORNECIMENTO E INSTALAÇÃO. AF_11/2017</v>
          </cell>
          <cell r="I5508" t="str">
            <v>KG</v>
          </cell>
          <cell r="J5508" t="str">
            <v>COEFICIENTE DE REPRESENTATIVIDADE</v>
          </cell>
          <cell r="K5508">
            <v>21.87</v>
          </cell>
        </row>
        <row r="5509">
          <cell r="G5509">
            <v>97118</v>
          </cell>
          <cell r="H5509" t="str">
            <v>BARRAS DE TRANSFERÊNCIA, AÇO CA-25 DE 25,0 MM, PARA EXECUÇÃO DE PAVIMENTO DE CONCRETO  FORNECIMENTO E INSTALAÇÃO. AF_11/2017</v>
          </cell>
          <cell r="I5509" t="str">
            <v>KG</v>
          </cell>
          <cell r="J5509" t="str">
            <v>COEFICIENTE DE REPRESENTATIVIDADE</v>
          </cell>
          <cell r="K5509">
            <v>19.670000000000002</v>
          </cell>
        </row>
        <row r="5510">
          <cell r="G5510">
            <v>97119</v>
          </cell>
          <cell r="H5510" t="str">
            <v>BARRAS DE TRANSFERÊNCIA, AÇO CA-25 DE 32,0 MM, PARA EXECUÇÃO DE PAVIMENTO DE CONCRETO  FORNECIMENTO E INSTALAÇÃO. AF_11/2017</v>
          </cell>
          <cell r="I5510" t="str">
            <v>KG</v>
          </cell>
          <cell r="J5510" t="str">
            <v>COEFICIENTE DE REPRESENTATIVIDADE</v>
          </cell>
          <cell r="K5510">
            <v>19.21</v>
          </cell>
        </row>
        <row r="5511">
          <cell r="G5511">
            <v>97120</v>
          </cell>
          <cell r="H5511" t="str">
            <v>BARRAS DE LIGAÇÃO, AÇO CA-50 DE 10 MM, PARA EXECUÇÃO DE PAVIMENTO DE CONCRETO  FORNECIMENTO E INSTALAÇÃO. AF_11/2017</v>
          </cell>
          <cell r="I5511" t="str">
            <v>KG</v>
          </cell>
          <cell r="J5511" t="str">
            <v>COEFICIENTE DE REPRESENTATIVIDADE</v>
          </cell>
          <cell r="K5511">
            <v>14.03</v>
          </cell>
        </row>
        <row r="5512">
          <cell r="G5512">
            <v>97802</v>
          </cell>
          <cell r="H5512" t="str">
            <v>PAVIMENTO COM TRATAMENTO SUPERFICIAL SIMPLES, COM EMULSÃO ASFÁLTICA RR-2C. AF_01/2020</v>
          </cell>
          <cell r="I5512" t="str">
            <v>M2</v>
          </cell>
          <cell r="J5512" t="str">
            <v>ATRIBUÍDO SÃO PAULO</v>
          </cell>
          <cell r="K5512">
            <v>6.1</v>
          </cell>
        </row>
        <row r="5513">
          <cell r="G5513">
            <v>97803</v>
          </cell>
          <cell r="H5513" t="str">
            <v>PAVIMENTO COM TRATAMENTO SUPERFICIAL SIMPLES, COM EMULSÃO ASFÁLTICA RR-2C, COM BANHO DILUÍDO. AF_01/2020</v>
          </cell>
          <cell r="I5513" t="str">
            <v>M2</v>
          </cell>
          <cell r="J5513" t="str">
            <v>ATRIBUÍDO SÃO PAULO</v>
          </cell>
          <cell r="K5513">
            <v>9.15</v>
          </cell>
        </row>
        <row r="5514">
          <cell r="G5514">
            <v>97805</v>
          </cell>
          <cell r="H5514" t="str">
            <v>PAVIMENTO COM TRATAMENTO SUPERFICIAL DUPLO, COM EMULSÃO ASFÁLTICA RR-2C. AF_01/2020</v>
          </cell>
          <cell r="I5514" t="str">
            <v>M2</v>
          </cell>
          <cell r="J5514" t="str">
            <v>ATRIBUÍDO SÃO PAULO</v>
          </cell>
          <cell r="K5514">
            <v>15.42</v>
          </cell>
        </row>
        <row r="5515">
          <cell r="G5515">
            <v>97806</v>
          </cell>
          <cell r="H5515" t="str">
            <v>PAVIMENTO COM TRATAMENTO SUPERFICIAL DUPLO, COM EMULSÃO ASFÁLTICA RR-2C, COM BANHO DILUÍDO. AF_01/2020</v>
          </cell>
          <cell r="I5515" t="str">
            <v>M2</v>
          </cell>
          <cell r="J5515" t="str">
            <v>ATRIBUÍDO SÃO PAULO</v>
          </cell>
          <cell r="K5515">
            <v>18.420000000000002</v>
          </cell>
        </row>
        <row r="5516">
          <cell r="G5516">
            <v>97807</v>
          </cell>
          <cell r="H5516" t="str">
            <v>PAVIMENTO COM TRATAMENTO SUPERFICIAL DUPLO, COM EMULSÃO ASFÁLTICA RR-2C, COM CAPA SELANTE. AF_01/2020</v>
          </cell>
          <cell r="I5516" t="str">
            <v>M2</v>
          </cell>
          <cell r="J5516" t="str">
            <v>ATRIBUÍDO SÃO PAULO</v>
          </cell>
          <cell r="K5516">
            <v>20.97</v>
          </cell>
        </row>
        <row r="5517">
          <cell r="G5517">
            <v>97809</v>
          </cell>
          <cell r="H5517" t="str">
            <v>PAVIMENTO COM TRATAMENTO SUPERFICIAL TRIPLO, COM EMULSÃO ASFÁLTICA RR-2C. AF_01/2020</v>
          </cell>
          <cell r="I5517" t="str">
            <v>M2</v>
          </cell>
          <cell r="J5517" t="str">
            <v>ATRIBUÍDO SÃO PAULO</v>
          </cell>
          <cell r="K5517">
            <v>17.079999999999998</v>
          </cell>
        </row>
        <row r="5518">
          <cell r="G5518">
            <v>97810</v>
          </cell>
          <cell r="H5518" t="str">
            <v>PAVIMENTO COM TRATAMENTO SUPERFICIAL TRIPLO, COM EMULSÃO ASFÁLTICA RR-2C, COM BANHO DILUÍDO. AF_01/2020</v>
          </cell>
          <cell r="I5518" t="str">
            <v>M2</v>
          </cell>
          <cell r="J5518" t="str">
            <v>ATRIBUÍDO SÃO PAULO</v>
          </cell>
          <cell r="K5518">
            <v>18.48</v>
          </cell>
        </row>
        <row r="5519">
          <cell r="G5519">
            <v>97811</v>
          </cell>
          <cell r="H5519" t="str">
            <v>PAVIMENTO COM TRATAMENTO SUPERFICIAL TRIPLO, COM EMULSÃO ASFÁLTICA RR-2C, COM CAPA SELANTE. AF_01/2020</v>
          </cell>
          <cell r="I5519" t="str">
            <v>M2</v>
          </cell>
          <cell r="J5519" t="str">
            <v>ATRIBUÍDO SÃO PAULO</v>
          </cell>
          <cell r="K5519">
            <v>21.1</v>
          </cell>
        </row>
        <row r="5520">
          <cell r="G5520">
            <v>101167</v>
          </cell>
          <cell r="H5520" t="str">
            <v>EXECUÇÃO DE PAVIMENTO EM PARALELEPÍPEDOS, REJUNTAMENTO COM PÓ DE PEDRA. AF_05/2020</v>
          </cell>
          <cell r="I5520" t="str">
            <v>M2</v>
          </cell>
          <cell r="J5520" t="str">
            <v>ATRIBUÍDO SÃO PAULO</v>
          </cell>
          <cell r="K5520">
            <v>129.4</v>
          </cell>
        </row>
        <row r="5521">
          <cell r="G5521">
            <v>101168</v>
          </cell>
          <cell r="H5521" t="str">
            <v>EXECUÇÃO DE PAVIMENTO EM PARALELEPÍPEDOS, REJUNTAMENTO COM PEDRISCO E EMULSÃO ASFÁLTICA. AF_05/2020_P</v>
          </cell>
          <cell r="I5521" t="str">
            <v>M2</v>
          </cell>
          <cell r="J5521" t="str">
            <v>ATRIBUÍDO SÃO PAULO</v>
          </cell>
          <cell r="K5521">
            <v>167.52</v>
          </cell>
        </row>
        <row r="5522">
          <cell r="G5522">
            <v>101169</v>
          </cell>
          <cell r="H5522" t="str">
            <v>EXECUÇÃO DE PAVIMENTO EM PARALELEPÍPEDOS, REJUNTAMENTO COM ARGAMASSA TRAÇO 1:3 (CIMENTO E AREIA). AF_05/2020</v>
          </cell>
          <cell r="I5522" t="str">
            <v>M2</v>
          </cell>
          <cell r="J5522" t="str">
            <v>ATRIBUÍDO SÃO PAULO</v>
          </cell>
          <cell r="K5522">
            <v>139.63999999999999</v>
          </cell>
        </row>
        <row r="5523">
          <cell r="G5523">
            <v>101170</v>
          </cell>
          <cell r="H5523" t="str">
            <v>EXECUÇÃO DE PAVIMENTO EM PEDRAS POLIÉDRICAS, REJUNTAMENTO COM PÓ DE PEDRA. AF_05/2020</v>
          </cell>
          <cell r="I5523" t="str">
            <v>M2</v>
          </cell>
          <cell r="J5523" t="str">
            <v>ATRIBUÍDO SÃO PAULO</v>
          </cell>
          <cell r="K5523">
            <v>29.28</v>
          </cell>
        </row>
        <row r="5524">
          <cell r="G5524">
            <v>101171</v>
          </cell>
          <cell r="H5524" t="str">
            <v>EXECUÇÃO DE PAVIMENTO EM PEDRAS POLIÉDRICAS, REJUNTAMENTO COM PEDRISCO E EMULSÃO ASFÁLTICA. AF_05/2020_P</v>
          </cell>
          <cell r="I5524" t="str">
            <v>M2</v>
          </cell>
          <cell r="J5524" t="str">
            <v>ATRIBUÍDO SÃO PAULO</v>
          </cell>
          <cell r="K5524">
            <v>79.34</v>
          </cell>
        </row>
        <row r="5525">
          <cell r="G5525">
            <v>101172</v>
          </cell>
          <cell r="H5525" t="str">
            <v>EXECUÇÃO DE PAVIMENTO EM PEDRAS POLIÉDRICAS, REJUNTAMENTO COM ARGAMASSA TRAÇO 1:3 (CIMENTO E AREIA). AF_05/2020</v>
          </cell>
          <cell r="I5525" t="str">
            <v>M2</v>
          </cell>
          <cell r="J5525" t="str">
            <v>ATRIBUÍDO SÃO PAULO</v>
          </cell>
          <cell r="K5525">
            <v>47.87</v>
          </cell>
        </row>
        <row r="5526">
          <cell r="G5526">
            <v>95995</v>
          </cell>
          <cell r="H5526" t="str">
            <v>EXECUÇÃO DE PAVIMENTO COM APLICAÇÃO DE CONCRETO ASFÁLTICO, CAMADA DE ROLAMENTO - EXCLUSIVE CARGA E TRANSPORTE. AF_11/2019</v>
          </cell>
          <cell r="I5526" t="str">
            <v>M3</v>
          </cell>
          <cell r="J5526" t="str">
            <v>ATRIBUÍDO SÃO PAULO</v>
          </cell>
          <cell r="K5526">
            <v>1275.0899999999999</v>
          </cell>
        </row>
        <row r="5527">
          <cell r="G5527">
            <v>95996</v>
          </cell>
          <cell r="H5527" t="str">
            <v>EXECUÇÃO DE PAVIMENTO COM APLICAÇÃO DE CONCRETO ASFÁLTICO, CAMADA DE BINDER - EXCLUSIVE CARGA E TRANSPORTE. AF_11/2019</v>
          </cell>
          <cell r="I5527" t="str">
            <v>M3</v>
          </cell>
          <cell r="J5527" t="str">
            <v>ATRIBUÍDO SÃO PAULO</v>
          </cell>
          <cell r="K5527">
            <v>1214.17</v>
          </cell>
        </row>
        <row r="5528">
          <cell r="G5528">
            <v>96001</v>
          </cell>
          <cell r="H5528" t="str">
            <v>FRESAGEM DE PAVIMENTO ASFÁLTICO (PROFUNDIDADE ATÉ 5,0 CM) - EXCLUSIVE TRANSPORTE. AF_11/2019</v>
          </cell>
          <cell r="I5528" t="str">
            <v>M2</v>
          </cell>
          <cell r="J5528" t="str">
            <v>ATRIBUÍDO SÃO PAULO</v>
          </cell>
          <cell r="K5528">
            <v>6.24</v>
          </cell>
        </row>
        <row r="5529">
          <cell r="G5529">
            <v>96393</v>
          </cell>
          <cell r="H5529" t="str">
            <v>USINAGEM DE BRITA GRADUADA SIMPLES. AF_03/2020</v>
          </cell>
          <cell r="I5529" t="str">
            <v>M3</v>
          </cell>
          <cell r="J5529" t="str">
            <v>ATRIBUÍDO SÃO PAULO</v>
          </cell>
          <cell r="K5529">
            <v>136.97</v>
          </cell>
        </row>
        <row r="5530">
          <cell r="G5530">
            <v>96394</v>
          </cell>
          <cell r="H5530" t="str">
            <v>USINAGEM DE BRITA GRADUADA TRATADA COM CIMENTO. AF_03/2020</v>
          </cell>
          <cell r="I5530" t="str">
            <v>M3</v>
          </cell>
          <cell r="J5530" t="str">
            <v>ATRIBUÍDO SÃO PAULO</v>
          </cell>
          <cell r="K5530">
            <v>188.7</v>
          </cell>
        </row>
        <row r="5531">
          <cell r="G5531">
            <v>96395</v>
          </cell>
          <cell r="H5531" t="str">
            <v>USINAGEM DE CONCRETO PARA COMPACTAÇÃO COM ROLO. AF_03/2020</v>
          </cell>
          <cell r="I5531" t="str">
            <v>M3</v>
          </cell>
          <cell r="J5531" t="str">
            <v>ATRIBUÍDO SÃO PAULO</v>
          </cell>
          <cell r="K5531">
            <v>260.47000000000003</v>
          </cell>
        </row>
        <row r="5532">
          <cell r="G5532">
            <v>100624</v>
          </cell>
          <cell r="H5532" t="str">
            <v>EXECUÇÃO DE PAVIMENTO COM APLICAÇÃO DE PRÉ-MISTURADO A FRIO, CAMADA DE ROLAMENTO - EXCLUSIVE CARGA E TRANSPORTE. AF_11/2019</v>
          </cell>
          <cell r="I5532" t="str">
            <v>M3</v>
          </cell>
          <cell r="J5532" t="str">
            <v>ATRIBUÍDO SÃO PAULO</v>
          </cell>
          <cell r="K5532">
            <v>845.47</v>
          </cell>
        </row>
        <row r="5533">
          <cell r="G5533">
            <v>100625</v>
          </cell>
          <cell r="H5533" t="str">
            <v>EXECUÇÃO DE PAVIMENTO COM APLICAÇÃO DE PRÉ-MISTURADO A FRIO, CAMADA DE BINDER - EXCLUSIVE CARGA E TRANSPORTE. AF_11/2019</v>
          </cell>
          <cell r="I5533" t="str">
            <v>M3</v>
          </cell>
          <cell r="J5533" t="str">
            <v>ATRIBUÍDO SÃO PAULO</v>
          </cell>
          <cell r="K5533">
            <v>815.28</v>
          </cell>
        </row>
        <row r="5534">
          <cell r="G5534">
            <v>101020</v>
          </cell>
          <cell r="H5534" t="str">
            <v>USINAGEM DE CONCRETO ASFÁLTICO COM CAP 50/70, PARA CAMADA DE BINDER, PADRÃO DNIT FAIXA B, EM USINA DE ASFALTO CONTÍNUA DE 80 TON/H. AF_03/2020</v>
          </cell>
          <cell r="I5534" t="str">
            <v>T</v>
          </cell>
          <cell r="J5534" t="str">
            <v>ATRIBUÍDO SÃO PAULO</v>
          </cell>
          <cell r="K5534">
            <v>377.44</v>
          </cell>
        </row>
        <row r="5535">
          <cell r="G5535">
            <v>101021</v>
          </cell>
          <cell r="H5535" t="str">
            <v>USINAGEM DE CONCRETO ASFÁLTICO COM CAP 50/70, PARA CAMADA DE ROLAMENTO, PADRÃO DNIT FAIXA C, EM USINA DE ASFALTO CONTÍNUA DE 80 TON/H. AF_03/2020</v>
          </cell>
          <cell r="I5535" t="str">
            <v>T</v>
          </cell>
          <cell r="J5535" t="str">
            <v>ATRIBUÍDO SÃO PAULO</v>
          </cell>
          <cell r="K5535">
            <v>406.18</v>
          </cell>
        </row>
        <row r="5536">
          <cell r="G5536">
            <v>101022</v>
          </cell>
          <cell r="H5536" t="str">
            <v>USINAGEM DE CONCRETO ASFÁLTICO COM CAP 50/70, PARA CAMADA DE BINDER, PADRÃO DNIT FAIXA B, EM USINA DE ASFALTO CONTÍNUA DE 140 TON/H. AF_03/2020_P</v>
          </cell>
          <cell r="I5536" t="str">
            <v>T</v>
          </cell>
          <cell r="J5536" t="str">
            <v>ATRIBUÍDO SÃO PAULO</v>
          </cell>
          <cell r="K5536">
            <v>331.9</v>
          </cell>
        </row>
        <row r="5537">
          <cell r="G5537">
            <v>101023</v>
          </cell>
          <cell r="H5537" t="str">
            <v>USINAGEM DE CONCRETO ASFÁLTICO COM CAP 50/70, PARA CAMADA DE ROLAMENTO, PADRÃO DNIT FAIXA C, EM USINA DE ASFALTO CONTÍNUA DE 140 TON/H. AF_03/2020_P</v>
          </cell>
          <cell r="I5537" t="str">
            <v>T</v>
          </cell>
          <cell r="J5537" t="str">
            <v>ATRIBUÍDO SÃO PAULO</v>
          </cell>
          <cell r="K5537">
            <v>360.64</v>
          </cell>
        </row>
        <row r="5538">
          <cell r="G5538">
            <v>101024</v>
          </cell>
          <cell r="H5538" t="str">
            <v>USINAGEM DE CONCRETO ASFÁLTICO COM CAP 50/70, PARA CAMADA DE BINDER, PADRÃO DNIT FAIXA B, EM USINA DE ASFALTO GRAVIMÉTRICA DE 150 TON/H. AF_03/2020_P</v>
          </cell>
          <cell r="I5538" t="str">
            <v>T</v>
          </cell>
          <cell r="J5538" t="str">
            <v>ATRIBUÍDO SÃO PAULO</v>
          </cell>
          <cell r="K5538">
            <v>337.21</v>
          </cell>
        </row>
        <row r="5539">
          <cell r="G5539">
            <v>101025</v>
          </cell>
          <cell r="H5539" t="str">
            <v>USINAGEM DE CONCRETO ASFÁLTICO COM CAP 50/70 PARA CAMADA DE ROLAMENTO, PADRÃO DNIT FAIXA C, EM USINA DE ASFALTO GRAVIMÉTRICA DE 150 TON/H. AF_03/2020_P</v>
          </cell>
          <cell r="I5539" t="str">
            <v>T</v>
          </cell>
          <cell r="J5539" t="str">
            <v>ATRIBUÍDO SÃO PAULO</v>
          </cell>
          <cell r="K5539">
            <v>365.95</v>
          </cell>
        </row>
        <row r="5540">
          <cell r="G5540">
            <v>101026</v>
          </cell>
          <cell r="H5540" t="str">
            <v>USINAGEM DE PRÉ MISTURADO A FRIO, PARA CAMADA DE BINDER, PADRÃO DNIT FAIXA B. AF_03/2020_P</v>
          </cell>
          <cell r="I5540" t="str">
            <v>T</v>
          </cell>
          <cell r="J5540" t="str">
            <v>ATRIBUÍDO SÃO PAULO</v>
          </cell>
          <cell r="K5540">
            <v>316.88</v>
          </cell>
        </row>
        <row r="5541">
          <cell r="G5541">
            <v>101027</v>
          </cell>
          <cell r="H5541" t="str">
            <v>USINAGEM DE PRÉ MISTURADO A FRIO, PARA CAMADA DE ROLAMENTO, PADRÃO DNIT FAIXA C. AF_03/2020_P</v>
          </cell>
          <cell r="I5541" t="str">
            <v>T</v>
          </cell>
          <cell r="J5541" t="str">
            <v>ATRIBUÍDO SÃO PAULO</v>
          </cell>
          <cell r="K5541">
            <v>323.3</v>
          </cell>
        </row>
        <row r="5542">
          <cell r="G5542">
            <v>88411</v>
          </cell>
          <cell r="H5542" t="str">
            <v>APLICAÇÃO MANUAL DE FUNDO SELADOR ACRÍLICO EM PANOS COM PRESENÇA DE VÃOS DE EDIFÍCIOS DE MÚLTIPLOS PAVIMENTOS. AF_06/2014</v>
          </cell>
          <cell r="I5542" t="str">
            <v>M2</v>
          </cell>
          <cell r="J5542" t="str">
            <v>COLETADO</v>
          </cell>
          <cell r="K5542">
            <v>2.4300000000000002</v>
          </cell>
        </row>
        <row r="5543">
          <cell r="G5543">
            <v>88412</v>
          </cell>
          <cell r="H5543" t="str">
            <v>APLICAÇÃO MANUAL DE FUNDO SELADOR ACRÍLICO EM PANOS CEGOS DE FACHADA (SEM PRESENÇA DE VÃOS) DE EDIFÍCIOS DE MÚLTIPLOS PAVIMENTOS. AF_06/2014</v>
          </cell>
          <cell r="I5543" t="str">
            <v>M2</v>
          </cell>
          <cell r="J5543" t="str">
            <v>COLETADO</v>
          </cell>
          <cell r="K5543">
            <v>1.89</v>
          </cell>
        </row>
        <row r="5544">
          <cell r="G5544">
            <v>88413</v>
          </cell>
          <cell r="H5544" t="str">
            <v>APLICAÇÃO MANUAL DE FUNDO SELADOR ACRÍLICO EM SUPERFÍCIES EXTERNAS DE SACADA DE EDIFÍCIOS DE MÚLTIPLOS PAVIMENTOS. AF_06/2014</v>
          </cell>
          <cell r="I5544" t="str">
            <v>M2</v>
          </cell>
          <cell r="J5544" t="str">
            <v>COLETADO</v>
          </cell>
          <cell r="K5544">
            <v>3.51</v>
          </cell>
        </row>
        <row r="5545">
          <cell r="G5545">
            <v>88414</v>
          </cell>
          <cell r="H5545" t="str">
            <v>APLICAÇÃO MANUAL DE FUNDO SELADOR ACRÍLICO EM SUPERFÍCIES INTERNAS DA SACADA DE EDIFÍCIOS DE MÚLTIPLOS PAVIMENTOS. AF_06/2014</v>
          </cell>
          <cell r="I5545" t="str">
            <v>M2</v>
          </cell>
          <cell r="J5545" t="str">
            <v>COLETADO</v>
          </cell>
          <cell r="K5545">
            <v>3.86</v>
          </cell>
        </row>
        <row r="5546">
          <cell r="G5546">
            <v>88415</v>
          </cell>
          <cell r="H5546" t="str">
            <v>APLICAÇÃO MANUAL DE FUNDO SELADOR ACRÍLICO EM PAREDES EXTERNAS DE CASAS. AF_06/2014</v>
          </cell>
          <cell r="I5546" t="str">
            <v>M2</v>
          </cell>
          <cell r="J5546" t="str">
            <v>COLETADO</v>
          </cell>
          <cell r="K5546">
            <v>2.6</v>
          </cell>
        </row>
        <row r="5547">
          <cell r="G5547">
            <v>88416</v>
          </cell>
          <cell r="H5547" t="str">
            <v>APLICAÇÃO MANUAL DE PINTURA COM TINTA TEXTURIZADA ACRÍLICA EM PANOS COM PRESENÇA DE VÃOS DE EDIFÍCIOS DE MÚLTIPLOS PAVIMENTOS, UMA COR. AF_06/2014</v>
          </cell>
          <cell r="I5547" t="str">
            <v>M2</v>
          </cell>
          <cell r="J5547" t="str">
            <v>COEFICIENTE DE REPRESENTATIVIDADE</v>
          </cell>
          <cell r="K5547">
            <v>15.98</v>
          </cell>
        </row>
        <row r="5548">
          <cell r="G5548">
            <v>88417</v>
          </cell>
          <cell r="H5548" t="str">
            <v>APLICAÇÃO MANUAL DE PINTURA COM TINTA TEXTURIZADA ACRÍLICA EM PANOS CEGOS DE FACHADA (SEM PRESENÇA DE VÃOS) DE EDIFÍCIOS DE MÚLTIPLOS PAVIMENTOS, UMA COR. AF_06/2014</v>
          </cell>
          <cell r="I5548" t="str">
            <v>M2</v>
          </cell>
          <cell r="J5548" t="str">
            <v>COEFICIENTE DE REPRESENTATIVIDADE</v>
          </cell>
          <cell r="K5548">
            <v>14.07</v>
          </cell>
        </row>
        <row r="5549">
          <cell r="G5549">
            <v>88420</v>
          </cell>
          <cell r="H5549" t="str">
            <v>APLICAÇÃO MANUAL DE PINTURA COM TINTA TEXTURIZADA ACRÍLICA EM SUPERFÍCIES EXTERNAS DE SACADA DE EDIFÍCIOS DE MÚLTIPLOS PAVIMENTOS, UMA COR. AF_06/2014</v>
          </cell>
          <cell r="I5549" t="str">
            <v>M2</v>
          </cell>
          <cell r="J5549" t="str">
            <v>COEFICIENTE DE REPRESENTATIVIDADE</v>
          </cell>
          <cell r="K5549">
            <v>19.850000000000001</v>
          </cell>
        </row>
        <row r="5550">
          <cell r="G5550">
            <v>88421</v>
          </cell>
          <cell r="H5550" t="str">
            <v>APLICAÇÃO MANUAL DE PINTURA COM TINTA TEXTURIZADA ACRÍLICA EM SUPERFÍCIES INTERNAS DA SACADA DE EDIFÍCIOS DE MÚLTIPLOS PAVIMENTOS, UMA COR. AF_06/2014</v>
          </cell>
          <cell r="I5550" t="str">
            <v>M2</v>
          </cell>
          <cell r="J5550" t="str">
            <v>COEFICIENTE DE REPRESENTATIVIDADE</v>
          </cell>
          <cell r="K5550">
            <v>21.07</v>
          </cell>
        </row>
        <row r="5551">
          <cell r="G5551">
            <v>88423</v>
          </cell>
          <cell r="H5551" t="str">
            <v>APLICAÇÃO MANUAL DE PINTURA COM TINTA TEXTURIZADA ACRÍLICA EM PAREDES EXTERNAS DE CASAS, UMA COR. AF_06/2014</v>
          </cell>
          <cell r="I5551" t="str">
            <v>M2</v>
          </cell>
          <cell r="J5551" t="str">
            <v>COEFICIENTE DE REPRESENTATIVIDADE</v>
          </cell>
          <cell r="K5551">
            <v>16.59</v>
          </cell>
        </row>
        <row r="5552">
          <cell r="G5552">
            <v>88424</v>
          </cell>
          <cell r="H5552" t="str">
            <v>APLICAÇÃO MANUAL DE PINTURA COM TINTA TEXTURIZADA ACRÍLICA EM PANOS COM PRESENÇA DE VÃOS DE EDIFÍCIOS DE MÚLTIPLOS PAVIMENTOS, DUAS CORES. AF_06/2014</v>
          </cell>
          <cell r="I5552" t="str">
            <v>M2</v>
          </cell>
          <cell r="J5552" t="str">
            <v>COEFICIENTE DE REPRESENTATIVIDADE</v>
          </cell>
          <cell r="K5552">
            <v>18.61</v>
          </cell>
        </row>
        <row r="5553">
          <cell r="G5553">
            <v>88426</v>
          </cell>
          <cell r="H5553" t="str">
            <v>APLICAÇÃO MANUAL DE PINTURA COM TINTA TEXTURIZADA ACRÍLICA EM PANOS CEGOS DE FACHADA (SEM PRESENÇA DE VÃOS) DE EDIFÍCIOS DE MÚLTIPLOS PAVIMENTOS, DUAS CORES. AF_06/2014</v>
          </cell>
          <cell r="I5553" t="str">
            <v>M2</v>
          </cell>
          <cell r="J5553" t="str">
            <v>COEFICIENTE DE REPRESENTATIVIDADE</v>
          </cell>
          <cell r="K5553">
            <v>15.3</v>
          </cell>
        </row>
        <row r="5554">
          <cell r="G5554">
            <v>88428</v>
          </cell>
          <cell r="H5554" t="str">
            <v>APLICAÇÃO MANUAL DE PINTURA COM TINTA TEXTURIZADA ACRÍLICA EM SUPERFÍCIES EXTERNAS DE SACADA DE EDIFÍCIOS DE MÚLTIPLOS PAVIMENTOS, DUAS CORES. AF_06/2014</v>
          </cell>
          <cell r="I5554" t="str">
            <v>M2</v>
          </cell>
          <cell r="J5554" t="str">
            <v>COEFICIENTE DE REPRESENTATIVIDADE</v>
          </cell>
          <cell r="K5554">
            <v>25.27</v>
          </cell>
        </row>
        <row r="5555">
          <cell r="G5555">
            <v>88429</v>
          </cell>
          <cell r="H5555" t="str">
            <v>APLICAÇÃO MANUAL DE PINTURA COM TINTA TEXTURIZADA ACRÍLICA EM SUPERFÍCIES INTERNAS DA SACADA DE EDIFÍCIOS DE MÚLTIPLOS PAVIMENTOS, DUAS CORES. AF_06/2014</v>
          </cell>
          <cell r="I5555" t="str">
            <v>M2</v>
          </cell>
          <cell r="J5555" t="str">
            <v>COEFICIENTE DE REPRESENTATIVIDADE</v>
          </cell>
          <cell r="K5555">
            <v>27.39</v>
          </cell>
        </row>
        <row r="5556">
          <cell r="G5556">
            <v>88431</v>
          </cell>
          <cell r="H5556" t="str">
            <v>APLICAÇÃO MANUAL DE PINTURA COM TINTA TEXTURIZADA ACRÍLICA EM PAREDES EXTERNAS DE CASAS, DUAS CORES. AF_06/2014</v>
          </cell>
          <cell r="I5556" t="str">
            <v>M2</v>
          </cell>
          <cell r="J5556" t="str">
            <v>COEFICIENTE DE REPRESENTATIVIDADE</v>
          </cell>
          <cell r="K5556">
            <v>19.66</v>
          </cell>
        </row>
        <row r="5557">
          <cell r="G5557">
            <v>88432</v>
          </cell>
          <cell r="H5557" t="str">
            <v>APLICAÇÃO MANUAL DE PINTURA COM TINTA TEXTURIZADA ACRÍLICA EM MOLDURAS DE EPS, PRÉ-FABRICADOS, OU OUTROS. AF_06/2014</v>
          </cell>
          <cell r="I5557" t="str">
            <v>M2</v>
          </cell>
          <cell r="J5557" t="str">
            <v>COEFICIENTE DE REPRESENTATIVIDADE</v>
          </cell>
          <cell r="K5557">
            <v>14</v>
          </cell>
        </row>
        <row r="5558">
          <cell r="G5558">
            <v>88484</v>
          </cell>
          <cell r="H5558" t="str">
            <v>APLICAÇÃO DE FUNDO SELADOR ACRÍLICO EM TETO, UMA DEMÃO. AF_06/2014</v>
          </cell>
          <cell r="I5558" t="str">
            <v>M2</v>
          </cell>
          <cell r="J5558" t="str">
            <v>COLETADO</v>
          </cell>
          <cell r="K5558">
            <v>2.61</v>
          </cell>
        </row>
        <row r="5559">
          <cell r="G5559">
            <v>88485</v>
          </cell>
          <cell r="H5559" t="str">
            <v>APLICAÇÃO DE FUNDO SELADOR ACRÍLICO EM PAREDES, UMA DEMÃO. AF_06/2014</v>
          </cell>
          <cell r="I5559" t="str">
            <v>M2</v>
          </cell>
          <cell r="J5559" t="str">
            <v>COLETADO</v>
          </cell>
          <cell r="K5559">
            <v>2.29</v>
          </cell>
        </row>
        <row r="5560">
          <cell r="G5560">
            <v>88488</v>
          </cell>
          <cell r="H5560" t="str">
            <v>APLICAÇÃO MANUAL DE PINTURA COM TINTA LÁTEX ACRÍLICA EM TETO, DUAS DEMÃOS. AF_06/2014</v>
          </cell>
          <cell r="I5560" t="str">
            <v>M2</v>
          </cell>
          <cell r="J5560" t="str">
            <v>COEFICIENTE DE REPRESENTATIVIDADE</v>
          </cell>
          <cell r="K5560">
            <v>13.1</v>
          </cell>
        </row>
        <row r="5561">
          <cell r="G5561">
            <v>88489</v>
          </cell>
          <cell r="H5561" t="str">
            <v>APLICAÇÃO MANUAL DE PINTURA COM TINTA LÁTEX ACRÍLICA EM PAREDES, DUAS DEMÃOS. AF_06/2014</v>
          </cell>
          <cell r="I5561" t="str">
            <v>M2</v>
          </cell>
          <cell r="J5561" t="str">
            <v>COEFICIENTE DE REPRESENTATIVIDADE</v>
          </cell>
          <cell r="K5561">
            <v>11.64</v>
          </cell>
        </row>
        <row r="5562">
          <cell r="G5562">
            <v>88494</v>
          </cell>
          <cell r="H5562" t="str">
            <v>APLICAÇÃO E LIXAMENTO DE MASSA LÁTEX EM TETO, UMA DEMÃO. AF_06/2014</v>
          </cell>
          <cell r="I5562" t="str">
            <v>M2</v>
          </cell>
          <cell r="J5562" t="str">
            <v>COEFICIENTE DE REPRESENTATIVIDADE</v>
          </cell>
          <cell r="K5562">
            <v>15.5</v>
          </cell>
        </row>
        <row r="5563">
          <cell r="G5563">
            <v>88495</v>
          </cell>
          <cell r="H5563" t="str">
            <v>APLICAÇÃO E LIXAMENTO DE MASSA LÁTEX EM PAREDES, UMA DEMÃO. AF_06/2014</v>
          </cell>
          <cell r="I5563" t="str">
            <v>M2</v>
          </cell>
          <cell r="J5563" t="str">
            <v>COEFICIENTE DE REPRESENTATIVIDADE</v>
          </cell>
          <cell r="K5563">
            <v>8.52</v>
          </cell>
        </row>
        <row r="5564">
          <cell r="G5564">
            <v>88496</v>
          </cell>
          <cell r="H5564" t="str">
            <v>APLICAÇÃO E LIXAMENTO DE MASSA LÁTEX EM TETO, DUAS DEMÃOS. AF_06/2014</v>
          </cell>
          <cell r="I5564" t="str">
            <v>M2</v>
          </cell>
          <cell r="J5564" t="str">
            <v>COEFICIENTE DE REPRESENTATIVIDADE</v>
          </cell>
          <cell r="K5564">
            <v>21.08</v>
          </cell>
        </row>
        <row r="5565">
          <cell r="G5565">
            <v>88497</v>
          </cell>
          <cell r="H5565" t="str">
            <v>APLICAÇÃO E LIXAMENTO DE MASSA LÁTEX EM PAREDES, DUAS DEMÃOS. AF_06/2014</v>
          </cell>
          <cell r="I5565" t="str">
            <v>M2</v>
          </cell>
          <cell r="J5565" t="str">
            <v>COEFICIENTE DE REPRESENTATIVIDADE</v>
          </cell>
          <cell r="K5565">
            <v>11.76</v>
          </cell>
        </row>
        <row r="5566">
          <cell r="G5566">
            <v>95305</v>
          </cell>
          <cell r="H5566" t="str">
            <v>TEXTURA ACRÍLICA, APLICAÇÃO MANUAL EM PAREDE, UMA DEMÃO. AF_09/2016</v>
          </cell>
          <cell r="I5566" t="str">
            <v>M2</v>
          </cell>
          <cell r="J5566" t="str">
            <v>COEFICIENTE DE REPRESENTATIVIDADE</v>
          </cell>
          <cell r="K5566">
            <v>12.11</v>
          </cell>
        </row>
        <row r="5567">
          <cell r="G5567">
            <v>95306</v>
          </cell>
          <cell r="H5567" t="str">
            <v>TEXTURA ACRÍLICA, APLICAÇÃO MANUAL EM TETO, UMA DEMÃO. AF_09/2016</v>
          </cell>
          <cell r="I5567" t="str">
            <v>M2</v>
          </cell>
          <cell r="J5567" t="str">
            <v>COEFICIENTE DE REPRESENTATIVIDADE</v>
          </cell>
          <cell r="K5567">
            <v>13.95</v>
          </cell>
        </row>
        <row r="5568">
          <cell r="G5568">
            <v>95622</v>
          </cell>
          <cell r="H5568" t="str">
            <v>APLICAÇÃO MANUAL DE TINTA LÁTEX ACRÍLICA EM PANOS COM PRESENÇA DE VÃOS DE EDIFÍCIOS DE MÚLTIPLOS PAVIMENTOS, DUAS DEMÃOS. AF_11/2016</v>
          </cell>
          <cell r="I5568" t="str">
            <v>M2</v>
          </cell>
          <cell r="J5568" t="str">
            <v>COEFICIENTE DE REPRESENTATIVIDADE</v>
          </cell>
          <cell r="K5568">
            <v>11.58</v>
          </cell>
        </row>
        <row r="5569">
          <cell r="G5569">
            <v>95623</v>
          </cell>
          <cell r="H5569" t="str">
            <v>APLICAÇÃO MANUAL DE TINTA LÁTEX ACRÍLICA EM PANOS SEM PRESENÇA DE VÃOS DE EDIFÍCIOS DE MÚLTIPLOS PAVIMENTOS, DUAS DEMÃOS. AF_11/2016</v>
          </cell>
          <cell r="I5569" t="str">
            <v>M2</v>
          </cell>
          <cell r="J5569" t="str">
            <v>COEFICIENTE DE REPRESENTATIVIDADE</v>
          </cell>
          <cell r="K5569">
            <v>8.9700000000000006</v>
          </cell>
        </row>
        <row r="5570">
          <cell r="G5570">
            <v>95624</v>
          </cell>
          <cell r="H5570" t="str">
            <v>APLICAÇÃO MANUAL DE TINTA LÁTEX ACRÍLICA EM SUPERFÍCIES EXTERNAS DE SACADA DE EDIFÍCIOS DE MÚLTIPLOS PAVIMENTOS, DUAS DEMÃOS. AF_11/2016</v>
          </cell>
          <cell r="I5570" t="str">
            <v>M2</v>
          </cell>
          <cell r="J5570" t="str">
            <v>COEFICIENTE DE REPRESENTATIVIDADE</v>
          </cell>
          <cell r="K5570">
            <v>16.899999999999999</v>
          </cell>
        </row>
        <row r="5571">
          <cell r="G5571">
            <v>95625</v>
          </cell>
          <cell r="H5571" t="str">
            <v>APLICAÇÃO MANUAL DE TINTA LÁTEX ACRÍLICA EM SUPERFÍCIES INTERNAS DE SACADA DE EDIFÍCIOS DE MÚLTIPLOS PAVIMENTOS, DUAS DEMÃOS. AF_11/2016</v>
          </cell>
          <cell r="I5571" t="str">
            <v>M2</v>
          </cell>
          <cell r="J5571" t="str">
            <v>COEFICIENTE DE REPRESENTATIVIDADE</v>
          </cell>
          <cell r="K5571">
            <v>18.579999999999998</v>
          </cell>
        </row>
        <row r="5572">
          <cell r="G5572">
            <v>95626</v>
          </cell>
          <cell r="H5572" t="str">
            <v>APLICAÇÃO MANUAL DE TINTA LÁTEX ACRÍLICA EM PAREDE EXTERNAS DE CASAS, DUAS DEMÃOS. AF_11/2016</v>
          </cell>
          <cell r="I5572" t="str">
            <v>M2</v>
          </cell>
          <cell r="J5572" t="str">
            <v>COEFICIENTE DE REPRESENTATIVIDADE</v>
          </cell>
          <cell r="K5572">
            <v>12.44</v>
          </cell>
        </row>
        <row r="5573">
          <cell r="G5573">
            <v>96126</v>
          </cell>
          <cell r="H5573" t="str">
            <v>APLICAÇÃO MANUAL DE MASSA ACRÍLICA EM PANOS DE FACHADA COM PRESENÇA DE VÃOS, DE EDIFÍCIOS DE MÚLTIPLOS PAVIMENTOS, UMA DEMÃO. AF_05/2017</v>
          </cell>
          <cell r="I5573" t="str">
            <v>M2</v>
          </cell>
          <cell r="J5573" t="str">
            <v>COEFICIENTE DE REPRESENTATIVIDADE</v>
          </cell>
          <cell r="K5573">
            <v>14.29</v>
          </cell>
        </row>
        <row r="5574">
          <cell r="G5574">
            <v>96127</v>
          </cell>
          <cell r="H5574" t="str">
            <v>APLICAÇÃO MANUAL DE MASSA ACRÍLICA EM PANOS DE FACHADA SEM PRESENÇA DE VÃOS, DE EDIFÍCIOS DE MÚLTIPLOS PAVIMENTOS, UMA DEMÃO. AF_05/2017</v>
          </cell>
          <cell r="I5574" t="str">
            <v>M2</v>
          </cell>
          <cell r="J5574" t="str">
            <v>COEFICIENTE DE REPRESENTATIVIDADE</v>
          </cell>
          <cell r="K5574">
            <v>11.03</v>
          </cell>
        </row>
        <row r="5575">
          <cell r="G5575">
            <v>96128</v>
          </cell>
          <cell r="H5575" t="str">
            <v>APLICAÇÃO MANUAL DE MASSA ACRÍLICA EM SUPERFÍCIES EXTERNAS DE SACADA DE EDIFÍCIOS DE MÚLTIPLOS PAVIMENTOS, UMA DEMÃO. AF_05/2017</v>
          </cell>
          <cell r="I5575" t="str">
            <v>M2</v>
          </cell>
          <cell r="J5575" t="str">
            <v>COEFICIENTE DE REPRESENTATIVIDADE</v>
          </cell>
          <cell r="K5575">
            <v>20.91</v>
          </cell>
        </row>
        <row r="5576">
          <cell r="G5576">
            <v>96129</v>
          </cell>
          <cell r="H5576" t="str">
            <v>APLICAÇÃO MANUAL DE MASSA ACRÍLICA EM SUPERFÍCIES INTERNAS DE SACADA DE EDIFÍCIOS DE MÚLTIPLOS PAVIMENTOS, UMA DEMÃO. AF_05/2017</v>
          </cell>
          <cell r="I5576" t="str">
            <v>M2</v>
          </cell>
          <cell r="J5576" t="str">
            <v>COEFICIENTE DE REPRESENTATIVIDADE</v>
          </cell>
          <cell r="K5576">
            <v>23.01</v>
          </cell>
        </row>
        <row r="5577">
          <cell r="G5577">
            <v>96130</v>
          </cell>
          <cell r="H5577" t="str">
            <v>APLICAÇÃO MANUAL DE MASSA ACRÍLICA EM PAREDES EXTERNAS DE CASAS, UMA DEMÃO. AF_05/2017</v>
          </cell>
          <cell r="I5577" t="str">
            <v>M2</v>
          </cell>
          <cell r="J5577" t="str">
            <v>COEFICIENTE DE REPRESENTATIVIDADE</v>
          </cell>
          <cell r="K5577">
            <v>15.32</v>
          </cell>
        </row>
        <row r="5578">
          <cell r="G5578">
            <v>96131</v>
          </cell>
          <cell r="H5578" t="str">
            <v>APLICAÇÃO MANUAL DE MASSA ACRÍLICA EM PANOS DE FACHADA COM PRESENÇA DE VÃOS, DE EDIFÍCIOS DE MÚLTIPLOS PAVIMENTOS, DUAS DEMÃOS. AF_05/2017</v>
          </cell>
          <cell r="I5578" t="str">
            <v>M2</v>
          </cell>
          <cell r="J5578" t="str">
            <v>COEFICIENTE DE REPRESENTATIVIDADE</v>
          </cell>
          <cell r="K5578">
            <v>19.809999999999999</v>
          </cell>
        </row>
        <row r="5579">
          <cell r="G5579">
            <v>96132</v>
          </cell>
          <cell r="H5579" t="str">
            <v>APLICAÇÃO MANUAL DE MASSA ACRÍLICA EM PANOS DE FACHADA SEM PRESENÇA DE VÃOS, DE EDIFÍCIOS DE MÚLTIPLOS PAVIMENTOS, DUAS DEMÃOS. AF_05/2017</v>
          </cell>
          <cell r="I5579" t="str">
            <v>M2</v>
          </cell>
          <cell r="J5579" t="str">
            <v>COEFICIENTE DE REPRESENTATIVIDADE</v>
          </cell>
          <cell r="K5579">
            <v>15.47</v>
          </cell>
        </row>
        <row r="5580">
          <cell r="G5580">
            <v>96133</v>
          </cell>
          <cell r="H5580" t="str">
            <v>APLICAÇÃO MANUAL DE MASSA ACRÍLICA EM SUPERFÍCIES EXTERNAS DE SACADA DE EDIFÍCIOS DE MÚLTIPLOS PAVIMENTOS, DUAS DEMÃOS. AF_05/2017</v>
          </cell>
          <cell r="I5580" t="str">
            <v>M2</v>
          </cell>
          <cell r="J5580" t="str">
            <v>COEFICIENTE DE REPRESENTATIVIDADE</v>
          </cell>
          <cell r="K5580">
            <v>28.62</v>
          </cell>
        </row>
        <row r="5581">
          <cell r="G5581">
            <v>96134</v>
          </cell>
          <cell r="H5581" t="str">
            <v>APLICAÇÃO MANUAL DE MASSA ACRÍLICA EM SUPERFÍCIES INTERNAS DE SACADA DE EDIFÍCIOS DE MÚLTIPLOS PAVIMENTOS, DUAS DEMÃOS. AF_05/2017</v>
          </cell>
          <cell r="I5581" t="str">
            <v>M2</v>
          </cell>
          <cell r="J5581" t="str">
            <v>COEFICIENTE DE REPRESENTATIVIDADE</v>
          </cell>
          <cell r="K5581">
            <v>31.41</v>
          </cell>
        </row>
        <row r="5582">
          <cell r="G5582">
            <v>96135</v>
          </cell>
          <cell r="H5582" t="str">
            <v>APLICAÇÃO MANUAL DE MASSA ACRÍLICA EM PAREDES EXTERNAS DE CASAS, DUAS DEMÃOS. AF_05/2017</v>
          </cell>
          <cell r="I5582" t="str">
            <v>M2</v>
          </cell>
          <cell r="J5582" t="str">
            <v>COEFICIENTE DE REPRESENTATIVIDADE</v>
          </cell>
          <cell r="K5582">
            <v>21.2</v>
          </cell>
        </row>
        <row r="5583">
          <cell r="G5583">
            <v>102193</v>
          </cell>
          <cell r="H5583" t="str">
            <v>LIXAMENTO DE MADEIRA PARA APLICAÇÃO DE FUNDO OU PINTURA. AF_01/2021</v>
          </cell>
          <cell r="I5583" t="str">
            <v>M2</v>
          </cell>
          <cell r="J5583" t="str">
            <v>COEFICIENTE DE REPRESENTATIVIDADE</v>
          </cell>
          <cell r="K5583">
            <v>1.37</v>
          </cell>
        </row>
        <row r="5584">
          <cell r="G5584">
            <v>102194</v>
          </cell>
          <cell r="H5584" t="str">
            <v>LIXAMENTO DE MASSA PARA MADEIRA. AF_01/2021</v>
          </cell>
          <cell r="I5584" t="str">
            <v>M2</v>
          </cell>
          <cell r="J5584" t="str">
            <v>COEFICIENTE DE REPRESENTATIVIDADE</v>
          </cell>
          <cell r="K5584">
            <v>5.69</v>
          </cell>
        </row>
        <row r="5585">
          <cell r="G5585">
            <v>102197</v>
          </cell>
          <cell r="H5585" t="str">
            <v>PINTURA FUNDO NIVELADOR ALQUÍDICO BRANCO EM MADEIRA. AF_01/2021</v>
          </cell>
          <cell r="I5585" t="str">
            <v>M2</v>
          </cell>
          <cell r="J5585" t="str">
            <v>COEFICIENTE DE REPRESENTATIVIDADE</v>
          </cell>
          <cell r="K5585">
            <v>16.760000000000002</v>
          </cell>
        </row>
        <row r="5586">
          <cell r="G5586">
            <v>102200</v>
          </cell>
          <cell r="H5586" t="str">
            <v>APLICAÇÃO MASSA ALQUÍDICA PARA MADEIRA, PARA PINTURA COM TINTA DE ACABAMENTO (PIGMENTADA). AF_01/2021</v>
          </cell>
          <cell r="I5586" t="str">
            <v>M2</v>
          </cell>
          <cell r="J5586" t="str">
            <v>COEFICIENTE DE REPRESENTATIVIDADE</v>
          </cell>
          <cell r="K5586">
            <v>13.88</v>
          </cell>
        </row>
        <row r="5587">
          <cell r="G5587">
            <v>102202</v>
          </cell>
          <cell r="H5587" t="str">
            <v>APLICAÇÃO MASSA EPÓXI PARA MADEIRA, PARA PINTURA COM TINTA PU DE ACABAMENTO (PIGMENTADA). AF_01/2021</v>
          </cell>
          <cell r="I5587" t="str">
            <v>M2</v>
          </cell>
          <cell r="J5587" t="str">
            <v>COEFICIENTE DE REPRESENTATIVIDADE</v>
          </cell>
          <cell r="K5587">
            <v>33.86</v>
          </cell>
        </row>
        <row r="5588">
          <cell r="G5588">
            <v>102203</v>
          </cell>
          <cell r="H5588" t="str">
            <v>PINTURA VERNIZ (INCOLOR) ALQUÍDICO EM MADEIRA, USO INTERNO E EXTERNO, 1 DEMÃO. AF_01/2021</v>
          </cell>
          <cell r="I5588" t="str">
            <v>M2</v>
          </cell>
          <cell r="J5588" t="str">
            <v>COEFICIENTE DE REPRESENTATIVIDADE</v>
          </cell>
          <cell r="K5588">
            <v>7.91</v>
          </cell>
        </row>
        <row r="5589">
          <cell r="G5589">
            <v>102204</v>
          </cell>
          <cell r="H5589" t="str">
            <v>PINTURA VERNIZ (INCOLOR) ALQUÍDICO EM MADEIRA, USO INTERNO, 1 DEMÃO. AF_01/2021</v>
          </cell>
          <cell r="I5589" t="str">
            <v>M2</v>
          </cell>
          <cell r="J5589" t="str">
            <v>COEFICIENTE DE REPRESENTATIVIDADE</v>
          </cell>
          <cell r="K5589">
            <v>8.02</v>
          </cell>
        </row>
        <row r="5590">
          <cell r="G5590">
            <v>102205</v>
          </cell>
          <cell r="H5590" t="str">
            <v>PINTURA VERNIZ (INCOLOR) POLIURETÂNICO (RESINA ALQUÍDICA MODIFICADA) EM MADEIRA, 1 DEMÃO. AF_01/2021</v>
          </cell>
          <cell r="I5590" t="str">
            <v>M2</v>
          </cell>
          <cell r="J5590" t="str">
            <v>COEFICIENTE DE REPRESENTATIVIDADE</v>
          </cell>
          <cell r="K5590">
            <v>7.13</v>
          </cell>
        </row>
        <row r="5591">
          <cell r="G5591">
            <v>102207</v>
          </cell>
          <cell r="H5591" t="str">
            <v>PINTURA TINTA DE ACABAMENTO (PIGMENTADA) A ÓLEO EM MADEIRA, 1 DEMÃO. AF_01/2021</v>
          </cell>
          <cell r="I5591" t="str">
            <v>M2</v>
          </cell>
          <cell r="J5591" t="str">
            <v>COEFICIENTE DE REPRESENTATIVIDADE</v>
          </cell>
          <cell r="K5591">
            <v>6.25</v>
          </cell>
        </row>
        <row r="5592">
          <cell r="G5592">
            <v>102208</v>
          </cell>
          <cell r="H5592" t="str">
            <v>PINTURA TINTA DE ACABAMENTO (PIGMENTADA) ESMALTE SINTÉTICO FOSCO EM MADEIRA, 1 DEMÃO. AF_01/2021</v>
          </cell>
          <cell r="I5592" t="str">
            <v>M2</v>
          </cell>
          <cell r="J5592" t="str">
            <v>COEFICIENTE DE REPRESENTATIVIDADE</v>
          </cell>
          <cell r="K5592">
            <v>5.95</v>
          </cell>
        </row>
        <row r="5593">
          <cell r="G5593">
            <v>102209</v>
          </cell>
          <cell r="H5593" t="str">
            <v>PINTURA TINTA DE ACABAMENTO (PIGMENTADA) ESMALTE SINTÉTICO ACETINADO EM MADEIRA, 1 DEMÃO. AF_01/2021</v>
          </cell>
          <cell r="I5593" t="str">
            <v>M2</v>
          </cell>
          <cell r="J5593" t="str">
            <v>COEFICIENTE DE REPRESENTATIVIDADE</v>
          </cell>
          <cell r="K5593">
            <v>6.14</v>
          </cell>
        </row>
        <row r="5594">
          <cell r="G5594">
            <v>102210</v>
          </cell>
          <cell r="H5594" t="str">
            <v>PINTURA TINTA DE ACABAMENTO (PIGMENTADA) ESMALTE SINTÉTICO BRILHANTE EM MADEIRA, 1 DEMÃO. AF_01/2021</v>
          </cell>
          <cell r="I5594" t="str">
            <v>M2</v>
          </cell>
          <cell r="J5594" t="str">
            <v>COLETADO</v>
          </cell>
          <cell r="K5594">
            <v>5.84</v>
          </cell>
        </row>
        <row r="5595">
          <cell r="G5595">
            <v>102213</v>
          </cell>
          <cell r="H5595" t="str">
            <v>PINTURA VERNIZ (INCOLOR) ALQUÍDICO EM MADEIRA, USO INTERNO E EXTERNO, 2 DEMÃOS. AF_01/2021</v>
          </cell>
          <cell r="I5595" t="str">
            <v>M2</v>
          </cell>
          <cell r="J5595" t="str">
            <v>COEFICIENTE DE REPRESENTATIVIDADE</v>
          </cell>
          <cell r="K5595">
            <v>15.84</v>
          </cell>
        </row>
        <row r="5596">
          <cell r="G5596">
            <v>102214</v>
          </cell>
          <cell r="H5596" t="str">
            <v>PINTURA VERNIZ (INCOLOR) ALQUÍDICO EM MADEIRA, USO INTERNO, 2 DEMÃOS. AF_01/2021</v>
          </cell>
          <cell r="I5596" t="str">
            <v>M2</v>
          </cell>
          <cell r="J5596" t="str">
            <v>COEFICIENTE DE REPRESENTATIVIDADE</v>
          </cell>
          <cell r="K5596">
            <v>16.07</v>
          </cell>
        </row>
        <row r="5597">
          <cell r="G5597">
            <v>102215</v>
          </cell>
          <cell r="H5597" t="str">
            <v>PINTURA VERNIZ (INCOLOR) POLIURETÂNICO (RESINA ALQUÍDICA MODIFICADA) EM MADEIRA, 2 DEMÃOS. AF_01/2021</v>
          </cell>
          <cell r="I5597" t="str">
            <v>M2</v>
          </cell>
          <cell r="J5597" t="str">
            <v>COEFICIENTE DE REPRESENTATIVIDADE</v>
          </cell>
          <cell r="K5597">
            <v>14.28</v>
          </cell>
        </row>
        <row r="5598">
          <cell r="G5598">
            <v>102217</v>
          </cell>
          <cell r="H5598" t="str">
            <v>PINTURA TINTA DE ACABAMENTO (PIGMENTADA) A ÓLEO EM MADEIRA, 2 DEMÃOS. AF_01/2021</v>
          </cell>
          <cell r="I5598" t="str">
            <v>M2</v>
          </cell>
          <cell r="J5598" t="str">
            <v>COEFICIENTE DE REPRESENTATIVIDADE</v>
          </cell>
          <cell r="K5598">
            <v>12.52</v>
          </cell>
        </row>
        <row r="5599">
          <cell r="G5599">
            <v>102218</v>
          </cell>
          <cell r="H5599" t="str">
            <v>PINTURA TINTA DE ACABAMENTO (PIGMENTADA) ESMALTE SINTÉTICO FOSCO EM MADEIRA, 2 DEMÃOS. AF_01/2021</v>
          </cell>
          <cell r="I5599" t="str">
            <v>M2</v>
          </cell>
          <cell r="J5599" t="str">
            <v>COEFICIENTE DE REPRESENTATIVIDADE</v>
          </cell>
          <cell r="K5599">
            <v>11.91</v>
          </cell>
        </row>
        <row r="5600">
          <cell r="G5600">
            <v>102219</v>
          </cell>
          <cell r="H5600" t="str">
            <v>PINTURA TINTA DE ACABAMENTO (PIGMENTADA) ESMALTE SINTÉTICO ACETINADO EM MADEIRA, 2 DEMÃOS. AF_01/2021</v>
          </cell>
          <cell r="I5600" t="str">
            <v>M2</v>
          </cell>
          <cell r="J5600" t="str">
            <v>COEFICIENTE DE REPRESENTATIVIDADE</v>
          </cell>
          <cell r="K5600">
            <v>12.3</v>
          </cell>
        </row>
        <row r="5601">
          <cell r="G5601">
            <v>102220</v>
          </cell>
          <cell r="H5601" t="str">
            <v>PINTURA TINTA DE ACABAMENTO (PIGMENTADA) ESMALTE SINTÉTICO BRILHANTE EM MADEIRA, 2 DEMÃOS. AF_01/2021</v>
          </cell>
          <cell r="I5601" t="str">
            <v>M2</v>
          </cell>
          <cell r="J5601" t="str">
            <v>COLETADO</v>
          </cell>
          <cell r="K5601">
            <v>11.71</v>
          </cell>
        </row>
        <row r="5602">
          <cell r="G5602">
            <v>102223</v>
          </cell>
          <cell r="H5602" t="str">
            <v>PINTURA VERNIZ (INCOLOR) ALQUÍDICO EM MADEIRA, USO INTERNO E EXTERNO, 3 DEMÃOS. AF_01/2021</v>
          </cell>
          <cell r="I5602" t="str">
            <v>M2</v>
          </cell>
          <cell r="J5602" t="str">
            <v>COEFICIENTE DE REPRESENTATIVIDADE</v>
          </cell>
          <cell r="K5602">
            <v>23.77</v>
          </cell>
        </row>
        <row r="5603">
          <cell r="G5603">
            <v>102224</v>
          </cell>
          <cell r="H5603" t="str">
            <v>PINTURA VERNIZ (INCOLOR) ALQUÍDICO EM MADEIRA, USO INTERNO, 3 DEMÃOS. AF_01/2021</v>
          </cell>
          <cell r="I5603" t="str">
            <v>M2</v>
          </cell>
          <cell r="J5603" t="str">
            <v>COEFICIENTE DE REPRESENTATIVIDADE</v>
          </cell>
          <cell r="K5603">
            <v>24.13</v>
          </cell>
        </row>
        <row r="5604">
          <cell r="G5604">
            <v>102225</v>
          </cell>
          <cell r="H5604" t="str">
            <v>PINTURA VERNIZ (INCOLOR) POLIURETÂNICO (RESINA ALQUÍDICA MODIFICADA) EM MADEIRA, 3 DEMÃOS. AF_01/2021</v>
          </cell>
          <cell r="I5604" t="str">
            <v>M2</v>
          </cell>
          <cell r="J5604" t="str">
            <v>COEFICIENTE DE REPRESENTATIVIDADE</v>
          </cell>
          <cell r="K5604">
            <v>21.44</v>
          </cell>
        </row>
        <row r="5605">
          <cell r="G5605">
            <v>102227</v>
          </cell>
          <cell r="H5605" t="str">
            <v>PINTURA TINTA DE ACABAMENTO (PIGMENTADA) A ÓLEO EM MADEIRA, 3 DEMÃOS. AF_01/2021</v>
          </cell>
          <cell r="I5605" t="str">
            <v>M2</v>
          </cell>
          <cell r="J5605" t="str">
            <v>COEFICIENTE DE REPRESENTATIVIDADE</v>
          </cell>
          <cell r="K5605">
            <v>18.79</v>
          </cell>
        </row>
        <row r="5606">
          <cell r="G5606">
            <v>102228</v>
          </cell>
          <cell r="H5606" t="str">
            <v>PINTURA TINTA DE ACABAMENTO (PIGMENTADA) ESMALTE SINTÉTICO FOSCO EM MADEIRA, 3 DEMÃOS. AF_01/2021</v>
          </cell>
          <cell r="I5606" t="str">
            <v>M2</v>
          </cell>
          <cell r="J5606" t="str">
            <v>COEFICIENTE DE REPRESENTATIVIDADE</v>
          </cell>
          <cell r="K5606">
            <v>17.88</v>
          </cell>
        </row>
        <row r="5607">
          <cell r="G5607">
            <v>102229</v>
          </cell>
          <cell r="H5607" t="str">
            <v>PINTURA TINTA DE ACABAMENTO (PIGMENTADA) ESMALTE SINTÉTICO ACETINADO EM MADEIRA, 3 DEMÃOS. AF_01/2021</v>
          </cell>
          <cell r="I5607" t="str">
            <v>M2</v>
          </cell>
          <cell r="J5607" t="str">
            <v>COEFICIENTE DE REPRESENTATIVIDADE</v>
          </cell>
          <cell r="K5607">
            <v>18.46</v>
          </cell>
        </row>
        <row r="5608">
          <cell r="G5608">
            <v>102230</v>
          </cell>
          <cell r="H5608" t="str">
            <v>PINTURA TINTA DE ACABAMENTO (PIGMENTADA) ESMALTE SINTÉTICO BRILHANTE EM MADEIRA, 3 DEMÃOS. AF_01/2021</v>
          </cell>
          <cell r="I5608" t="str">
            <v>M2</v>
          </cell>
          <cell r="J5608" t="str">
            <v>COLETADO</v>
          </cell>
          <cell r="K5608">
            <v>17.57</v>
          </cell>
        </row>
        <row r="5609">
          <cell r="G5609">
            <v>102233</v>
          </cell>
          <cell r="H5609" t="str">
            <v>PINTURA IMUNIZANTE PARA MADEIRA, 1 DEMÃO. AF_01/2021</v>
          </cell>
          <cell r="I5609" t="str">
            <v>M2</v>
          </cell>
          <cell r="J5609" t="str">
            <v>COEFICIENTE DE REPRESENTATIVIDADE</v>
          </cell>
          <cell r="K5609">
            <v>8.42</v>
          </cell>
        </row>
        <row r="5610">
          <cell r="G5610">
            <v>102234</v>
          </cell>
          <cell r="H5610" t="str">
            <v>PINTURA IMUNIZANTE PARA MADEIRA, 2 DEMÃOS. AF_01/2021</v>
          </cell>
          <cell r="I5610" t="str">
            <v>M2</v>
          </cell>
          <cell r="J5610" t="str">
            <v>COEFICIENTE DE REPRESENTATIVIDADE</v>
          </cell>
          <cell r="K5610">
            <v>16.84</v>
          </cell>
        </row>
        <row r="5611">
          <cell r="G5611">
            <v>100716</v>
          </cell>
          <cell r="H5611" t="str">
            <v>JATEAMENTO ABRASIVO COM GRANALHA DE AÇO EM PERFIL METÁLICO EM FÁBRICA. AF_01/2020</v>
          </cell>
          <cell r="I5611" t="str">
            <v>M2</v>
          </cell>
          <cell r="J5611" t="str">
            <v>ATRIBUÍDO SÃO PAULO</v>
          </cell>
          <cell r="K5611">
            <v>24.52</v>
          </cell>
        </row>
        <row r="5612">
          <cell r="G5612">
            <v>100717</v>
          </cell>
          <cell r="H5612" t="str">
            <v>LIXAMENTO MANUAL EM SUPERFÍCIES METÁLICAS EM OBRA. AF_01/2020</v>
          </cell>
          <cell r="I5612" t="str">
            <v>M2</v>
          </cell>
          <cell r="J5612" t="str">
            <v>COEFICIENTE DE REPRESENTATIVIDADE</v>
          </cell>
          <cell r="K5612">
            <v>6.98</v>
          </cell>
        </row>
        <row r="5613">
          <cell r="G5613">
            <v>100718</v>
          </cell>
          <cell r="H5613" t="str">
            <v>COLOCAÇÃO DE FITA PROTETORA PARA PINTURA. AF_01/2020</v>
          </cell>
          <cell r="I5613" t="str">
            <v>M</v>
          </cell>
          <cell r="J5613" t="str">
            <v>COEFICIENTE DE REPRESENTATIVIDADE</v>
          </cell>
          <cell r="K5613">
            <v>1.01</v>
          </cell>
        </row>
        <row r="5614">
          <cell r="G5614">
            <v>100719</v>
          </cell>
          <cell r="H5614" t="str">
            <v>PINTURA COM TINTA ALQUÍDICA DE FUNDO (TIPO ZARCÃO) PULVERIZADA SOBRE PERFIL METÁLICO EXECUTADO EM FÁBRICA (POR DEMÃO). AF_01/2020_P</v>
          </cell>
          <cell r="I5614" t="str">
            <v>M2</v>
          </cell>
          <cell r="J5614" t="str">
            <v>COEFICIENTE DE REPRESENTATIVIDADE</v>
          </cell>
          <cell r="K5614">
            <v>8.2799999999999994</v>
          </cell>
        </row>
        <row r="5615">
          <cell r="G5615">
            <v>100720</v>
          </cell>
          <cell r="H5615" t="str">
            <v>PINTURA COM TINTA ALQUÍDICA DE FUNDO (TIPO ZARCÃO) APLICADA A ROLO OU PINCEL SOBRE PERFIL METÁLICO EXECUTADO EM FÁBRICA (POR DEMÃO). AF_01/2020</v>
          </cell>
          <cell r="I5615" t="str">
            <v>M2</v>
          </cell>
          <cell r="J5615" t="str">
            <v>COEFICIENTE DE REPRESENTATIVIDADE</v>
          </cell>
          <cell r="K5615">
            <v>7.94</v>
          </cell>
        </row>
        <row r="5616">
          <cell r="G5616">
            <v>100721</v>
          </cell>
          <cell r="H5616" t="str">
            <v>PINTURA COM TINTA ALQUÍDICA DE FUNDO (TIPO ZARCÃO) PULVERIZADA SOBRE SUPERFÍCIES METÁLICAS (EXCETO PERFIL) EXECUTADO EM OBRA (POR DEMÃO). AF_01/2020_P</v>
          </cell>
          <cell r="I5616" t="str">
            <v>M2</v>
          </cell>
          <cell r="J5616" t="str">
            <v>COEFICIENTE DE REPRESENTATIVIDADE</v>
          </cell>
          <cell r="K5616">
            <v>18.41</v>
          </cell>
        </row>
        <row r="5617">
          <cell r="G5617">
            <v>100722</v>
          </cell>
          <cell r="H5617" t="str">
            <v>PINTURA COM TINTA ALQUÍDICA DE FUNDO (TIPO ZARCÃO) APLICADA A ROLO OU PINCEL SOBRE SUPERFÍCIES METÁLICAS (EXCETO PERFIL) EXECUTADO EM OBRA (POR DEMÃO). AF_01/2020</v>
          </cell>
          <cell r="I5617" t="str">
            <v>M2</v>
          </cell>
          <cell r="J5617" t="str">
            <v>COEFICIENTE DE REPRESENTATIVIDADE</v>
          </cell>
          <cell r="K5617">
            <v>17.62</v>
          </cell>
        </row>
        <row r="5618">
          <cell r="G5618">
            <v>100723</v>
          </cell>
          <cell r="H5618" t="str">
            <v>PINTURA COM TINTA ALQUÍDICA DE FUNDO E ACABAMENTO (ESMALTE SINTÉTICO GRAFITE) PULVERIZADA SOBRE PERFIL METÁLICO EXECUTADO EM FÁBRICA (POR DEMÃO). AF_01/2020_P</v>
          </cell>
          <cell r="I5618" t="str">
            <v>M2</v>
          </cell>
          <cell r="J5618" t="str">
            <v>COEFICIENTE DE REPRESENTATIVIDADE</v>
          </cell>
          <cell r="K5618">
            <v>8.9</v>
          </cell>
        </row>
        <row r="5619">
          <cell r="G5619">
            <v>100724</v>
          </cell>
          <cell r="H5619" t="str">
            <v>PINTURA COM TINTA ALQUÍDICA DE FUNDO E ACABAMENTO (ESMALTE SINTÉTICO GRAFITE) APLICADA A ROLO OU PINCEL SOBRE PERFIL METÁLICO EXECUTADO EM FÁBRICA (POR DEMÃO). AF_01/2020</v>
          </cell>
          <cell r="I5619" t="str">
            <v>M2</v>
          </cell>
          <cell r="J5619" t="str">
            <v>COEFICIENTE DE REPRESENTATIVIDADE</v>
          </cell>
          <cell r="K5619">
            <v>10.41</v>
          </cell>
        </row>
        <row r="5620">
          <cell r="G5620">
            <v>100725</v>
          </cell>
          <cell r="H5620" t="str">
            <v>PINTURA COM TINTA ALQUÍDICA DE FUNDO E ACABAMENTO (ESMALTE SINTÉTICO GRAFITE) PULVERIZADA SOBRE SUPERFÍCIES METÁLICAS (EXCETO PERFIL) EXECUTADO EM OBRA (POR DEMÃO). AF_01/2020_P</v>
          </cell>
          <cell r="I5620" t="str">
            <v>M2</v>
          </cell>
          <cell r="J5620" t="str">
            <v>COEFICIENTE DE REPRESENTATIVIDADE</v>
          </cell>
          <cell r="K5620">
            <v>18.61</v>
          </cell>
        </row>
        <row r="5621">
          <cell r="G5621">
            <v>100726</v>
          </cell>
          <cell r="H5621" t="str">
            <v>PINTURA COM TINTA ALQUÍDICA DE FUNDO E ACABAMENTO (ESMALTE SINTÉTICO GRAFITE) APLICADA A ROLO OU PINCEL SOBRE SUPERFÍCIES METÁLICAS (EXCETO PERFIL) EXECUTADO EM OBRA (POR DEMÃO). AF_01/2020</v>
          </cell>
          <cell r="I5621" t="str">
            <v>M2</v>
          </cell>
          <cell r="J5621" t="str">
            <v>COEFICIENTE DE REPRESENTATIVIDADE</v>
          </cell>
          <cell r="K5621">
            <v>20.010000000000002</v>
          </cell>
        </row>
        <row r="5622">
          <cell r="G5622">
            <v>100727</v>
          </cell>
          <cell r="H5622" t="str">
            <v>PINTURA COM TINTA EPOXÍDICA DE FUNDO PULVERIZADA SOBRE PERFIL METÁLICO EXECUTADO EM FÁBRICA (POR DEMÃO). AF_01/2020_P</v>
          </cell>
          <cell r="I5622" t="str">
            <v>M2</v>
          </cell>
          <cell r="J5622" t="str">
            <v>COEFICIENTE DE REPRESENTATIVIDADE</v>
          </cell>
          <cell r="K5622">
            <v>16.12</v>
          </cell>
        </row>
        <row r="5623">
          <cell r="G5623">
            <v>100728</v>
          </cell>
          <cell r="H5623" t="str">
            <v>PINTURA COM TINTA EPOXÍDICA DE FUNDO APLICADA A ROLO OU PINCEL SOBRE PERFIL METÁLICO EXECUTADO EM FÁBRICA (POR DEMÃO). AF_01/2020</v>
          </cell>
          <cell r="I5623" t="str">
            <v>M2</v>
          </cell>
          <cell r="J5623" t="str">
            <v>COEFICIENTE DE REPRESENTATIVIDADE</v>
          </cell>
          <cell r="K5623">
            <v>15.23</v>
          </cell>
        </row>
        <row r="5624">
          <cell r="G5624">
            <v>100729</v>
          </cell>
          <cell r="H5624" t="str">
            <v>PINTURA COM TINTA EPOXÍDICA DE ACABAMENTO PULVERIZADA SOBRE PERFIL METÁLICO EXECUTADO EM FÁBRICA (POR DEMÃO). AF_01/2020_P</v>
          </cell>
          <cell r="I5624" t="str">
            <v>M2</v>
          </cell>
          <cell r="J5624" t="str">
            <v>COEFICIENTE DE REPRESENTATIVIDADE</v>
          </cell>
          <cell r="K5624">
            <v>15.94</v>
          </cell>
        </row>
        <row r="5625">
          <cell r="G5625">
            <v>100730</v>
          </cell>
          <cell r="H5625" t="str">
            <v>PINTURA COM TINTA EPOXÍDICA DE ACABAMENTO APLICADA A ROLO OU PINCEL SOBRE PERFIL METÁLICO EXECUTADO EM FÁBRICA (POR DEMÃO). AF_01/2020</v>
          </cell>
          <cell r="I5625" t="str">
            <v>M2</v>
          </cell>
          <cell r="J5625" t="str">
            <v>COEFICIENTE DE REPRESENTATIVIDADE</v>
          </cell>
          <cell r="K5625">
            <v>18.350000000000001</v>
          </cell>
        </row>
        <row r="5626">
          <cell r="G5626">
            <v>100733</v>
          </cell>
          <cell r="H5626" t="str">
            <v>PINTURA COM TINTA ACRÍLICA DE FUNDO PULVERIZADA SOBRE SUPERFÍCIES METÁLICAS (EXCETO PERFIL) EXECUTADO EM OBRA (POR DEMÃO). AF_01/2020_P</v>
          </cell>
          <cell r="I5626" t="str">
            <v>M2</v>
          </cell>
          <cell r="J5626" t="str">
            <v>COEFICIENTE DE REPRESENTATIVIDADE</v>
          </cell>
          <cell r="K5626">
            <v>9.08</v>
          </cell>
        </row>
        <row r="5627">
          <cell r="G5627">
            <v>100734</v>
          </cell>
          <cell r="H5627" t="str">
            <v>PINTURA COM TINTA ACRÍLICA DE FUNDO APLICADA A ROLO OU PINCEL SOBRE SUPERFÍCIES METÁLICAS (EXCETO PERFIL) EXECUTADO EM OBRA (POR DEMÃO). AF_01/2020</v>
          </cell>
          <cell r="I5627" t="str">
            <v>M2</v>
          </cell>
          <cell r="J5627" t="str">
            <v>COEFICIENTE DE REPRESENTATIVIDADE</v>
          </cell>
          <cell r="K5627">
            <v>11.49</v>
          </cell>
        </row>
        <row r="5628">
          <cell r="G5628">
            <v>100735</v>
          </cell>
          <cell r="H5628" t="str">
            <v>PINTURA COM TINTA ACRÍLICA DE ACABAMENTO PULVERIZADA SOBRE SUPERFÍCIES METÁLICAS (EXCETO PERFIL) EXECUTADO EM OBRA (POR DEMÃO). AF_01/2020_P</v>
          </cell>
          <cell r="I5628" t="str">
            <v>M2</v>
          </cell>
          <cell r="J5628" t="str">
            <v>COEFICIENTE DE REPRESENTATIVIDADE</v>
          </cell>
          <cell r="K5628">
            <v>7.44</v>
          </cell>
        </row>
        <row r="5629">
          <cell r="G5629">
            <v>100736</v>
          </cell>
          <cell r="H5629" t="str">
            <v>PINTURA COM TINTA ACRÍLICA DE ACABAMENTO APLICADA A ROLO OU PINCEL SOBRE SUPERFÍCIES METÁLICAS (EXCETO PERFIL) EXECUTADO EM OBRA (POR DEMÃO). AF_01/2020</v>
          </cell>
          <cell r="I5629" t="str">
            <v>M2</v>
          </cell>
          <cell r="J5629" t="str">
            <v>COEFICIENTE DE REPRESENTATIVIDADE</v>
          </cell>
          <cell r="K5629">
            <v>10.19</v>
          </cell>
        </row>
        <row r="5630">
          <cell r="G5630">
            <v>100739</v>
          </cell>
          <cell r="H5630" t="str">
            <v>PINTURA COM TINTA ALQUÍDICA DE ACABAMENTO (ESMALTE SINTÉTICO ACETINADO) PULVERIZADA SOBRE PERFIL METÁLICO EXECUTADO EM FÁBRICA (POR DEMÃO). AF_01/2020_P</v>
          </cell>
          <cell r="I5630" t="str">
            <v>M2</v>
          </cell>
          <cell r="J5630" t="str">
            <v>COEFICIENTE DE REPRESENTATIVIDADE</v>
          </cell>
          <cell r="K5630">
            <v>8.15</v>
          </cell>
        </row>
        <row r="5631">
          <cell r="G5631">
            <v>100740</v>
          </cell>
          <cell r="H5631" t="str">
            <v>PINTURA COM TINTA ALQUÍDICA DE ACABAMENTO (ESMALTE SINTÉTICO ACETINADO) APLICADA A ROLO OU PINCEL SOBRE PERFIL METÁLICO EXECUTADO EM FÁBRICA (POR DEMÃO). AF_01/2020</v>
          </cell>
          <cell r="I5631" t="str">
            <v>M2</v>
          </cell>
          <cell r="J5631" t="str">
            <v>COEFICIENTE DE REPRESENTATIVIDADE</v>
          </cell>
          <cell r="K5631">
            <v>8.3699999999999992</v>
          </cell>
        </row>
        <row r="5632">
          <cell r="G5632">
            <v>100741</v>
          </cell>
          <cell r="H5632" t="str">
            <v>PINTURA COM TINTA ALQUÍDICA DE ACABAMENTO (ESMALTE SINTÉTICO ACETINADO) PULVERIZADA SOBRE SUPERFÍCIES METÁLICAS (EXCETO PERFIL) EXECUTADO EM OBRA (POR DEMÃO). AF_01/2020_P</v>
          </cell>
          <cell r="I5632" t="str">
            <v>M2</v>
          </cell>
          <cell r="J5632" t="str">
            <v>COEFICIENTE DE REPRESENTATIVIDADE</v>
          </cell>
          <cell r="K5632">
            <v>18.14</v>
          </cell>
        </row>
        <row r="5633">
          <cell r="G5633">
            <v>100742</v>
          </cell>
          <cell r="H5633" t="str">
            <v>PINTURA COM TINTA ALQUÍDICA DE ACABAMENTO (ESMALTE SINTÉTICO ACETINADO) APLICADA A ROLO OU PINCEL SOBRE SUPERFÍCIES METÁLICAS (EXCETO PERFIL) EXECUTADO EM OBRA (POR DEMÃO). AF_01/2020</v>
          </cell>
          <cell r="I5633" t="str">
            <v>M2</v>
          </cell>
          <cell r="J5633" t="str">
            <v>COEFICIENTE DE REPRESENTATIVIDADE</v>
          </cell>
          <cell r="K5633">
            <v>18.03</v>
          </cell>
        </row>
        <row r="5634">
          <cell r="G5634">
            <v>100743</v>
          </cell>
          <cell r="H5634" t="str">
            <v>PINTURA COM TINTA ALQUÍDICA DE ACABAMENTO (ESMALTE SINTÉTICO BRILHANTE) PULVERIZADA SOBRE PERFIL METÁLICO EXECUTADO EM FÁBRICA  (POR DEMÃO). AF_01/2020_P</v>
          </cell>
          <cell r="I5634" t="str">
            <v>M2</v>
          </cell>
          <cell r="J5634" t="str">
            <v>COLETADO</v>
          </cell>
          <cell r="K5634">
            <v>7.96</v>
          </cell>
        </row>
        <row r="5635">
          <cell r="G5635">
            <v>100744</v>
          </cell>
          <cell r="H5635" t="str">
            <v>PINTURA COM TINTA ALQUÍDICA DE ACABAMENTO (ESMALTE SINTÉTICO BRILHANTE) APLICADA A ROLO OU PINCEL SOBRE PERFIL METÁLICO EXECUTADO EM FÁBRICA (POR DEMÃO). AF_01/2020</v>
          </cell>
          <cell r="I5635" t="str">
            <v>M2</v>
          </cell>
          <cell r="J5635" t="str">
            <v>COLETADO</v>
          </cell>
          <cell r="K5635">
            <v>8.25</v>
          </cell>
        </row>
        <row r="5636">
          <cell r="G5636">
            <v>100745</v>
          </cell>
          <cell r="H5636" t="str">
            <v>PINTURA COM TINTA ALQUÍDICA DE ACABAMENTO (ESMALTE SINTÉTICO BRILHANTE) PULVERIZADA SOBRE SUPERFÍCIES METÁLICAS (EXCETO PERFIL) EXECUTADO EM OBRA  (POR DEMÃO). AF_01/2020_P</v>
          </cell>
          <cell r="I5636" t="str">
            <v>M2</v>
          </cell>
          <cell r="J5636" t="str">
            <v>COLETADO</v>
          </cell>
          <cell r="K5636">
            <v>17.940000000000001</v>
          </cell>
        </row>
        <row r="5637">
          <cell r="G5637">
            <v>100746</v>
          </cell>
          <cell r="H5637" t="str">
            <v>PINTURA COM TINTA ALQUÍDICA DE ACABAMENTO (ESMALTE SINTÉTICO BRILHANTE) APLICADA A ROLO OU PINCEL SOBRE SUPERFÍCIES METÁLICAS (EXCETO PERFIL) EXECUTADO EM OBRA (POR DEMÃO). AF_01/2020</v>
          </cell>
          <cell r="I5637" t="str">
            <v>M2</v>
          </cell>
          <cell r="J5637" t="str">
            <v>COLETADO</v>
          </cell>
          <cell r="K5637">
            <v>17.91</v>
          </cell>
        </row>
        <row r="5638">
          <cell r="G5638">
            <v>100747</v>
          </cell>
          <cell r="H5638" t="str">
            <v>PINTURA COM TINTA ALQUÍDICA DE ACABAMENTO (ESMALTE SINTÉTICO FOSCO) PULVERIZADA SOBRE PERFIL METÁLICO EXECUTADO EM FÁBRICA (POR DEMÃO). AF_01/2020_P</v>
          </cell>
          <cell r="I5638" t="str">
            <v>M2</v>
          </cell>
          <cell r="J5638" t="str">
            <v>COEFICIENTE DE REPRESENTATIVIDADE</v>
          </cell>
          <cell r="K5638">
            <v>8.0399999999999991</v>
          </cell>
        </row>
        <row r="5639">
          <cell r="G5639">
            <v>100748</v>
          </cell>
          <cell r="H5639" t="str">
            <v>PINTURA COM TINTA ALQUÍDICA DE ACABAMENTO (ESMALTE SINTÉTICO FOSCO) APLICADA A ROLO OU PINCEL SOBRE PERFIL METÁLICO EXECUTADO EM FÁBRICA (POR DEMÃO). AF_01/2020</v>
          </cell>
          <cell r="I5639" t="str">
            <v>M2</v>
          </cell>
          <cell r="J5639" t="str">
            <v>COEFICIENTE DE REPRESENTATIVIDADE</v>
          </cell>
          <cell r="K5639">
            <v>8.3000000000000007</v>
          </cell>
        </row>
        <row r="5640">
          <cell r="G5640">
            <v>100749</v>
          </cell>
          <cell r="H5640" t="str">
            <v>PINTURA COM TINTA ALQUÍDICA DE ACABAMENTO (ESMALTE SINTÉTICO FOSCO) PULVERIZADA SOBRE SUPERFÍCIES METÁLICAS (EXCETO PERFIL) EXECUTADO EM OBRA (POR DEMÃO). AF_01/2020_P</v>
          </cell>
          <cell r="I5640" t="str">
            <v>M2</v>
          </cell>
          <cell r="J5640" t="str">
            <v>COEFICIENTE DE REPRESENTATIVIDADE</v>
          </cell>
          <cell r="K5640">
            <v>18.02</v>
          </cell>
        </row>
        <row r="5641">
          <cell r="G5641">
            <v>100750</v>
          </cell>
          <cell r="H5641" t="str">
            <v>PINTURA COM TINTA ALQUÍDICA DE ACABAMENTO (ESMALTE SINTÉTICO FOSCO) APLICADA A ROLO OU PINCEL SOBRE SUPERFÍCIES METÁLICAS (EXCETO PERFIL) EXECUTADO EM OBRA (POR DEMÃO). AF_01/2020</v>
          </cell>
          <cell r="I5641" t="str">
            <v>M2</v>
          </cell>
          <cell r="J5641" t="str">
            <v>COEFICIENTE DE REPRESENTATIVIDADE</v>
          </cell>
          <cell r="K5641">
            <v>17.96</v>
          </cell>
        </row>
        <row r="5642">
          <cell r="G5642">
            <v>100751</v>
          </cell>
          <cell r="H5642" t="str">
            <v>PINTURA COM TINTA EPOXÍDICA DE ACABAMENTO PULVERIZADA SOBRE PERFIL METÁLICO EXECUTADO EM FÁBRICA (02 DEMÃOS). AF_01/2020_P</v>
          </cell>
          <cell r="I5642" t="str">
            <v>M2</v>
          </cell>
          <cell r="J5642" t="str">
            <v>COEFICIENTE DE REPRESENTATIVIDADE</v>
          </cell>
          <cell r="K5642">
            <v>31.89</v>
          </cell>
        </row>
        <row r="5643">
          <cell r="G5643">
            <v>100752</v>
          </cell>
          <cell r="H5643" t="str">
            <v>PINTURA COM TINTA EPOXÍDICA DE ACABAMENTO APLICADA A ROLO OU PINCEL SOBRE PERFIL METÁLICO EXECUTADO EM FÁBRICA (02 DEMÃOS). AF_01/2020</v>
          </cell>
          <cell r="I5643" t="str">
            <v>M2</v>
          </cell>
          <cell r="J5643" t="str">
            <v>COEFICIENTE DE REPRESENTATIVIDADE</v>
          </cell>
          <cell r="K5643">
            <v>36.700000000000003</v>
          </cell>
        </row>
        <row r="5644">
          <cell r="G5644">
            <v>100753</v>
          </cell>
          <cell r="H5644" t="str">
            <v>PINTURA COM TINTA ACRÍLICA DE ACABAMENTO PULVERIZADA SOBRE SUPERFÍCIES METÁLICAS (EXCETO PERFIL) EXECUTADO EM OBRA (02 DEMÃOS). AF_01/2020_P</v>
          </cell>
          <cell r="I5644" t="str">
            <v>M2</v>
          </cell>
          <cell r="J5644" t="str">
            <v>COEFICIENTE DE REPRESENTATIVIDADE</v>
          </cell>
          <cell r="K5644">
            <v>14.89</v>
          </cell>
        </row>
        <row r="5645">
          <cell r="G5645">
            <v>100754</v>
          </cell>
          <cell r="H5645" t="str">
            <v>PINTURA COM TINTA ACRÍLICA DE ACABAMENTO APLICADA A ROLO OU PINCEL SOBRE SUPERFÍCIES METÁLICAS (EXCETO PERFIL) EXECUTADO EM OBRA (02 DEMÃOS). AF_01/2020</v>
          </cell>
          <cell r="I5645" t="str">
            <v>M2</v>
          </cell>
          <cell r="J5645" t="str">
            <v>COEFICIENTE DE REPRESENTATIVIDADE</v>
          </cell>
          <cell r="K5645">
            <v>20.399999999999999</v>
          </cell>
        </row>
        <row r="5646">
          <cell r="G5646">
            <v>100757</v>
          </cell>
          <cell r="H5646" t="str">
            <v>PINTURA COM TINTA ALQUÍDICA DE ACABAMENTO (ESMALTE SINTÉTICO ACETINADO) PULVERIZADA SOBRE SUPERFÍCIES METÁLICAS (EXCETO PERFIL) EXECUTADO EM OBRA (02 DEMÃOS). AF_01/2020_P</v>
          </cell>
          <cell r="I5646" t="str">
            <v>M2</v>
          </cell>
          <cell r="J5646" t="str">
            <v>COEFICIENTE DE REPRESENTATIVIDADE</v>
          </cell>
          <cell r="K5646">
            <v>36.29</v>
          </cell>
        </row>
        <row r="5647">
          <cell r="G5647">
            <v>100758</v>
          </cell>
          <cell r="H5647" t="str">
            <v>PINTURA COM TINTA ALQUÍDICA DE ACABAMENTO (ESMALTE SINTÉTICO ACETINADO) APLICADA A ROLO OU PINCEL SOBRE SUPERFÍCIES METÁLICAS (EXCETO PERFIL) EXECUTADO EM OBRA (02 DEMÃOS). AF_01/2020</v>
          </cell>
          <cell r="I5647" t="str">
            <v>M2</v>
          </cell>
          <cell r="J5647" t="str">
            <v>COEFICIENTE DE REPRESENTATIVIDADE</v>
          </cell>
          <cell r="K5647">
            <v>36.08</v>
          </cell>
        </row>
        <row r="5648">
          <cell r="G5648">
            <v>100759</v>
          </cell>
          <cell r="H5648" t="str">
            <v>PINTURA COM TINTA ALQUÍDICA DE ACABAMENTO (ESMALTE SINTÉTICO BRILHANTE) PULVERIZADA SOBRE SUPERFÍCIES METÁLICAS (EXCETO PERFIL) EXECUTADO EM OBRA (02 DEMÃOS). AF_01/2020_P</v>
          </cell>
          <cell r="I5648" t="str">
            <v>M2</v>
          </cell>
          <cell r="J5648" t="str">
            <v>COLETADO</v>
          </cell>
          <cell r="K5648">
            <v>35.89</v>
          </cell>
        </row>
        <row r="5649">
          <cell r="G5649">
            <v>100760</v>
          </cell>
          <cell r="H5649" t="str">
            <v>PINTURA COM TINTA ALQUÍDICA DE ACABAMENTO (ESMALTE SINTÉTICO BRILHANTE) APLICADA A ROLO OU PINCEL SOBRE SUPERFÍCIES METÁLICAS (EXCETO PERFIL) EXECUTADO EM OBRA (02 DEMÃOS). AF_01/2020</v>
          </cell>
          <cell r="I5649" t="str">
            <v>M2</v>
          </cell>
          <cell r="J5649" t="str">
            <v>COLETADO</v>
          </cell>
          <cell r="K5649">
            <v>35.83</v>
          </cell>
        </row>
        <row r="5650">
          <cell r="G5650">
            <v>100761</v>
          </cell>
          <cell r="H5650" t="str">
            <v>PINTURA COM TINTA ALQUÍDICA DE ACABAMENTO (ESMALTE SINTÉTICO FOSCO) PULVERIZADA SOBRE SUPERFÍCIES METÁLICAS (EXCETO PERFIL) EXECUTADO EM OBRA (02 DEMÃOS). AF_01/2020_P</v>
          </cell>
          <cell r="I5650" t="str">
            <v>M2</v>
          </cell>
          <cell r="J5650" t="str">
            <v>COEFICIENTE DE REPRESENTATIVIDADE</v>
          </cell>
          <cell r="K5650">
            <v>36.06</v>
          </cell>
        </row>
        <row r="5651">
          <cell r="G5651">
            <v>100762</v>
          </cell>
          <cell r="H5651" t="str">
            <v>PINTURA COM TINTA ALQUÍDICA DE ACABAMENTO (ESMALTE SINTÉTICO FOSCO) APLICADA A ROLO OU PINCEL SOBRE SUPERFÍCIES METÁLICAS (EXCETO PERFIL) EXECUTADO EM OBRA (02 DEMÃOS). AF_01/2020</v>
          </cell>
          <cell r="I5651" t="str">
            <v>M2</v>
          </cell>
          <cell r="J5651" t="str">
            <v>COEFICIENTE DE REPRESENTATIVIDADE</v>
          </cell>
          <cell r="K5651">
            <v>35.93</v>
          </cell>
        </row>
        <row r="5652">
          <cell r="G5652">
            <v>102488</v>
          </cell>
          <cell r="H5652" t="str">
            <v>PREPARO DO PISO CIMENTADO PARA PINTURA - LIXAMENTO E LIMPEZA. AF_05/2021</v>
          </cell>
          <cell r="I5652" t="str">
            <v>M2</v>
          </cell>
          <cell r="J5652" t="str">
            <v>ATRIBUÍDO SÃO PAULO</v>
          </cell>
          <cell r="K5652">
            <v>2.5099999999999998</v>
          </cell>
        </row>
        <row r="5653">
          <cell r="G5653">
            <v>102489</v>
          </cell>
          <cell r="H5653" t="str">
            <v>PINTURA HIDROFUGANTE COM SILICONE, APLICAÇÃO MANUAL, 2 DEMÃOS. AF_05/2021</v>
          </cell>
          <cell r="I5653" t="str">
            <v>M2</v>
          </cell>
          <cell r="J5653" t="str">
            <v>COEFICIENTE DE REPRESENTATIVIDADE</v>
          </cell>
          <cell r="K5653">
            <v>17.68</v>
          </cell>
        </row>
        <row r="5654">
          <cell r="G5654">
            <v>102491</v>
          </cell>
          <cell r="H5654" t="str">
            <v>PINTURA DE PISO COM TINTA ACRÍLICA, APLICAÇÃO MANUAL, 2 DEMÃOS, INCLUSO FUNDO PREPARADOR. AF_05/2021</v>
          </cell>
          <cell r="I5654" t="str">
            <v>M2</v>
          </cell>
          <cell r="J5654" t="str">
            <v>COEFICIENTE DE REPRESENTATIVIDADE</v>
          </cell>
          <cell r="K5654">
            <v>14.56</v>
          </cell>
        </row>
        <row r="5655">
          <cell r="G5655">
            <v>102492</v>
          </cell>
          <cell r="H5655" t="str">
            <v>PINTURA DE PISO COM TINTA ACRÍLICA, APLICAÇÃO MANUAL, 3 DEMÃOS, INCLUSO FUNDO PREPARADOR. AF_05/2021</v>
          </cell>
          <cell r="I5655" t="str">
            <v>M2</v>
          </cell>
          <cell r="J5655" t="str">
            <v>COEFICIENTE DE REPRESENTATIVIDADE</v>
          </cell>
          <cell r="K5655">
            <v>16.940000000000001</v>
          </cell>
        </row>
        <row r="5656">
          <cell r="G5656">
            <v>102494</v>
          </cell>
          <cell r="H5656" t="str">
            <v>PINTURA DE PISO COM TINTA EPÓXI, APLICAÇÃO MANUAL, 2 DEMÃOS, INCLUSO PRIMER EPÓXI. AF_05/2021</v>
          </cell>
          <cell r="I5656" t="str">
            <v>M2</v>
          </cell>
          <cell r="J5656" t="str">
            <v>COEFICIENTE DE REPRESENTATIVIDADE</v>
          </cell>
          <cell r="K5656">
            <v>43.49</v>
          </cell>
        </row>
        <row r="5657">
          <cell r="G5657">
            <v>102496</v>
          </cell>
          <cell r="H5657" t="str">
            <v>PINTURA DE RODAPÉ COM TINTA EPÓXI, APLICAÇÃO MANUAL, 2 DEMÃOS, INCLUSÃO PRIMER EPÓXI. AF_05/2021</v>
          </cell>
          <cell r="I5657" t="str">
            <v>M</v>
          </cell>
          <cell r="J5657" t="str">
            <v>COEFICIENTE DE REPRESENTATIVIDADE</v>
          </cell>
          <cell r="K5657">
            <v>9.26</v>
          </cell>
        </row>
        <row r="5658">
          <cell r="G5658">
            <v>102497</v>
          </cell>
          <cell r="H5658" t="str">
            <v>PINTURA DE RODAPÉ EM PEDRA DECORATIVA COM VERNIZ DE POLIURETANO, APLICAÇÃO MANUAL, 3 DEMÃOS. AF_05/2021</v>
          </cell>
          <cell r="I5658" t="str">
            <v>M</v>
          </cell>
          <cell r="J5658" t="str">
            <v>COEFICIENTE DE REPRESENTATIVIDADE</v>
          </cell>
          <cell r="K5658">
            <v>3.67</v>
          </cell>
        </row>
        <row r="5659">
          <cell r="G5659">
            <v>102498</v>
          </cell>
          <cell r="H5659" t="str">
            <v>PINTURA DE MEIO-FIO COM TINTA BRANCA A BASE DE CAL (CAIAÇÃO). AF_05/2021</v>
          </cell>
          <cell r="I5659" t="str">
            <v>M</v>
          </cell>
          <cell r="J5659" t="str">
            <v>COEFICIENTE DE REPRESENTATIVIDADE</v>
          </cell>
          <cell r="K5659">
            <v>1.0900000000000001</v>
          </cell>
        </row>
        <row r="5660">
          <cell r="G5660">
            <v>102499</v>
          </cell>
          <cell r="H5660" t="str">
            <v>ENCERAMENTO DE PISO EM MADEIRA. AF_05/2021</v>
          </cell>
          <cell r="I5660" t="str">
            <v>M2</v>
          </cell>
          <cell r="J5660" t="str">
            <v>COEFICIENTE DE REPRESENTATIVIDADE</v>
          </cell>
          <cell r="K5660">
            <v>1.78</v>
          </cell>
        </row>
        <row r="5661">
          <cell r="G5661">
            <v>102500</v>
          </cell>
          <cell r="H5661" t="str">
            <v>PINTURA DE DEMARCAÇÃO DE VAGA COM TINTA ACRÍLICA, E = 10 CM, APLICAÇÃO MANUAL. AF_05/2021</v>
          </cell>
          <cell r="I5661" t="str">
            <v>M</v>
          </cell>
          <cell r="J5661" t="str">
            <v>COEFICIENTE DE REPRESENTATIVIDADE</v>
          </cell>
          <cell r="K5661">
            <v>3.12</v>
          </cell>
        </row>
        <row r="5662">
          <cell r="G5662">
            <v>102501</v>
          </cell>
          <cell r="H5662" t="str">
            <v>PINTURA DE FAIXA DE PEDESTRE OU ZEBRADA COM TINTA ACRÍLICA, E  = 30 CM, APLICAÇÃO MANUAL. AF_05/2021</v>
          </cell>
          <cell r="I5662" t="str">
            <v>M2</v>
          </cell>
          <cell r="J5662" t="str">
            <v>COEFICIENTE DE REPRESENTATIVIDADE</v>
          </cell>
          <cell r="K5662">
            <v>17.43</v>
          </cell>
        </row>
        <row r="5663">
          <cell r="G5663">
            <v>102504</v>
          </cell>
          <cell r="H5663" t="str">
            <v>PINTURA DE DEMARCAÇÃO DE QUADRA POLIESPORTIVA COM TINTA ACRÍLICA, E = 5 CM, APLICAÇÃO MANUAL. AF_05/2021</v>
          </cell>
          <cell r="I5663" t="str">
            <v>M</v>
          </cell>
          <cell r="J5663" t="str">
            <v>COEFICIENTE DE REPRESENTATIVIDADE</v>
          </cell>
          <cell r="K5663">
            <v>6.96</v>
          </cell>
        </row>
        <row r="5664">
          <cell r="G5664">
            <v>102505</v>
          </cell>
          <cell r="H5664" t="str">
            <v>PINTURA DE DEMARCAÇÃO DE QUADRA POLIESPORTIVA COM BORRACHA CLORADA, E = 5 CM, APLICAÇÃO MANUAL. AF_05/2021</v>
          </cell>
          <cell r="I5664" t="str">
            <v>M</v>
          </cell>
          <cell r="J5664" t="str">
            <v>COEFICIENTE DE REPRESENTATIVIDADE</v>
          </cell>
          <cell r="K5664">
            <v>7.76</v>
          </cell>
        </row>
        <row r="5665">
          <cell r="G5665">
            <v>102506</v>
          </cell>
          <cell r="H5665" t="str">
            <v>PINTURA DE DEMARCAÇÃO DE QUADRA POLIESPORTIVA COM TINTA EPÓXI, E = 5 CM, APLICAÇÃO MANUAL. AF_05/2021</v>
          </cell>
          <cell r="I5665" t="str">
            <v>M</v>
          </cell>
          <cell r="J5665" t="str">
            <v>COEFICIENTE DE REPRESENTATIVIDADE</v>
          </cell>
          <cell r="K5665">
            <v>7.78</v>
          </cell>
        </row>
        <row r="5666">
          <cell r="G5666">
            <v>102507</v>
          </cell>
          <cell r="H5666" t="str">
            <v>PINTURA DE DEMARCAÇÃO DE VAGA COM TINTA EPÓXI, E = 10 CM, APLICAÇÃO MANUAL. AF_05/2021</v>
          </cell>
          <cell r="I5666" t="str">
            <v>M</v>
          </cell>
          <cell r="J5666" t="str">
            <v>COEFICIENTE DE REPRESENTATIVIDADE</v>
          </cell>
          <cell r="K5666">
            <v>4.75</v>
          </cell>
        </row>
        <row r="5667">
          <cell r="G5667">
            <v>102508</v>
          </cell>
          <cell r="H5667" t="str">
            <v>PINTURA DE FAIXA DE PEDESTRE OU ZEBRADA COM TINTA EPÓXI, E  = 30 CM, APLICAÇÃO MANUAL. AF_05/2021</v>
          </cell>
          <cell r="I5667" t="str">
            <v>M2</v>
          </cell>
          <cell r="J5667" t="str">
            <v>COEFICIENTE DE REPRESENTATIVIDADE</v>
          </cell>
          <cell r="K5667">
            <v>34.119999999999997</v>
          </cell>
        </row>
        <row r="5668">
          <cell r="G5668">
            <v>102509</v>
          </cell>
          <cell r="H5668" t="str">
            <v>PINTURA DE FAIXA DE PEDESTRE OU ZEBRADA TINTA RETRORREFLETIVA A BASE DE RESINA ACRÍLICA COM MICROESFERAS DE VIDRO, E = 30 CM, APLICAÇÃO MANUAL. AF_05/2021</v>
          </cell>
          <cell r="I5668" t="str">
            <v>M2</v>
          </cell>
          <cell r="J5668" t="str">
            <v>COEFICIENTE DE REPRESENTATIVIDADE</v>
          </cell>
          <cell r="K5668">
            <v>20.350000000000001</v>
          </cell>
        </row>
        <row r="5669">
          <cell r="G5669">
            <v>102512</v>
          </cell>
          <cell r="H5669" t="str">
            <v>PINTURA DE EIXO VIÁRIO SOBRE ASFALTO COM TINTA RETRORREFLETIVA A BASE DE RESINA ACRÍLICA COM MICROESFERAS DE VIDRO, APLICAÇÃO MECÂNICA COM DEMARCADORA AUTOPROPELIDA. AF_05/2021</v>
          </cell>
          <cell r="I5669" t="str">
            <v>M</v>
          </cell>
          <cell r="J5669" t="str">
            <v>ATRIBUÍDO SÃO PAULO</v>
          </cell>
          <cell r="K5669">
            <v>3.72</v>
          </cell>
        </row>
        <row r="5670">
          <cell r="G5670">
            <v>102513</v>
          </cell>
          <cell r="H5670" t="str">
            <v>PINTURA DE SÍMBOLOS E TEXTOS COM TINTA ACRÍLICA, DEMARCAÇÃO COM FITA ADESIVA E APLICAÇÃO COM ROLO. AF_05/2021</v>
          </cell>
          <cell r="I5670" t="str">
            <v>M2</v>
          </cell>
          <cell r="J5670" t="str">
            <v>COEFICIENTE DE REPRESENTATIVIDADE</v>
          </cell>
          <cell r="K5670">
            <v>33.26</v>
          </cell>
        </row>
        <row r="5671">
          <cell r="G5671">
            <v>102520</v>
          </cell>
          <cell r="H5671" t="str">
            <v>PINTURA DE SINALIZAÇÃO VERTICAL DE SEGURANÇA, FAIXAS AMARELA E PRETA, APLICAÇÃO MANUAL, 2 DEMÃOS. AF_05/2021</v>
          </cell>
          <cell r="I5671" t="str">
            <v>M2</v>
          </cell>
          <cell r="J5671" t="str">
            <v>COEFICIENTE DE REPRESENTATIVIDADE</v>
          </cell>
          <cell r="K5671">
            <v>57.46</v>
          </cell>
        </row>
        <row r="5672">
          <cell r="G5672">
            <v>101749</v>
          </cell>
          <cell r="H5672" t="str">
            <v>PISO CIMENTADO, TRAÇO 1:3 (CIMENTO E AREIA), ACABAMENTO LISO, ESPESSURA 4,0 CM, PREPARO MECÂNICO DA ARGAMASSA. AF_09/2020</v>
          </cell>
          <cell r="I5672" t="str">
            <v>M2</v>
          </cell>
          <cell r="J5672" t="str">
            <v>ATRIBUÍDO SÃO PAULO</v>
          </cell>
          <cell r="K5672">
            <v>40.71</v>
          </cell>
        </row>
        <row r="5673">
          <cell r="G5673">
            <v>101750</v>
          </cell>
          <cell r="H5673" t="str">
            <v>PISO CIMENTADO, TRAÇO 1:3 (CIMENTO E AREIA), ACABAMENTO RÚSTICO, ESPESSURA 4,0 CM, PREPARO MECÂNICO DA ARGAMASSA. AF_09/2020</v>
          </cell>
          <cell r="I5673" t="str">
            <v>M2</v>
          </cell>
          <cell r="J5673" t="str">
            <v>ATRIBUÍDO SÃO PAULO</v>
          </cell>
          <cell r="K5673">
            <v>38.909999999999997</v>
          </cell>
        </row>
        <row r="5674">
          <cell r="G5674">
            <v>101729</v>
          </cell>
          <cell r="H5674" t="str">
            <v>PISO EM TACO DE MADEIRA 7X42CM, FIXADO COM COLA BASE DE PVA. AF_09/2020</v>
          </cell>
          <cell r="I5674" t="str">
            <v>M2</v>
          </cell>
          <cell r="J5674" t="str">
            <v>ATRIBUÍDO SÃO PAULO</v>
          </cell>
          <cell r="K5674">
            <v>174.12</v>
          </cell>
        </row>
        <row r="5675">
          <cell r="G5675">
            <v>101746</v>
          </cell>
          <cell r="H5675" t="str">
            <v>ASSOALHO DE MADEIRA. AF_09/2020</v>
          </cell>
          <cell r="I5675" t="str">
            <v>M2</v>
          </cell>
          <cell r="J5675" t="str">
            <v>ATRIBUÍDO SÃO PAULO</v>
          </cell>
          <cell r="K5675">
            <v>272.95999999999998</v>
          </cell>
        </row>
        <row r="5676">
          <cell r="G5676">
            <v>101751</v>
          </cell>
          <cell r="H5676" t="str">
            <v>PISO EM TACO DE MADEIRA 7X21CM, FIXADO COM COLA BASE DE PVA. AF_09/2020</v>
          </cell>
          <cell r="I5676" t="str">
            <v>M2</v>
          </cell>
          <cell r="J5676" t="str">
            <v>ATRIBUÍDO SÃO PAULO</v>
          </cell>
          <cell r="K5676">
            <v>179.28</v>
          </cell>
        </row>
        <row r="5677">
          <cell r="G5677">
            <v>87246</v>
          </cell>
          <cell r="H5677" t="str">
            <v>REVESTIMENTO CERÂMICO PARA PISO COM PLACAS TIPO ESMALTADA EXTRA DE DIMENSÕES 35X35 CM APLICADA EM AMBIENTES DE ÁREA MENOR QUE 5 M2. AF_06/2014</v>
          </cell>
          <cell r="I5677" t="str">
            <v>M2</v>
          </cell>
          <cell r="J5677" t="str">
            <v>COEFICIENTE DE REPRESENTATIVIDADE</v>
          </cell>
          <cell r="K5677">
            <v>56.34</v>
          </cell>
        </row>
        <row r="5678">
          <cell r="G5678">
            <v>87247</v>
          </cell>
          <cell r="H5678" t="str">
            <v>REVESTIMENTO CERÂMICO PARA PISO COM PLACAS TIPO ESMALTADA EXTRA DE DIMENSÕES 35X35 CM APLICADA EM AMBIENTES DE ÁREA ENTRE 5 M2 E 10 M2. AF_06/2014</v>
          </cell>
          <cell r="I5678" t="str">
            <v>M2</v>
          </cell>
          <cell r="J5678" t="str">
            <v>COEFICIENTE DE REPRESENTATIVIDADE</v>
          </cell>
          <cell r="K5678">
            <v>50.35</v>
          </cell>
        </row>
        <row r="5679">
          <cell r="G5679">
            <v>87248</v>
          </cell>
          <cell r="H5679" t="str">
            <v>REVESTIMENTO CERÂMICO PARA PISO COM PLACAS TIPO ESMALTADA EXTRA DE DIMENSÕES 35X35 CM APLICADA EM AMBIENTES DE ÁREA MAIOR QUE 10 M2. AF_06/2014</v>
          </cell>
          <cell r="I5679" t="str">
            <v>M2</v>
          </cell>
          <cell r="J5679" t="str">
            <v>COEFICIENTE DE REPRESENTATIVIDADE</v>
          </cell>
          <cell r="K5679">
            <v>45.56</v>
          </cell>
        </row>
        <row r="5680">
          <cell r="G5680">
            <v>87249</v>
          </cell>
          <cell r="H5680" t="str">
            <v>REVESTIMENTO CERÂMICO PARA PISO COM PLACAS TIPO ESMALTADA EXTRA DE DIMENSÕES 45X45 CM APLICADA EM AMBIENTES DE ÁREA MENOR QUE 5 M2. AF_06/2014</v>
          </cell>
          <cell r="I5680" t="str">
            <v>M2</v>
          </cell>
          <cell r="J5680" t="str">
            <v>COEFICIENTE DE REPRESENTATIVIDADE</v>
          </cell>
          <cell r="K5680">
            <v>62.12</v>
          </cell>
        </row>
        <row r="5681">
          <cell r="G5681">
            <v>87250</v>
          </cell>
          <cell r="H5681" t="str">
            <v>REVESTIMENTO CERÂMICO PARA PISO COM PLACAS TIPO ESMALTADA EXTRA DE DIMENSÕES 45X45 CM APLICADA EM AMBIENTES DE ÁREA ENTRE 5 M2 E 10 M2. AF_06/2014</v>
          </cell>
          <cell r="I5681" t="str">
            <v>M2</v>
          </cell>
          <cell r="J5681" t="str">
            <v>COEFICIENTE DE REPRESENTATIVIDADE</v>
          </cell>
          <cell r="K5681">
            <v>52.65</v>
          </cell>
        </row>
        <row r="5682">
          <cell r="G5682">
            <v>87251</v>
          </cell>
          <cell r="H5682" t="str">
            <v>REVESTIMENTO CERÂMICO PARA PISO COM PLACAS TIPO ESMALTADA EXTRA DE DIMENSÕES 45X45 CM APLICADA EM AMBIENTES DE ÁREA MAIOR QUE 10 M2. AF_06/2014</v>
          </cell>
          <cell r="I5682" t="str">
            <v>M2</v>
          </cell>
          <cell r="J5682" t="str">
            <v>COEFICIENTE DE REPRESENTATIVIDADE</v>
          </cell>
          <cell r="K5682">
            <v>46.54</v>
          </cell>
        </row>
        <row r="5683">
          <cell r="G5683">
            <v>87255</v>
          </cell>
          <cell r="H5683" t="str">
            <v>REVESTIMENTO CERÂMICO PARA PISO COM PLACAS TIPO ESMALTADA EXTRA DE DIMENSÕES 60X60 CM APLICADA EM AMBIENTES DE ÁREA MENOR QUE 5 M2. AF_06/2014</v>
          </cell>
          <cell r="I5683" t="str">
            <v>M2</v>
          </cell>
          <cell r="J5683" t="str">
            <v>COEFICIENTE DE REPRESENTATIVIDADE</v>
          </cell>
          <cell r="K5683">
            <v>104.97</v>
          </cell>
        </row>
        <row r="5684">
          <cell r="G5684">
            <v>87256</v>
          </cell>
          <cell r="H5684" t="str">
            <v>REVESTIMENTO CERÂMICO PARA PISO COM PLACAS TIPO ESMALTADA EXTRA DE DIMENSÕES 60X60 CM APLICADA EM AMBIENTES DE ÁREA ENTRE 5 M2 E 10 M2. AF_06/2014</v>
          </cell>
          <cell r="I5684" t="str">
            <v>M2</v>
          </cell>
          <cell r="J5684" t="str">
            <v>COEFICIENTE DE REPRESENTATIVIDADE</v>
          </cell>
          <cell r="K5684">
            <v>93.16</v>
          </cell>
        </row>
        <row r="5685">
          <cell r="G5685">
            <v>87257</v>
          </cell>
          <cell r="H5685" t="str">
            <v>REVESTIMENTO CERÂMICO PARA PISO COM PLACAS TIPO ESMALTADA EXTRA DE DIMENSÕES 60X60 CM APLICADA EM AMBIENTES DE ÁREA MAIOR QUE 10 M2. AF_06/2014</v>
          </cell>
          <cell r="I5685" t="str">
            <v>M2</v>
          </cell>
          <cell r="J5685" t="str">
            <v>COEFICIENTE DE REPRESENTATIVIDADE</v>
          </cell>
          <cell r="K5685">
            <v>85.92</v>
          </cell>
        </row>
        <row r="5686">
          <cell r="G5686">
            <v>87258</v>
          </cell>
          <cell r="H5686" t="str">
            <v>REVESTIMENTO CERÂMICO PARA PISO COM PLACAS TIPO PORCELANATO DE DIMENSÕES 45X45 CM APLICADA EM AMBIENTES DE ÁREA MENOR QUE 5 M². AF_06/2014</v>
          </cell>
          <cell r="I5686" t="str">
            <v>M2</v>
          </cell>
          <cell r="J5686" t="str">
            <v>COEFICIENTE DE REPRESENTATIVIDADE</v>
          </cell>
          <cell r="K5686">
            <v>138.9</v>
          </cell>
        </row>
        <row r="5687">
          <cell r="G5687">
            <v>87259</v>
          </cell>
          <cell r="H5687" t="str">
            <v>REVESTIMENTO CERÂMICO PARA PISO COM PLACAS TIPO PORCELANATO DE DIMENSÕES 45X45 CM APLICADA EM AMBIENTES DE ÁREA ENTRE 5 M² E 10 M². AF_06/2014</v>
          </cell>
          <cell r="I5687" t="str">
            <v>M2</v>
          </cell>
          <cell r="J5687" t="str">
            <v>COEFICIENTE DE REPRESENTATIVIDADE</v>
          </cell>
          <cell r="K5687">
            <v>127.66</v>
          </cell>
        </row>
        <row r="5688">
          <cell r="G5688">
            <v>87260</v>
          </cell>
          <cell r="H5688" t="str">
            <v>REVESTIMENTO CERÂMICO PARA PISO COM PLACAS TIPO PORCELANATO DE DIMENSÕES 45X45 CM APLICADA EM AMBIENTES DE ÁREA MAIOR QUE 10 M². AF_06/2014</v>
          </cell>
          <cell r="I5688" t="str">
            <v>M2</v>
          </cell>
          <cell r="J5688" t="str">
            <v>COEFICIENTE DE REPRESENTATIVIDADE</v>
          </cell>
          <cell r="K5688">
            <v>121.21</v>
          </cell>
        </row>
        <row r="5689">
          <cell r="G5689">
            <v>87261</v>
          </cell>
          <cell r="H5689" t="str">
            <v>REVESTIMENTO CERÂMICO PARA PISO COM PLACAS TIPO PORCELANATO DE DIMENSÕES 60X60 CM APLICADA EM AMBIENTES DE ÁREA MENOR QUE 5 M². AF_06/2014</v>
          </cell>
          <cell r="I5689" t="str">
            <v>M2</v>
          </cell>
          <cell r="J5689" t="str">
            <v>COEFICIENTE DE REPRESENTATIVIDADE</v>
          </cell>
          <cell r="K5689">
            <v>161.24</v>
          </cell>
        </row>
        <row r="5690">
          <cell r="G5690">
            <v>87262</v>
          </cell>
          <cell r="H5690" t="str">
            <v>REVESTIMENTO CERÂMICO PARA PISO COM PLACAS TIPO PORCELANATO DE DIMENSÕES 60X60 CM APLICADA EM AMBIENTES DE ÁREA ENTRE 5 M² E 10 M². AF_06/2014</v>
          </cell>
          <cell r="I5690" t="str">
            <v>M2</v>
          </cell>
          <cell r="J5690" t="str">
            <v>COEFICIENTE DE REPRESENTATIVIDADE</v>
          </cell>
          <cell r="K5690">
            <v>147.88999999999999</v>
          </cell>
        </row>
        <row r="5691">
          <cell r="G5691">
            <v>87263</v>
          </cell>
          <cell r="H5691" t="str">
            <v>REVESTIMENTO CERÂMICO PARA PISO COM PLACAS TIPO PORCELANATO DE DIMENSÕES 60X60 CM APLICADA EM AMBIENTES DE ÁREA MAIOR QUE 10 M². AF_06/2014</v>
          </cell>
          <cell r="I5691" t="str">
            <v>M2</v>
          </cell>
          <cell r="J5691" t="str">
            <v>COEFICIENTE DE REPRESENTATIVIDADE</v>
          </cell>
          <cell r="K5691">
            <v>140.27000000000001</v>
          </cell>
        </row>
        <row r="5692">
          <cell r="G5692">
            <v>89046</v>
          </cell>
          <cell r="H5692" t="str">
            <v>(COMPOSIÇÃO REPRESENTATIVA) DO SERVIÇO DE REVESTIMENTO CERÂMICO PARA PISO COM PLACAS TIPO ESMALTADA EXTRA DE DIMENSÕES 35X35 CM, PARA EDIFICAÇÃO HABITACIONAL MULTIFAMILIAR (PRÉDIO). AF_11/2014</v>
          </cell>
          <cell r="I5692" t="str">
            <v>M2</v>
          </cell>
          <cell r="J5692" t="str">
            <v>COEFICIENTE DE REPRESENTATIVIDADE</v>
          </cell>
          <cell r="K5692">
            <v>50.11</v>
          </cell>
        </row>
        <row r="5693">
          <cell r="G5693">
            <v>89171</v>
          </cell>
          <cell r="H5693" t="str">
            <v>(COMPOSIÇÃO REPRESENTATIVA) DO SERVIÇO DE REVESTIMENTO CERÂMICO PARA PISO COM PLACAS TIPO ESMALTADA EXTRA DE DIMENSÕES 35X35 CM, PARA EDIFICAÇÃO HABITACIONAL UNIFAMILIAR (CASA) E EDIFICAÇÃO PÚBLICA PADRÃO. AF_11/2014</v>
          </cell>
          <cell r="I5693" t="str">
            <v>M2</v>
          </cell>
          <cell r="J5693" t="str">
            <v>COEFICIENTE DE REPRESENTATIVIDADE</v>
          </cell>
          <cell r="K5693">
            <v>47.75</v>
          </cell>
        </row>
        <row r="5694">
          <cell r="G5694">
            <v>93389</v>
          </cell>
          <cell r="H5694" t="str">
            <v>REVESTIMENTO CERÂMICO PARA PISO COM PLACAS TIPO ESMALTADA PADRÃO POPULAR DE DIMENSÕES 35X35 CM APLICADA EM AMBIENTES DE ÁREA MENOR QUE 5 M2. AF_06/2014</v>
          </cell>
          <cell r="I5694" t="str">
            <v>M2</v>
          </cell>
          <cell r="J5694" t="str">
            <v>COEFICIENTE DE REPRESENTATIVIDADE</v>
          </cell>
          <cell r="K5694">
            <v>50.29</v>
          </cell>
        </row>
        <row r="5695">
          <cell r="G5695">
            <v>93390</v>
          </cell>
          <cell r="H5695" t="str">
            <v>REVESTIMENTO CERÂMICO PARA PISO COM PLACAS TIPO ESMALTADA PADRÃO POPULAR DE DIMENSÕES 35X35 CM APLICADA EM AMBIENTES DE ÁREA ENTRE 5 M2 E 10 M2. AF_06/2014</v>
          </cell>
          <cell r="I5695" t="str">
            <v>M2</v>
          </cell>
          <cell r="J5695" t="str">
            <v>COEFICIENTE DE REPRESENTATIVIDADE</v>
          </cell>
          <cell r="K5695">
            <v>44.41</v>
          </cell>
        </row>
        <row r="5696">
          <cell r="G5696">
            <v>93391</v>
          </cell>
          <cell r="H5696" t="str">
            <v>REVESTIMENTO CERÂMICO PARA PISO COM PLACAS TIPO ESMALTADA PADRÃO POPULAR DE DIMENSÕES 35X35 CM APLICADA EM AMBIENTES DE ÁREA MAIOR QUE 10 M2. AF_06/2014</v>
          </cell>
          <cell r="I5696" t="str">
            <v>M2</v>
          </cell>
          <cell r="J5696" t="str">
            <v>COEFICIENTE DE REPRESENTATIVIDADE</v>
          </cell>
          <cell r="K5696">
            <v>39.619999999999997</v>
          </cell>
        </row>
        <row r="5697">
          <cell r="G5697">
            <v>98670</v>
          </cell>
          <cell r="H5697" t="str">
            <v>PISO EM LADRILHO HIDRÁULICO APLICADO EM AMBIENTES INTERNOS, INCLUSO APLICAÇÃO DE RESINA. AF_06/2018</v>
          </cell>
          <cell r="I5697" t="str">
            <v>M2</v>
          </cell>
          <cell r="J5697" t="str">
            <v>COEFICIENTE DE REPRESENTATIVIDADE</v>
          </cell>
          <cell r="K5697">
            <v>128.02000000000001</v>
          </cell>
        </row>
        <row r="5698">
          <cell r="G5698">
            <v>98671</v>
          </cell>
          <cell r="H5698" t="str">
            <v>PISO EM GRANITO APLICADO EM AMBIENTES INTERNOS. AF_09/2020</v>
          </cell>
          <cell r="I5698" t="str">
            <v>M2</v>
          </cell>
          <cell r="J5698" t="str">
            <v>ATRIBUÍDO SÃO PAULO</v>
          </cell>
          <cell r="K5698">
            <v>292.43</v>
          </cell>
        </row>
        <row r="5699">
          <cell r="G5699">
            <v>98672</v>
          </cell>
          <cell r="H5699" t="str">
            <v>PISO EM MÁRMORE APLICADO EM AMBIENTES INTERNOS. AF_09/2020</v>
          </cell>
          <cell r="I5699" t="str">
            <v>M2</v>
          </cell>
          <cell r="J5699" t="str">
            <v>COEFICIENTE DE REPRESENTATIVIDADE</v>
          </cell>
          <cell r="K5699">
            <v>275.82</v>
          </cell>
        </row>
        <row r="5700">
          <cell r="G5700">
            <v>98673</v>
          </cell>
          <cell r="H5700" t="str">
            <v>PISO VINÍLICO SEMI-FLEXÍVEL EM PLACAS, PADRÃO LISO, ESPESSURA 3,2 MM, FIXADO COM COLA. AF_06/2018</v>
          </cell>
          <cell r="I5700" t="str">
            <v>M2</v>
          </cell>
          <cell r="J5700" t="str">
            <v>ATRIBUÍDO SÃO PAULO</v>
          </cell>
          <cell r="K5700">
            <v>142.38</v>
          </cell>
        </row>
        <row r="5701">
          <cell r="G5701">
            <v>98678</v>
          </cell>
          <cell r="H5701" t="str">
            <v>PISO ELEVADO COM ESTRUTURA EM AÇO, COMPOSTO POR PEDESTAIS E LONGARINAS. AF_09/2020</v>
          </cell>
          <cell r="I5701" t="str">
            <v>M2</v>
          </cell>
          <cell r="J5701" t="str">
            <v>COEFICIENTE DE REPRESENTATIVIDADE</v>
          </cell>
          <cell r="K5701">
            <v>411.42</v>
          </cell>
        </row>
        <row r="5702">
          <cell r="G5702">
            <v>98679</v>
          </cell>
          <cell r="H5702" t="str">
            <v>PISO CIMENTADO, TRAÇO 1:3 (CIMENTO E AREIA), ACABAMENTO LISO, ESPESSURA 2,0 CM, PREPARO MECÂNICO DA ARGAMASSA. AF_09/2020</v>
          </cell>
          <cell r="I5702" t="str">
            <v>M2</v>
          </cell>
          <cell r="J5702" t="str">
            <v>ATRIBUÍDO SÃO PAULO</v>
          </cell>
          <cell r="K5702">
            <v>27.51</v>
          </cell>
        </row>
        <row r="5703">
          <cell r="G5703">
            <v>98680</v>
          </cell>
          <cell r="H5703" t="str">
            <v>PISO CIMENTADO, TRAÇO 1:3 (CIMENTO E AREIA), ACABAMENTO LISO, ESPESSURA 3,0 CM, PREPARO MECÂNICO DA ARGAMASSA. AF_09/2020</v>
          </cell>
          <cell r="I5703" t="str">
            <v>M2</v>
          </cell>
          <cell r="J5703" t="str">
            <v>ATRIBUÍDO SÃO PAULO</v>
          </cell>
          <cell r="K5703">
            <v>34.770000000000003</v>
          </cell>
        </row>
        <row r="5704">
          <cell r="G5704">
            <v>98681</v>
          </cell>
          <cell r="H5704" t="str">
            <v>PISO CIMENTADO, TRAÇO 1:3 (CIMENTO E AREIA), ACABAMENTO RÚSTICO, ESPESSURA 2,0 CM, PREPARO MECÂNICO DA ARGAMASSA. AF_09/2020</v>
          </cell>
          <cell r="I5704" t="str">
            <v>M2</v>
          </cell>
          <cell r="J5704" t="str">
            <v>ATRIBUÍDO SÃO PAULO</v>
          </cell>
          <cell r="K5704">
            <v>25.71</v>
          </cell>
        </row>
        <row r="5705">
          <cell r="G5705">
            <v>98682</v>
          </cell>
          <cell r="H5705" t="str">
            <v>PISO CIMENTADO, TRAÇO 1:3 (CIMENTO E AREIA), ACABAMENTO RÚSTICO, ESPESSURA 3,0 CM, PREPARO MECÂNICO DA ARGAMASSA. AF_09/2020</v>
          </cell>
          <cell r="I5705" t="str">
            <v>M2</v>
          </cell>
          <cell r="J5705" t="str">
            <v>ATRIBUÍDO SÃO PAULO</v>
          </cell>
          <cell r="K5705">
            <v>32.97</v>
          </cell>
        </row>
        <row r="5706">
          <cell r="G5706">
            <v>98685</v>
          </cell>
          <cell r="H5706" t="str">
            <v>RODAPÉ EM GRANITO, ALTURA 10 CM. AF_09/2020</v>
          </cell>
          <cell r="I5706" t="str">
            <v>M</v>
          </cell>
          <cell r="J5706" t="str">
            <v>ATRIBUÍDO SÃO PAULO</v>
          </cell>
          <cell r="K5706">
            <v>53.26</v>
          </cell>
        </row>
        <row r="5707">
          <cell r="G5707">
            <v>98686</v>
          </cell>
          <cell r="H5707" t="str">
            <v>RODAPÉ EM LADRILHO HIDRÁULICO, ALTURA 7 CM. AF_09/2020</v>
          </cell>
          <cell r="I5707" t="str">
            <v>M</v>
          </cell>
          <cell r="J5707" t="str">
            <v>COEFICIENTE DE REPRESENTATIVIDADE</v>
          </cell>
          <cell r="K5707">
            <v>30.48</v>
          </cell>
        </row>
        <row r="5708">
          <cell r="G5708">
            <v>98688</v>
          </cell>
          <cell r="H5708" t="str">
            <v>RODAPÉ EM POLIESTIRENO, ALTURA 5 CM. AF_09/2020</v>
          </cell>
          <cell r="I5708" t="str">
            <v>M</v>
          </cell>
          <cell r="J5708" t="str">
            <v>COEFICIENTE DE REPRESENTATIVIDADE</v>
          </cell>
          <cell r="K5708">
            <v>51.92</v>
          </cell>
        </row>
        <row r="5709">
          <cell r="G5709">
            <v>98689</v>
          </cell>
          <cell r="H5709" t="str">
            <v>SOLEIRA EM GRANITO, LARGURA 15 CM, ESPESSURA 2,0 CM. AF_09/2020</v>
          </cell>
          <cell r="I5709" t="str">
            <v>M</v>
          </cell>
          <cell r="J5709" t="str">
            <v>ATRIBUÍDO SÃO PAULO</v>
          </cell>
          <cell r="K5709">
            <v>75.94</v>
          </cell>
        </row>
        <row r="5710">
          <cell r="G5710">
            <v>101090</v>
          </cell>
          <cell r="H5710" t="str">
            <v>PISO EM PEDRA PORTUGUESA ASSENTADO SOBRE ARGAMASSA SECA DE CIMENTO E AREIA, TRAÇO 1:3, REJUNTADO COM CIMENTO COMUM. AF_05/2020</v>
          </cell>
          <cell r="I5710" t="str">
            <v>M2</v>
          </cell>
          <cell r="J5710" t="str">
            <v>COEFICIENTE DE REPRESENTATIVIDADE</v>
          </cell>
          <cell r="K5710">
            <v>112.14</v>
          </cell>
        </row>
        <row r="5711">
          <cell r="G5711">
            <v>101091</v>
          </cell>
          <cell r="H5711" t="str">
            <v>PISO EM LADRILHO HIDRÁULICO APLICADO EM AMBIENTES EXTERNOS. AF_05/2020</v>
          </cell>
          <cell r="I5711" t="str">
            <v>M2</v>
          </cell>
          <cell r="J5711" t="str">
            <v>COEFICIENTE DE REPRESENTATIVIDADE</v>
          </cell>
          <cell r="K5711">
            <v>97.05</v>
          </cell>
        </row>
        <row r="5712">
          <cell r="G5712">
            <v>101725</v>
          </cell>
          <cell r="H5712" t="str">
            <v>PISO EM LADRILHO HIDRÁULICO APLICADO EM AMBIENTES INTERNOS DE ÁREA MENOR QUE 5 M², INCLUSO APLICAÇÃO DE RESINA. AF_09/2020</v>
          </cell>
          <cell r="I5712" t="str">
            <v>M2</v>
          </cell>
          <cell r="J5712" t="str">
            <v>COEFICIENTE DE REPRESENTATIVIDADE</v>
          </cell>
          <cell r="K5712">
            <v>196.29</v>
          </cell>
        </row>
        <row r="5713">
          <cell r="G5713">
            <v>101726</v>
          </cell>
          <cell r="H5713" t="str">
            <v>PISO EM LADRILHO HIDRÁULICO APLICADO EM AMBIENTES INTERNOS DE ÁREA ENTRE 5 E 15 M², INCLUSO APLICAÇÃO DE RESINA. AF_09/2020</v>
          </cell>
          <cell r="I5713" t="str">
            <v>M2</v>
          </cell>
          <cell r="J5713" t="str">
            <v>COEFICIENTE DE REPRESENTATIVIDADE</v>
          </cell>
          <cell r="K5713">
            <v>128.02000000000001</v>
          </cell>
        </row>
        <row r="5714">
          <cell r="G5714">
            <v>101731</v>
          </cell>
          <cell r="H5714" t="str">
            <v>PISO EM PEDRA  ASSENTADO SOBRE ARGAMASSA 1:3 (CIMENTO E AREIA). AF_09/2020</v>
          </cell>
          <cell r="I5714" t="str">
            <v>M2</v>
          </cell>
          <cell r="J5714" t="str">
            <v>COEFICIENTE DE REPRESENTATIVIDADE</v>
          </cell>
          <cell r="K5714">
            <v>159.79</v>
          </cell>
        </row>
        <row r="5715">
          <cell r="G5715">
            <v>101732</v>
          </cell>
          <cell r="H5715" t="str">
            <v>PISO EM PEDRA ARDÓSIA ASSENTADO SOBRE ARGAMASSA 1:3 (CIMENTO E AREIA). AF_09/2020</v>
          </cell>
          <cell r="I5715" t="str">
            <v>M2</v>
          </cell>
          <cell r="J5715" t="str">
            <v>COEFICIENTE DE REPRESENTATIVIDADE</v>
          </cell>
          <cell r="K5715">
            <v>57.94</v>
          </cell>
        </row>
        <row r="5716">
          <cell r="G5716">
            <v>101094</v>
          </cell>
          <cell r="H5716" t="str">
            <v>PISO PODOTÁTIL, DIRECIONAL OU ALERTA, ASSENTADO SOBRE ARGAMASSA. AF_05/2020</v>
          </cell>
          <cell r="I5716" t="str">
            <v>M</v>
          </cell>
          <cell r="J5716" t="str">
            <v>COEFICIENTE DE REPRESENTATIVIDADE</v>
          </cell>
          <cell r="K5716">
            <v>119.16</v>
          </cell>
        </row>
        <row r="5717">
          <cell r="G5717">
            <v>101727</v>
          </cell>
          <cell r="H5717" t="str">
            <v>PISO VINÍLICO SEMI-FLEXÍVEL EM PLACAS, PADRÃO LISO, ESPESSURA 3,2 MM, FIXADO COM COLA. AF_09/2020</v>
          </cell>
          <cell r="I5717" t="str">
            <v>M2</v>
          </cell>
          <cell r="J5717" t="str">
            <v>COEFICIENTE DE REPRESENTATIVIDADE</v>
          </cell>
          <cell r="K5717">
            <v>139.79</v>
          </cell>
        </row>
        <row r="5718">
          <cell r="G5718">
            <v>101733</v>
          </cell>
          <cell r="H5718" t="str">
            <v>PISO DE BORRACHA PASTILHADO/FRISADO, ESPESSURA 7MM, ASSENTADO COM ARGAMASSA. AF_09/2020</v>
          </cell>
          <cell r="I5718" t="str">
            <v>M2</v>
          </cell>
          <cell r="J5718" t="str">
            <v>COEFICIENTE DE REPRESENTATIVIDADE</v>
          </cell>
          <cell r="K5718">
            <v>190.2</v>
          </cell>
        </row>
        <row r="5719">
          <cell r="G5719">
            <v>101734</v>
          </cell>
          <cell r="H5719" t="str">
            <v>PISO DE BORRACHA PASTILHADO, ESPESSURA 15MM, ASSENTADO COM ARGAMASSA. AF_09/2020</v>
          </cell>
          <cell r="I5719" t="str">
            <v>M2</v>
          </cell>
          <cell r="J5719" t="str">
            <v>COEFICIENTE DE REPRESENTATIVIDADE</v>
          </cell>
          <cell r="K5719">
            <v>289.08</v>
          </cell>
        </row>
        <row r="5720">
          <cell r="G5720">
            <v>101735</v>
          </cell>
          <cell r="H5720" t="str">
            <v>PISO DE BORRACHA ESPORTIVO, ESPESSURA 15MM, ASSENTADO COM ARGAMASSA. AF_09/2020</v>
          </cell>
          <cell r="I5720" t="str">
            <v>M2</v>
          </cell>
          <cell r="J5720" t="str">
            <v>COEFICIENTE DE REPRESENTATIVIDADE</v>
          </cell>
          <cell r="K5720">
            <v>296.24</v>
          </cell>
        </row>
        <row r="5721">
          <cell r="G5721">
            <v>101736</v>
          </cell>
          <cell r="H5721" t="str">
            <v>PISO DE BORRACHA PASTILHADO, ESPESSURA 3,5MM, FIXADO COM ADESIVO ACRÍLICO. AF_09/2020</v>
          </cell>
          <cell r="I5721" t="str">
            <v>M2</v>
          </cell>
          <cell r="J5721" t="str">
            <v>COEFICIENTE DE REPRESENTATIVIDADE</v>
          </cell>
          <cell r="K5721">
            <v>72.19</v>
          </cell>
        </row>
        <row r="5722">
          <cell r="G5722">
            <v>101737</v>
          </cell>
          <cell r="H5722" t="str">
            <v>PISO DE BORRACHA CANELADO, ESPESSURA 3,5MM, FIXADO COM ADESIVO ACRÍLICO. AF_09/2020</v>
          </cell>
          <cell r="I5722" t="str">
            <v>M2</v>
          </cell>
          <cell r="J5722" t="str">
            <v>COEFICIENTE DE REPRESENTATIVIDADE</v>
          </cell>
          <cell r="K5722">
            <v>86.38</v>
          </cell>
        </row>
        <row r="5723">
          <cell r="G5723">
            <v>101748</v>
          </cell>
          <cell r="H5723" t="str">
            <v>PREPARO DE CONTRAPISO COM POLITRIZ. AF_09/2020</v>
          </cell>
          <cell r="I5723" t="str">
            <v>M2</v>
          </cell>
          <cell r="J5723" t="str">
            <v>ATRIBUÍDO SÃO PAULO</v>
          </cell>
          <cell r="K5723">
            <v>2.54</v>
          </cell>
        </row>
        <row r="5724">
          <cell r="G5724">
            <v>101092</v>
          </cell>
          <cell r="H5724" t="str">
            <v>PISO EM GRANITO APLICADO EM CALÇADAS OU PISOS EXTERNOS. AF_05/2020</v>
          </cell>
          <cell r="I5724" t="str">
            <v>M2</v>
          </cell>
          <cell r="J5724" t="str">
            <v>ATRIBUÍDO SÃO PAULO</v>
          </cell>
          <cell r="K5724">
            <v>300.17</v>
          </cell>
        </row>
        <row r="5725">
          <cell r="G5725">
            <v>101093</v>
          </cell>
          <cell r="H5725" t="str">
            <v>PISO EM MÁRMORE APLICADO EM CALÇADAS OU PISOS EXTERNOS. AF_05/2020</v>
          </cell>
          <cell r="I5725" t="str">
            <v>M2</v>
          </cell>
          <cell r="J5725" t="str">
            <v>COEFICIENTE DE REPRESENTATIVIDADE</v>
          </cell>
          <cell r="K5725">
            <v>283.56</v>
          </cell>
        </row>
        <row r="5726">
          <cell r="G5726">
            <v>98695</v>
          </cell>
          <cell r="H5726" t="str">
            <v>SOLEIRA EM MÁRMORE, LARGURA 15 CM, ESPESSURA 2,0 CM. AF_09/2020</v>
          </cell>
          <cell r="I5726" t="str">
            <v>M</v>
          </cell>
          <cell r="J5726" t="str">
            <v>COEFICIENTE DE REPRESENTATIVIDADE</v>
          </cell>
          <cell r="K5726">
            <v>51.95</v>
          </cell>
        </row>
        <row r="5727">
          <cell r="G5727">
            <v>98697</v>
          </cell>
          <cell r="H5727" t="str">
            <v>RODAPÉ EM MÁRMORE, ALTURA 7 CM. AF_09/2020</v>
          </cell>
          <cell r="I5727" t="str">
            <v>M</v>
          </cell>
          <cell r="J5727" t="str">
            <v>COEFICIENTE DE REPRESENTATIVIDADE</v>
          </cell>
          <cell r="K5727">
            <v>33.74</v>
          </cell>
        </row>
        <row r="5728">
          <cell r="G5728">
            <v>101738</v>
          </cell>
          <cell r="H5728" t="str">
            <v>RODAPÉ EM MADEIRA, ALTURA 7CM, FIXADO COM COLA. AF_09/2020</v>
          </cell>
          <cell r="I5728" t="str">
            <v>M</v>
          </cell>
          <cell r="J5728" t="str">
            <v>ATRIBUÍDO SÃO PAULO</v>
          </cell>
          <cell r="K5728">
            <v>25.55</v>
          </cell>
        </row>
        <row r="5729">
          <cell r="G5729">
            <v>101739</v>
          </cell>
          <cell r="H5729" t="str">
            <v>RODAPÉ EM MADEIRA, ALTURA 7CM, FIXADO COM COLA E PARAFUSOS. AF_09/2020</v>
          </cell>
          <cell r="I5729" t="str">
            <v>M</v>
          </cell>
          <cell r="J5729" t="str">
            <v>ATRIBUÍDO SÃO PAULO</v>
          </cell>
          <cell r="K5729">
            <v>27.85</v>
          </cell>
        </row>
        <row r="5730">
          <cell r="G5730">
            <v>88648</v>
          </cell>
          <cell r="H5730" t="str">
            <v>RODAPÉ CERÂMICO DE 7CM DE ALTURA COM PLACAS TIPO ESMALTADA EXTRA  DE DIMENSÕES 35X35CM. AF_06/2014</v>
          </cell>
          <cell r="I5730" t="str">
            <v>M</v>
          </cell>
          <cell r="J5730" t="str">
            <v>COEFICIENTE DE REPRESENTATIVIDADE</v>
          </cell>
          <cell r="K5730">
            <v>6.56</v>
          </cell>
        </row>
        <row r="5731">
          <cell r="G5731">
            <v>88649</v>
          </cell>
          <cell r="H5731" t="str">
            <v>RODAPÉ CERÂMICO DE 7CM DE ALTURA COM PLACAS TIPO ESMALTADA EXTRA DE DIMENSÕES 45X45CM. AF_06/2014</v>
          </cell>
          <cell r="I5731" t="str">
            <v>M</v>
          </cell>
          <cell r="J5731" t="str">
            <v>COEFICIENTE DE REPRESENTATIVIDADE</v>
          </cell>
          <cell r="K5731">
            <v>7.53</v>
          </cell>
        </row>
        <row r="5732">
          <cell r="G5732">
            <v>88650</v>
          </cell>
          <cell r="H5732" t="str">
            <v>RODAPÉ CERÂMICO DE 7CM DE ALTURA COM PLACAS TIPO ESMALTADA EXTRA DE DIMENSÕES 60X60CM. AF_06/2014</v>
          </cell>
          <cell r="I5732" t="str">
            <v>M</v>
          </cell>
          <cell r="J5732" t="str">
            <v>COEFICIENTE DE REPRESENTATIVIDADE</v>
          </cell>
          <cell r="K5732">
            <v>15.43</v>
          </cell>
        </row>
        <row r="5733">
          <cell r="G5733">
            <v>96467</v>
          </cell>
          <cell r="H5733" t="str">
            <v>RODAPÉ CERÂMICO DE 7CM DE ALTURA COM PLACAS TIPO ESMALTADA COMERCIAL DE DIMENSÕES 35X35CM (PADRAO POPULAR). AF_06/2017</v>
          </cell>
          <cell r="I5733" t="str">
            <v>M</v>
          </cell>
          <cell r="J5733" t="str">
            <v>COEFICIENTE DE REPRESENTATIVIDADE</v>
          </cell>
          <cell r="K5733">
            <v>5.88</v>
          </cell>
        </row>
        <row r="5734">
          <cell r="G5734">
            <v>101740</v>
          </cell>
          <cell r="H5734" t="str">
            <v>RODAPÉ EM ARDÓSIA ALTURA 10CM. AF_09/2020</v>
          </cell>
          <cell r="I5734" t="str">
            <v>M</v>
          </cell>
          <cell r="J5734" t="str">
            <v>COEFICIENTE DE REPRESENTATIVIDADE</v>
          </cell>
          <cell r="K5734">
            <v>30.09</v>
          </cell>
        </row>
        <row r="5735">
          <cell r="G5735">
            <v>101741</v>
          </cell>
          <cell r="H5735" t="str">
            <v>RODAPÉ EM MARMORITE, ALTURA 10CM. AF_09/2020</v>
          </cell>
          <cell r="I5735" t="str">
            <v>M</v>
          </cell>
          <cell r="J5735" t="str">
            <v>COEFICIENTE DE REPRESENTATIVIDADE</v>
          </cell>
          <cell r="K5735">
            <v>16.399999999999999</v>
          </cell>
        </row>
        <row r="5736">
          <cell r="G5736">
            <v>94990</v>
          </cell>
          <cell r="H5736" t="str">
            <v>EXECUÇÃO DE PASSEIO (CALÇADA) OU PISO DE CONCRETO COM CONCRETO MOLDADO IN LOCO, FEITO EM OBRA, ACABAMENTO CONVENCIONAL, NÃO ARMADO. AF_07/2016</v>
          </cell>
          <cell r="I5736" t="str">
            <v>M3</v>
          </cell>
          <cell r="J5736" t="str">
            <v>COEFICIENTE DE REPRESENTATIVIDADE</v>
          </cell>
          <cell r="K5736">
            <v>639.34</v>
          </cell>
        </row>
        <row r="5737">
          <cell r="G5737">
            <v>94991</v>
          </cell>
          <cell r="H5737" t="str">
            <v>EXECUÇÃO DE PASSEIO (CALÇADA) OU PISO DE CONCRETO COM CONCRETO MOLDADO IN LOCO, USINADO, ACABAMENTO CONVENCIONAL, NÃO ARMADO. AF_07/2016</v>
          </cell>
          <cell r="I5737" t="str">
            <v>M3</v>
          </cell>
          <cell r="J5737" t="str">
            <v>COEFICIENTE DE REPRESENTATIVIDADE</v>
          </cell>
          <cell r="K5737">
            <v>538.19000000000005</v>
          </cell>
        </row>
        <row r="5738">
          <cell r="G5738">
            <v>94992</v>
          </cell>
          <cell r="H5738" t="str">
            <v>EXECUÇÃO DE PASSEIO (CALÇADA) OU PISO DE CONCRETO COM CONCRETO MOLDADO IN LOCO, FEITO EM OBRA, ACABAMENTO CONVENCIONAL, ESPESSURA 6 CM, ARMADO. AF_07/2016</v>
          </cell>
          <cell r="I5738" t="str">
            <v>M2</v>
          </cell>
          <cell r="J5738" t="str">
            <v>COEFICIENTE DE REPRESENTATIVIDADE</v>
          </cell>
          <cell r="K5738">
            <v>95.16</v>
          </cell>
        </row>
        <row r="5739">
          <cell r="G5739">
            <v>94993</v>
          </cell>
          <cell r="H5739" t="str">
            <v>EXECUÇÃO DE PASSEIO (CALÇADA) OU PISO DE CONCRETO COM CONCRETO MOLDADO IN LOCO, USINADO, ACABAMENTO CONVENCIONAL, ESPESSURA 6 CM, ARMADO. AF_07/2016</v>
          </cell>
          <cell r="I5739" t="str">
            <v>M2</v>
          </cell>
          <cell r="J5739" t="str">
            <v>COEFICIENTE DE REPRESENTATIVIDADE</v>
          </cell>
          <cell r="K5739">
            <v>89.09</v>
          </cell>
        </row>
        <row r="5740">
          <cell r="G5740">
            <v>94994</v>
          </cell>
          <cell r="H5740" t="str">
            <v>EXECUÇÃO DE PASSEIO (CALÇADA) OU PISO DE CONCRETO COM CONCRETO MOLDADO IN LOCO, FEITO EM OBRA, ACABAMENTO CONVENCIONAL, ESPESSURA 8 CM, ARMADO. AF_07/2016</v>
          </cell>
          <cell r="I5740" t="str">
            <v>M2</v>
          </cell>
          <cell r="J5740" t="str">
            <v>COEFICIENTE DE REPRESENTATIVIDADE</v>
          </cell>
          <cell r="K5740">
            <v>111.1</v>
          </cell>
        </row>
        <row r="5741">
          <cell r="G5741">
            <v>94995</v>
          </cell>
          <cell r="H5741" t="str">
            <v>EXECUÇÃO DE PASSEIO (CALÇADA) OU PISO DE CONCRETO COM CONCRETO MOLDADO IN LOCO, USINADO, ACABAMENTO CONVENCIONAL, ESPESSURA 8 CM, ARMADO. AF_07/2016</v>
          </cell>
          <cell r="I5741" t="str">
            <v>M2</v>
          </cell>
          <cell r="J5741" t="str">
            <v>COEFICIENTE DE REPRESENTATIVIDADE</v>
          </cell>
          <cell r="K5741">
            <v>103</v>
          </cell>
        </row>
        <row r="5742">
          <cell r="G5742">
            <v>94996</v>
          </cell>
          <cell r="H5742" t="str">
            <v>EXECUÇÃO DE PASSEIO (CALÇADA) OU PISO DE CONCRETO COM CONCRETO MOLDADO IN LOCO, FEITO EM OBRA, ACABAMENTO CONVENCIONAL, ESPESSURA 10 CM, ARMADO. AF_07/2016</v>
          </cell>
          <cell r="I5742" t="str">
            <v>M2</v>
          </cell>
          <cell r="J5742" t="str">
            <v>COEFICIENTE DE REPRESENTATIVIDADE</v>
          </cell>
          <cell r="K5742">
            <v>123.47</v>
          </cell>
        </row>
        <row r="5743">
          <cell r="G5743">
            <v>94997</v>
          </cell>
          <cell r="H5743" t="str">
            <v>EXECUÇÃO DE PASSEIO (CALÇADA) OU PISO DE CONCRETO COM CONCRETO MOLDADO IN LOCO, USINADO, ACABAMENTO CONVENCIONAL, ESPESSURA 10 CM, ARMADO. AF_07/2016</v>
          </cell>
          <cell r="I5743" t="str">
            <v>M2</v>
          </cell>
          <cell r="J5743" t="str">
            <v>COEFICIENTE DE REPRESENTATIVIDADE</v>
          </cell>
          <cell r="K5743">
            <v>113.36</v>
          </cell>
        </row>
        <row r="5744">
          <cell r="G5744">
            <v>94998</v>
          </cell>
          <cell r="H5744" t="str">
            <v>EXECUÇÃO DE PASSEIO (CALÇADA) OU PISO DE CONCRETO COM CONCRETO MOLDADO IN LOCO, FEITO EM OBRA, ACABAMENTO CONVENCIONAL, ESPESSURA 12 CM, ARMADO. AF_07/2016</v>
          </cell>
          <cell r="I5744" t="str">
            <v>M2</v>
          </cell>
          <cell r="J5744" t="str">
            <v>COEFICIENTE DE REPRESENTATIVIDADE</v>
          </cell>
          <cell r="K5744">
            <v>137.75</v>
          </cell>
        </row>
        <row r="5745">
          <cell r="G5745">
            <v>94999</v>
          </cell>
          <cell r="H5745" t="str">
            <v>EXECUÇÃO DE PASSEIO (CALÇADA) OU PISO DE CONCRETO COM CONCRETO MOLDADO IN LOCO, USINADO, ACABAMENTO CONVENCIONAL, ESPESSURA 12 CM, ARMADO. AF_07/2016</v>
          </cell>
          <cell r="I5745" t="str">
            <v>M2</v>
          </cell>
          <cell r="J5745" t="str">
            <v>COEFICIENTE DE REPRESENTATIVIDADE</v>
          </cell>
          <cell r="K5745">
            <v>125.61</v>
          </cell>
        </row>
        <row r="5746">
          <cell r="G5746">
            <v>101747</v>
          </cell>
          <cell r="H5746" t="str">
            <v>PISO EM CONCRETO 20 MPA PREPARO MECÂNICO, ESPESSURA 7CM. AF_09/2020</v>
          </cell>
          <cell r="I5746" t="str">
            <v>M2</v>
          </cell>
          <cell r="J5746" t="str">
            <v>ATRIBUÍDO SÃO PAULO</v>
          </cell>
          <cell r="K5746">
            <v>50.52</v>
          </cell>
        </row>
        <row r="5747">
          <cell r="G5747">
            <v>101743</v>
          </cell>
          <cell r="H5747" t="str">
            <v>PISO TÊXTIL (CARPETE) EM PLACA. AF_09/2020</v>
          </cell>
          <cell r="I5747" t="str">
            <v>M2</v>
          </cell>
          <cell r="J5747" t="str">
            <v>ATRIBUÍDO SÃO PAULO</v>
          </cell>
          <cell r="K5747">
            <v>158.69999999999999</v>
          </cell>
        </row>
        <row r="5748">
          <cell r="G5748">
            <v>101744</v>
          </cell>
          <cell r="H5748" t="str">
            <v>PISO TÊXTIL (CARPETE) EM MANTA (ROLO) E = 6 A 7 MM. AF_09/2020</v>
          </cell>
          <cell r="I5748" t="str">
            <v>M2</v>
          </cell>
          <cell r="J5748" t="str">
            <v>ATRIBUÍDO SÃO PAULO</v>
          </cell>
          <cell r="K5748">
            <v>126.5</v>
          </cell>
        </row>
        <row r="5749">
          <cell r="G5749">
            <v>101745</v>
          </cell>
          <cell r="H5749" t="str">
            <v>PISO TÊXTIL (CARPETE) EM MANTA (ROLO) E = 9 A 10 MM. AF_09/2020</v>
          </cell>
          <cell r="I5749" t="str">
            <v>M2</v>
          </cell>
          <cell r="J5749" t="str">
            <v>ATRIBUÍDO SÃO PAULO</v>
          </cell>
          <cell r="K5749">
            <v>155.41</v>
          </cell>
        </row>
        <row r="5750">
          <cell r="G5750">
            <v>87620</v>
          </cell>
          <cell r="H5750" t="str">
            <v>CONTRAPISO EM ARGAMASSA TRAÇO 1:4 (CIMENTO E AREIA), PREPARO MECÂNICO COM BETONEIRA 400 L, APLICADO EM ÁREAS SECAS SOBRE LAJE, ADERIDO, ACABAMENTO NÃO REFORÇADO, ESPESSURA 2CM. AF_07/2021</v>
          </cell>
          <cell r="I5750" t="str">
            <v>M2</v>
          </cell>
          <cell r="J5750" t="str">
            <v>COEFICIENTE DE REPRESENTATIVIDADE</v>
          </cell>
          <cell r="K5750">
            <v>23.05</v>
          </cell>
        </row>
        <row r="5751">
          <cell r="G5751">
            <v>87622</v>
          </cell>
          <cell r="H5751" t="str">
            <v>CONTRAPISO EM ARGAMASSA TRAÇO 1:4 (CIMENTO E AREIA), PREPARO MANUAL, APLICADO EM ÁREAS SECAS SOBRE LAJE, ADERIDO, ACABAMENTO NÃO REFORÇADO, ESPESSURA 2CM. AF_07/2021</v>
          </cell>
          <cell r="I5751" t="str">
            <v>M2</v>
          </cell>
          <cell r="J5751" t="str">
            <v>COEFICIENTE DE REPRESENTATIVIDADE</v>
          </cell>
          <cell r="K5751">
            <v>25.29</v>
          </cell>
        </row>
        <row r="5752">
          <cell r="G5752">
            <v>87623</v>
          </cell>
          <cell r="H5752" t="str">
            <v>CONTRAPISO EM ARGAMASSA PRONTA, PREPARO MECÂNICO COM MISTURADOR 300 KG, APLICADO EM ÁREAS SECAS SOBRE LAJE, ADERIDO, ACABAMENTO NÃO REFORÇADO, ESPESSURA 2CM. AF_07/2021</v>
          </cell>
          <cell r="I5752" t="str">
            <v>M2</v>
          </cell>
          <cell r="J5752" t="str">
            <v>COEFICIENTE DE REPRESENTATIVIDADE</v>
          </cell>
          <cell r="K5752">
            <v>51.71</v>
          </cell>
        </row>
        <row r="5753">
          <cell r="G5753">
            <v>87624</v>
          </cell>
          <cell r="H5753" t="str">
            <v>CONTRAPISO EM ARGAMASSA PRONTA, PREPARO MECÂNICO COM MISTURADOR 300 KG, APLICADO EM ÁREAS SECAS SOBRE LAJE, ADERIDO, ACABAMENTO NÃO REFORÇADO, ESPESSURA 2CM. AF_07/2021</v>
          </cell>
          <cell r="I5753" t="str">
            <v>M2</v>
          </cell>
          <cell r="J5753" t="str">
            <v>COEFICIENTE DE REPRESENTATIVIDADE</v>
          </cell>
          <cell r="K5753">
            <v>56.05</v>
          </cell>
        </row>
        <row r="5754">
          <cell r="G5754">
            <v>87630</v>
          </cell>
          <cell r="H5754" t="str">
            <v>CONTRAPISO EM ARGAMASSA TRAÇO 1:4 (CIMENTO E AREIA), PREPARO MECÂNICO COM BETONEIRA 400 L, APLICADO EM ÁREAS SECAS SOBRE LAJE, ADERIDO, ACABAMENTO NÃO REFORÇADO, ESPESSURA 3CM. AF_07/2021</v>
          </cell>
          <cell r="I5754" t="str">
            <v>M2</v>
          </cell>
          <cell r="J5754" t="str">
            <v>COEFICIENTE DE REPRESENTATIVIDADE</v>
          </cell>
          <cell r="K5754">
            <v>29.53</v>
          </cell>
        </row>
        <row r="5755">
          <cell r="G5755">
            <v>87632</v>
          </cell>
          <cell r="H5755" t="str">
            <v>CONTRAPISO EM ARGAMASSA TRAÇO 1:4 (CIMENTO E AREIA), PREPARO MANUAL, APLICADO EM ÁREAS SECAS SOBRE LAJE, ADERIDO, ACABAMENTO NÃO REFORÇADO, ESPESSURA 3CM. AF_07/2021</v>
          </cell>
          <cell r="I5755" t="str">
            <v>M2</v>
          </cell>
          <cell r="J5755" t="str">
            <v>COEFICIENTE DE REPRESENTATIVIDADE</v>
          </cell>
          <cell r="K5755">
            <v>32.65</v>
          </cell>
        </row>
        <row r="5756">
          <cell r="G5756">
            <v>87633</v>
          </cell>
          <cell r="H5756" t="str">
            <v>CONTRAPISO EM ARGAMASSA PRONTA, PREPARO MECÂNICO COM MISTURADOR 300 KG, APLICADO EM ÁREAS SECAS SOBRE LAJE, ADERIDO, ACABAMENTO NÃO REFORÇADO, ESPESSURA 3CM. AF_07/2021</v>
          </cell>
          <cell r="I5756" t="str">
            <v>M2</v>
          </cell>
          <cell r="J5756" t="str">
            <v>COEFICIENTE DE REPRESENTATIVIDADE</v>
          </cell>
          <cell r="K5756">
            <v>69.37</v>
          </cell>
        </row>
        <row r="5757">
          <cell r="G5757">
            <v>87634</v>
          </cell>
          <cell r="H5757" t="str">
            <v>CONTRAPISO EM ARGAMASSA PRONTA, PREPARO MANUAL, APLICADO EM ÁREAS SECAS SOBRE LAJE, ADERIDO, ACABAMENTO NÃO REFORÇADO, ESPESSURA 3CM. AF_07/2021</v>
          </cell>
          <cell r="I5757" t="str">
            <v>M2</v>
          </cell>
          <cell r="J5757" t="str">
            <v>COEFICIENTE DE REPRESENTATIVIDADE</v>
          </cell>
          <cell r="K5757">
            <v>75.41</v>
          </cell>
        </row>
        <row r="5758">
          <cell r="G5758">
            <v>87640</v>
          </cell>
          <cell r="H5758" t="str">
            <v>CONTRAPISO EM ARGAMASSA TRAÇO 1:4 (CIMENTO E AREIA), PREPARO MECÂNICO COM BETONEIRA 400 L, APLICADO EM ÁREAS SECAS SOBRE LAJE, ADERIDO, ACABAMENTO NÃO REFORÇADO, ESPESSURA 4CM. AF_07/2021</v>
          </cell>
          <cell r="I5758" t="str">
            <v>M2</v>
          </cell>
          <cell r="J5758" t="str">
            <v>COEFICIENTE DE REPRESENTATIVIDADE</v>
          </cell>
          <cell r="K5758">
            <v>34.83</v>
          </cell>
        </row>
        <row r="5759">
          <cell r="G5759">
            <v>87642</v>
          </cell>
          <cell r="H5759" t="str">
            <v>CONTRAPISO EM ARGAMASSA TRAÇO 1:4 (CIMENTO E AREIA), PREPARO MANUAL, APLICADO EM ÁREAS SECAS SOBRE LAJE, ADERIDO, ACABAMENTO NÃO REFORÇADO, ESPESSURA 4CM. AF_07/2021</v>
          </cell>
          <cell r="I5759" t="str">
            <v>M2</v>
          </cell>
          <cell r="J5759" t="str">
            <v>COEFICIENTE DE REPRESENTATIVIDADE</v>
          </cell>
          <cell r="K5759">
            <v>38.67</v>
          </cell>
        </row>
        <row r="5760">
          <cell r="G5760">
            <v>87643</v>
          </cell>
          <cell r="H5760" t="str">
            <v>CONTRAPISO EM ARGAMASSA PRONTA, PREPARO MECÂNICO COM MISTURADOR 300 KG, APLICADO EM ÁREAS SECAS SOBRE LAJE, ADERIDO, ACABAMENTO NÃO REFORÇADO, ESPESSURA 4CM. AF_07/2021</v>
          </cell>
          <cell r="I5760" t="str">
            <v>M2</v>
          </cell>
          <cell r="J5760" t="str">
            <v>COEFICIENTE DE REPRESENTATIVIDADE</v>
          </cell>
          <cell r="K5760">
            <v>83.83</v>
          </cell>
        </row>
        <row r="5761">
          <cell r="G5761">
            <v>87644</v>
          </cell>
          <cell r="H5761" t="str">
            <v>CONTRAPISO EM ARGAMASSA PRONTA, PREPARO MANUAL, APLICADO EM ÁREAS SECAS SOBRE LAJE, ADERIDO, ACABAMENTO NÃO REFORÇADO, ESPESSURA 4CM. AF_07/2021</v>
          </cell>
          <cell r="I5761" t="str">
            <v>M2</v>
          </cell>
          <cell r="J5761" t="str">
            <v>COEFICIENTE DE REPRESENTATIVIDADE</v>
          </cell>
          <cell r="K5761">
            <v>91.25</v>
          </cell>
        </row>
        <row r="5762">
          <cell r="G5762">
            <v>87680</v>
          </cell>
          <cell r="H5762" t="str">
            <v>CONTRAPISO EM ARGAMASSA TRAÇO 1:4 (CIMENTO E AREIA), PREPARO MECÂNICO COM BETONEIRA 400 L, APLICADO EM ÁREAS SECAS SOBRE LAJE, NÃO ADERIDO, ACABAMENTO NÃO REFORÇADO, ESPESSURA 4CM. AF_07/2021</v>
          </cell>
          <cell r="I5762" t="str">
            <v>M2</v>
          </cell>
          <cell r="J5762" t="str">
            <v>COEFICIENTE DE REPRESENTATIVIDADE</v>
          </cell>
          <cell r="K5762">
            <v>31.31</v>
          </cell>
        </row>
        <row r="5763">
          <cell r="G5763">
            <v>87682</v>
          </cell>
          <cell r="H5763" t="str">
            <v>CONTRAPISO EM ARGAMASSA TRAÇO 1:4 (CIMENTO E AREIA), PREPARO MANUAL, APLICADO EM ÁREAS SECAS SOBRE LAJE, NÃO ADERIDO, ACABAMENTO NÃO REFORÇADO, ESPESSURA 4CM. AF_07/2021</v>
          </cell>
          <cell r="I5763" t="str">
            <v>M2</v>
          </cell>
          <cell r="J5763" t="str">
            <v>COLETADO</v>
          </cell>
          <cell r="K5763">
            <v>35.15</v>
          </cell>
        </row>
        <row r="5764">
          <cell r="G5764">
            <v>87683</v>
          </cell>
          <cell r="H5764" t="str">
            <v>CONTRAPISO EM ARGAMASSA PRONTA, PREPARO MECÂNICO COM MISTURADOR 300 KG, APLICADO EM ÁREAS SECAS SOBRE LAJE, NÃO ADERIDO, ACABAMENTO NÃO REFORÇADO, ESPESSURA 4CM. AF_07/2021</v>
          </cell>
          <cell r="I5764" t="str">
            <v>M2</v>
          </cell>
          <cell r="J5764" t="str">
            <v>COEFICIENTE DE REPRESENTATIVIDADE</v>
          </cell>
          <cell r="K5764">
            <v>80.31</v>
          </cell>
        </row>
        <row r="5765">
          <cell r="G5765">
            <v>87684</v>
          </cell>
          <cell r="H5765" t="str">
            <v>CONTRAPISO EM ARGAMASSA PRONTA, PREPARO MANUAL, APLICADO EM ÁREAS SECAS SOBRE LAJE, NÃO ADERIDO, ACABAMENTO NÃO REFORÇADO, ESPESSURA 4CM. AF_07/2021</v>
          </cell>
          <cell r="I5765" t="str">
            <v>M2</v>
          </cell>
          <cell r="J5765" t="str">
            <v>COEFICIENTE DE REPRESENTATIVIDADE</v>
          </cell>
          <cell r="K5765">
            <v>87.73</v>
          </cell>
        </row>
        <row r="5766">
          <cell r="G5766">
            <v>87690</v>
          </cell>
          <cell r="H5766" t="str">
            <v>CONTRAPISO EM ARGAMASSA TRAÇO 1:4 (CIMENTO E AREIA), PREPARO MECÂNICO COM BETONEIRA 400 L, APLICADO EM ÁREAS SECAS SOBRE LAJE, NÃO ADERIDO, ACABAMENTO NÃO REFORÇADO, ESPESSURA 5CM. AF_07/2021</v>
          </cell>
          <cell r="I5766" t="str">
            <v>M2</v>
          </cell>
          <cell r="J5766" t="str">
            <v>COEFICIENTE DE REPRESENTATIVIDADE</v>
          </cell>
          <cell r="K5766">
            <v>35.880000000000003</v>
          </cell>
        </row>
        <row r="5767">
          <cell r="G5767">
            <v>87692</v>
          </cell>
          <cell r="H5767" t="str">
            <v>CONTRAPISO EM ARGAMASSA TRAÇO 1:4 (CIMENTO E AREIA), PREPARO MANUAL, APLICADO EM ÁREAS SECAS SOBRE LAJE, NÃO ADERIDO, ACABAMENTO NÃO REFORÇADO, ESPESSURA 5CM. AF_07/2021</v>
          </cell>
          <cell r="I5767" t="str">
            <v>M2</v>
          </cell>
          <cell r="J5767" t="str">
            <v>COLETADO</v>
          </cell>
          <cell r="K5767">
            <v>40.28</v>
          </cell>
        </row>
        <row r="5768">
          <cell r="G5768">
            <v>87693</v>
          </cell>
          <cell r="H5768" t="str">
            <v>CONTRAPISO EM ARGAMASSA PRONTA, PREPARO MECÂNICO COM MISTURADOR 300 KG, APLICADO EM ÁREAS SECAS SOBRE LAJE, NÃO ADERIDO, ESPESSURA 5CM. AF_07/2021</v>
          </cell>
          <cell r="I5768" t="str">
            <v>M2</v>
          </cell>
          <cell r="J5768" t="str">
            <v>COEFICIENTE DE REPRESENTATIVIDADE</v>
          </cell>
          <cell r="K5768">
            <v>92</v>
          </cell>
        </row>
        <row r="5769">
          <cell r="G5769">
            <v>87694</v>
          </cell>
          <cell r="H5769" t="str">
            <v>CONTRAPISO EM ARGAMASSA PRONTA, PREPARO MANUAL, APLICADO EM ÁREAS SECAS SOBRE LAJE, NÃO ADERIDO, ACABAMENTO NÃO REFORÇADO, ESPESSURA 5CM. AF_07/2021</v>
          </cell>
          <cell r="I5769" t="str">
            <v>M2</v>
          </cell>
          <cell r="J5769" t="str">
            <v>COEFICIENTE DE REPRESENTATIVIDADE</v>
          </cell>
          <cell r="K5769">
            <v>100.5</v>
          </cell>
        </row>
        <row r="5770">
          <cell r="G5770">
            <v>87700</v>
          </cell>
          <cell r="H5770" t="str">
            <v>CONTRAPISO EM ARGAMASSA TRAÇO 1:4 (CIMENTO E AREIA), PREPARO MECÂNICO COM BETONEIRA 400 L, APLICADO EM ÁREAS SECAS SOBRE LAJE, NÃO ADERIDO, ACABAMENTO NÃO REFORÇADO, ESPESSURA 6CM. AF_07/2021</v>
          </cell>
          <cell r="I5770" t="str">
            <v>M2</v>
          </cell>
          <cell r="J5770" t="str">
            <v>COEFICIENTE DE REPRESENTATIVIDADE</v>
          </cell>
          <cell r="K5770">
            <v>38.78</v>
          </cell>
        </row>
        <row r="5771">
          <cell r="G5771">
            <v>87702</v>
          </cell>
          <cell r="H5771" t="str">
            <v>CONTRAPISO EM ARGAMASSA TRAÇO 1:4 (CIMENTO E AREIA), PREPARO MANUAL, APLICADO EM ÁREAS SECAS SOBRE LAJE, NÃO ADERIDO, ACABAMENTO NÃO REFORÇADO, ESPESSURA 6CM. AF_07/2021</v>
          </cell>
          <cell r="I5771" t="str">
            <v>M2</v>
          </cell>
          <cell r="J5771" t="str">
            <v>COLETADO</v>
          </cell>
          <cell r="K5771">
            <v>43.56</v>
          </cell>
        </row>
        <row r="5772">
          <cell r="G5772">
            <v>87703</v>
          </cell>
          <cell r="H5772" t="str">
            <v>CONTRAPISO EM ARGAMASSA PRONTA, PREPARO MECÂNICO COM MISTURADOR 300 KG, APLICADO EM ÁREAS SECAS SOBRE LAJE, NÃO ADERIDO, ACABAMENTO NÃO REFORÇADO, ESPESSURA 6CM. AF_07/2021</v>
          </cell>
          <cell r="I5772" t="str">
            <v>M2</v>
          </cell>
          <cell r="J5772" t="str">
            <v>COEFICIENTE DE REPRESENTATIVIDADE</v>
          </cell>
          <cell r="K5772">
            <v>99.89</v>
          </cell>
        </row>
        <row r="5773">
          <cell r="G5773">
            <v>87704</v>
          </cell>
          <cell r="H5773" t="str">
            <v>CONTRAPISO EM ARGAMASSA PRONTA, PREPARO MANUAL, APLICADO EM ÁREAS SECAS SOBRE LAJE, NÃO ADERIDO, ACABAMENTO NÃO REFORÇADO, ESPESSURA 6CM. AF_07/2021</v>
          </cell>
          <cell r="I5773" t="str">
            <v>M2</v>
          </cell>
          <cell r="J5773" t="str">
            <v>COEFICIENTE DE REPRESENTATIVIDADE</v>
          </cell>
          <cell r="K5773">
            <v>109.14</v>
          </cell>
        </row>
        <row r="5774">
          <cell r="G5774">
            <v>87735</v>
          </cell>
          <cell r="H5774" t="str">
            <v>CONTRAPISO EM ARGAMASSA TRAÇO 1:4 (CIMENTO E AREIA), PREPARO MECÂNICO COM BETONEIRA 400 L, APLICADO EM ÁREAS MOLHADAS SOBRE LAJE, ADERIDO, ACABAMENTO NÃO REFORÇADO, ESPESSURA 2CM. AF_07/2021</v>
          </cell>
          <cell r="I5774" t="str">
            <v>M2</v>
          </cell>
          <cell r="J5774" t="str">
            <v>COEFICIENTE DE REPRESENTATIVIDADE</v>
          </cell>
          <cell r="K5774">
            <v>31.46</v>
          </cell>
        </row>
        <row r="5775">
          <cell r="G5775">
            <v>87737</v>
          </cell>
          <cell r="H5775" t="str">
            <v>CONTRAPISO EM ARGAMASSA TRAÇO 1:4 (CIMENTO E AREIA), PREPARO MANUAL, APLICADO EM ÁREAS MOLHADAS SOBRE LAJE, ADERIDO, ACABAMENTO NÃO REFORÇADO, ESPESSURA 2CM. AF_07/2021</v>
          </cell>
          <cell r="I5775" t="str">
            <v>M2</v>
          </cell>
          <cell r="J5775" t="str">
            <v>COEFICIENTE DE REPRESENTATIVIDADE</v>
          </cell>
          <cell r="K5775">
            <v>33.700000000000003</v>
          </cell>
        </row>
        <row r="5776">
          <cell r="G5776">
            <v>87738</v>
          </cell>
          <cell r="H5776" t="str">
            <v>CONTRAPISO EM ARGAMASSA PRONTA, PREPARO MECÂNICO COM MISTURADOR 300 KG, APLICADO EM ÁREAS MOLHADAS SOBRE LAJE, ADERIDO, ACABAMENTO NÃO REFORÇADO, ESPESSURA 2CM. AF_07/2021</v>
          </cell>
          <cell r="I5776" t="str">
            <v>M2</v>
          </cell>
          <cell r="J5776" t="str">
            <v>COEFICIENTE DE REPRESENTATIVIDADE</v>
          </cell>
          <cell r="K5776">
            <v>60.12</v>
          </cell>
        </row>
        <row r="5777">
          <cell r="G5777">
            <v>87739</v>
          </cell>
          <cell r="H5777" t="str">
            <v>CONTRAPISO EM ARGAMASSA PRONTA, PREPARO MANUAL, APLICADO EM ÁREAS MOLHADAS SOBRE LAJE, ADERIDO, ACABAMENTO NÃO REFORÇADO, ESPESSURA 2CM. AF_07/2021</v>
          </cell>
          <cell r="I5777" t="str">
            <v>M2</v>
          </cell>
          <cell r="J5777" t="str">
            <v>COEFICIENTE DE REPRESENTATIVIDADE</v>
          </cell>
          <cell r="K5777">
            <v>64.459999999999994</v>
          </cell>
        </row>
        <row r="5778">
          <cell r="G5778">
            <v>87745</v>
          </cell>
          <cell r="H5778" t="str">
            <v>CONTRAPISO EM ARGAMASSA TRAÇO 1:4 (CIMENTO E AREIA), PREPARO MECÂNICO COM BETONEIRA 400 L, APLICADO EM ÁREAS MOLHADAS SOBRE LAJE, ADERIDO, ACABAMENTO NÃO REFORÇADO, ESPESSURA 3CM. AF_07/2021</v>
          </cell>
          <cell r="I5778" t="str">
            <v>M2</v>
          </cell>
          <cell r="J5778" t="str">
            <v>COEFICIENTE DE REPRESENTATIVIDADE</v>
          </cell>
          <cell r="K5778">
            <v>37.950000000000003</v>
          </cell>
        </row>
        <row r="5779">
          <cell r="G5779">
            <v>87747</v>
          </cell>
          <cell r="H5779" t="str">
            <v>CONTRAPISO EM ARGAMASSA TRAÇO 1:4 (CIMENTO E AREIA), PREPARO MANUAL, APLICADO EM ÁREAS MOLHADAS SOBRE LAJE, ADERIDO, ACABAMENTO NÃO REFORÇADO, ESPESSURA 3CM. AF_07/2021</v>
          </cell>
          <cell r="I5779" t="str">
            <v>M2</v>
          </cell>
          <cell r="J5779" t="str">
            <v>COEFICIENTE DE REPRESENTATIVIDADE</v>
          </cell>
          <cell r="K5779">
            <v>41.07</v>
          </cell>
        </row>
        <row r="5780">
          <cell r="G5780">
            <v>87748</v>
          </cell>
          <cell r="H5780" t="str">
            <v>CONTRAPISO EM ARGAMASSA PRONTA, PREPARO MECÂNICO COM MISTURADOR 300 KG, APLICADO EM ÁREAS MOLHADAS SOBRE LAJE, ADERIDO, ACABAMENTO NÃO REFORÇADO, ESPESSURA 3CM. AF_07/2021</v>
          </cell>
          <cell r="I5780" t="str">
            <v>M2</v>
          </cell>
          <cell r="J5780" t="str">
            <v>COEFICIENTE DE REPRESENTATIVIDADE</v>
          </cell>
          <cell r="K5780">
            <v>77.790000000000006</v>
          </cell>
        </row>
        <row r="5781">
          <cell r="G5781">
            <v>87749</v>
          </cell>
          <cell r="H5781" t="str">
            <v>CONTRAPISO EM ARGAMASSA PRONTA, PREPARO MANUAL, APLICADO EM ÁREAS MOLHADAS SOBRE LAJE, ADERIDO, ACABAMENTO NÃO REFORÇADO, ESPESSURA 3CM. AF_07/2021</v>
          </cell>
          <cell r="I5781" t="str">
            <v>M2</v>
          </cell>
          <cell r="J5781" t="str">
            <v>COEFICIENTE DE REPRESENTATIVIDADE</v>
          </cell>
          <cell r="K5781">
            <v>83.83</v>
          </cell>
        </row>
        <row r="5782">
          <cell r="G5782">
            <v>87755</v>
          </cell>
          <cell r="H5782" t="str">
            <v>CONTRAPISO EM ARGAMASSA TRAÇO 1:4 (CIMENTO E AREIA), PREPARO MECÂNICO COM BETONEIRA 400 L, APLICADO EM ÁREAS MOLHADAS SOBRE IMPERMEABILIZAÇÃO, ACABAMENTO NÃO REFORÇADO, ESPESSURA 3CM. AF_07/2021</v>
          </cell>
          <cell r="I5782" t="str">
            <v>M2</v>
          </cell>
          <cell r="J5782" t="str">
            <v>COEFICIENTE DE REPRESENTATIVIDADE</v>
          </cell>
          <cell r="K5782">
            <v>36.1</v>
          </cell>
        </row>
        <row r="5783">
          <cell r="G5783">
            <v>87757</v>
          </cell>
          <cell r="H5783" t="str">
            <v>CONTRAPISO EM ARGAMASSA TRAÇO 1:4 (CIMENTO E AREIA), PREPARO MANUAL, APLICADO EM ÁREAS MOLHADAS SOBRE IMPERMEABILIZAÇÃO, ACABAMENTO NÃO REFORÇADO, ESPESSURA 3CM. AF_07/2021</v>
          </cell>
          <cell r="I5783" t="str">
            <v>M2</v>
          </cell>
          <cell r="J5783" t="str">
            <v>COLETADO</v>
          </cell>
          <cell r="K5783">
            <v>39.22</v>
          </cell>
        </row>
        <row r="5784">
          <cell r="G5784">
            <v>87758</v>
          </cell>
          <cell r="H5784" t="str">
            <v>CONTRAPISO EM ARGAMASSA PRONTA, PREPARO MECÂNICO COM MISTURADOR 300 KG, APLICADO EM ÁREAS MOLHADAS SOBRE IMPERMEABILIZAÇÃO, ACABAMENTO NÃO REFORÇADO, ESPESSURA 3CM. AF_07/2021</v>
          </cell>
          <cell r="I5784" t="str">
            <v>M2</v>
          </cell>
          <cell r="J5784" t="str">
            <v>COEFICIENTE DE REPRESENTATIVIDADE</v>
          </cell>
          <cell r="K5784">
            <v>75.94</v>
          </cell>
        </row>
        <row r="5785">
          <cell r="G5785">
            <v>87759</v>
          </cell>
          <cell r="H5785" t="str">
            <v>CONTRAPISO EM ARGAMASSA PRONTA, PREPARO MANUAL, APLICADO EM ÁREAS MOLHADAS SOBRE IMPERMEABILIZAÇÃO, ACABAMENTO NÃO REFORÇADO, ESPESSURA 3CM. AF_07/2021</v>
          </cell>
          <cell r="I5785" t="str">
            <v>M2</v>
          </cell>
          <cell r="J5785" t="str">
            <v>COEFICIENTE DE REPRESENTATIVIDADE</v>
          </cell>
          <cell r="K5785">
            <v>81.98</v>
          </cell>
        </row>
        <row r="5786">
          <cell r="G5786">
            <v>87765</v>
          </cell>
          <cell r="H5786" t="str">
            <v>CONTRAPISO EM ARGAMASSA TRAÇO 1:4 (CIMENTO E AREIA), PREPARO MECÂNICO COM BETONEIRA 400 L, APLICADO EM ÁREAS MOLHADAS SOBRE IMPERMEABILIZAÇÃO, ACABAMENTO NÃO REFORÇADO, ESPESSURA 4CM. AF_07/2021</v>
          </cell>
          <cell r="I5786" t="str">
            <v>M2</v>
          </cell>
          <cell r="J5786" t="str">
            <v>COEFICIENTE DE REPRESENTATIVIDADE</v>
          </cell>
          <cell r="K5786">
            <v>41.44</v>
          </cell>
        </row>
        <row r="5787">
          <cell r="G5787">
            <v>87767</v>
          </cell>
          <cell r="H5787" t="str">
            <v>CONTRAPISO EM ARGAMASSA TRAÇO 1:4 (CIMENTO E AREIA), PREPARO MANUAL, APLICADO EM ÁREAS MOLHADAS SOBRE IMPERMEABILIZAÇÃO, ACABAMENTO NÃO REFORÇADO, ESPESSURA 4CM. AF_07/2021</v>
          </cell>
          <cell r="I5787" t="str">
            <v>M2</v>
          </cell>
          <cell r="J5787" t="str">
            <v>COLETADO</v>
          </cell>
          <cell r="K5787">
            <v>45.28</v>
          </cell>
        </row>
        <row r="5788">
          <cell r="G5788">
            <v>87768</v>
          </cell>
          <cell r="H5788" t="str">
            <v>CONTRAPISO EM ARGAMASSA PRONTA, PREPARO MECÂNICO COM MISTURADOR 300 KG, APLICADO EM ÁREAS MOLHADAS SOBRE IMPERMEABILIZAÇÃO, ACABAMENTO NÃO REFORÇADO, ESPESSURA 4CM. AF_07/2021</v>
          </cell>
          <cell r="I5788" t="str">
            <v>M2</v>
          </cell>
          <cell r="J5788" t="str">
            <v>COEFICIENTE DE REPRESENTATIVIDADE</v>
          </cell>
          <cell r="K5788">
            <v>90.44</v>
          </cell>
        </row>
        <row r="5789">
          <cell r="G5789">
            <v>87769</v>
          </cell>
          <cell r="H5789" t="str">
            <v>CONTRAPISO EM ARGAMASSA PRONTA, PREPARO MANUAL, APLICADO EM ÁREAS MOLHADAS SOBRE IMPERMEABILIZAÇÃO, ACABAMENTO NÃO REFORÇADO, ESPESSURA 4CM. AF_07/2021</v>
          </cell>
          <cell r="I5789" t="str">
            <v>M2</v>
          </cell>
          <cell r="J5789" t="str">
            <v>COEFICIENTE DE REPRESENTATIVIDADE</v>
          </cell>
          <cell r="K5789">
            <v>97.86</v>
          </cell>
        </row>
        <row r="5790">
          <cell r="G5790">
            <v>88470</v>
          </cell>
          <cell r="H5790" t="str">
            <v>CONTRAPISO COM ARGAMASSA AUTONIVELANTE, APLICADO SOBRE LAJE, NÃO ADERIDO, ESPESSURA 3CM. AF_07/2021</v>
          </cell>
          <cell r="I5790" t="str">
            <v>M2</v>
          </cell>
          <cell r="J5790" t="str">
            <v>COEFICIENTE DE REPRESENTATIVIDADE</v>
          </cell>
          <cell r="K5790">
            <v>17.93</v>
          </cell>
        </row>
        <row r="5791">
          <cell r="G5791">
            <v>88471</v>
          </cell>
          <cell r="H5791" t="str">
            <v>CONTRAPISO COM ARGAMASSA AUTONIVELANTE, APLICADO SOBRE LAJE, NÃO ADERIDO, ESPESSURA 4CM. AF_07/2021</v>
          </cell>
          <cell r="I5791" t="str">
            <v>M2</v>
          </cell>
          <cell r="J5791" t="str">
            <v>COEFICIENTE DE REPRESENTATIVIDADE</v>
          </cell>
          <cell r="K5791">
            <v>22.43</v>
          </cell>
        </row>
        <row r="5792">
          <cell r="G5792">
            <v>88472</v>
          </cell>
          <cell r="H5792" t="str">
            <v>CONTRAPISO COM ARGAMASSA AUTONIVELANTE, APLICADO SOBRE LAJE, NÃO ADERIDO, ESPESSURA 5CM. AF_07/2021</v>
          </cell>
          <cell r="I5792" t="str">
            <v>M2</v>
          </cell>
          <cell r="J5792" t="str">
            <v>COEFICIENTE DE REPRESENTATIVIDADE</v>
          </cell>
          <cell r="K5792">
            <v>26.01</v>
          </cell>
        </row>
        <row r="5793">
          <cell r="G5793">
            <v>88476</v>
          </cell>
          <cell r="H5793" t="str">
            <v>CONTRAPISO COM ARGAMASSA AUTONIVELANTE, APLICADO SOBRE LAJE, ADERIDO, ESPESSURA 2CM. AF_07/2021</v>
          </cell>
          <cell r="I5793" t="str">
            <v>M2</v>
          </cell>
          <cell r="J5793" t="str">
            <v>COEFICIENTE DE REPRESENTATIVIDADE</v>
          </cell>
          <cell r="K5793">
            <v>15.32</v>
          </cell>
        </row>
        <row r="5794">
          <cell r="G5794">
            <v>88477</v>
          </cell>
          <cell r="H5794" t="str">
            <v>CONTRAPISO COM ARGAMASSA AUTONIVELANTE, APLICADO SOBRE LAJE, ADERIDO, ESPESSURA 3CM. AF_07/2021</v>
          </cell>
          <cell r="I5794" t="str">
            <v>M2</v>
          </cell>
          <cell r="J5794" t="str">
            <v>COEFICIENTE DE REPRESENTATIVIDADE</v>
          </cell>
          <cell r="K5794">
            <v>20.96</v>
          </cell>
        </row>
        <row r="5795">
          <cell r="G5795">
            <v>88478</v>
          </cell>
          <cell r="H5795" t="str">
            <v>CONTRAPISO COM ARGAMASSA AUTONIVELANTE, APLICADO SOBRE LAJE, ADERIDO, ESPESSURA 4CM. AF_07/2021</v>
          </cell>
          <cell r="I5795" t="str">
            <v>M2</v>
          </cell>
          <cell r="J5795" t="str">
            <v>COEFICIENTE DE REPRESENTATIVIDADE</v>
          </cell>
          <cell r="K5795">
            <v>25.64</v>
          </cell>
        </row>
        <row r="5796">
          <cell r="G5796">
            <v>90930</v>
          </cell>
          <cell r="H5796" t="str">
            <v>CONTRAPISO ACÚSTICO EM ARGAMASSA TRAÇO 1:4 (CIMENTO E AREIA), PREPARO MECÂNICO COM BETONEIRA 400L, APLICADO EM ÁREAS SECAS, ACABAMENTO NÃO REFORÇADO, ESPESSURA 5CM. AF_07/2021</v>
          </cell>
          <cell r="I5796" t="str">
            <v>M2</v>
          </cell>
          <cell r="J5796" t="str">
            <v>COEFICIENTE DE REPRESENTATIVIDADE</v>
          </cell>
          <cell r="K5796">
            <v>65</v>
          </cell>
        </row>
        <row r="5797">
          <cell r="G5797">
            <v>90932</v>
          </cell>
          <cell r="H5797" t="str">
            <v>CONTRAPISO ACÚSTICO EM ARGAMASSA TRAÇO 1:4 (CIMENTO E AREIA), PREPARO MANUAL, APLICADO EM ÁREAS SECAS, ACABAMENTO NÃO REFORÇADO, ESPESSURA 5CM. AF_07/2021</v>
          </cell>
          <cell r="I5797" t="str">
            <v>M2</v>
          </cell>
          <cell r="J5797" t="str">
            <v>COEFICIENTE DE REPRESENTATIVIDADE</v>
          </cell>
          <cell r="K5797">
            <v>69.400000000000006</v>
          </cell>
        </row>
        <row r="5798">
          <cell r="G5798">
            <v>90933</v>
          </cell>
          <cell r="H5798" t="str">
            <v>CONTRAPISO ACÚSTICO EM ARGAMASSA PRONTA, PREPARO MECÂNICO COM MISTURADOR 300 KG, APLICADO EM ÁREAS SECAS, ACABAMENTO NÃO REFORÇADO, ESPESSURA 5CM. AF_07/2021</v>
          </cell>
          <cell r="I5798" t="str">
            <v>M2</v>
          </cell>
          <cell r="J5798" t="str">
            <v>COEFICIENTE DE REPRESENTATIVIDADE</v>
          </cell>
          <cell r="K5798">
            <v>121.12</v>
          </cell>
        </row>
        <row r="5799">
          <cell r="G5799">
            <v>90934</v>
          </cell>
          <cell r="H5799" t="str">
            <v>CONTRAPISO ACÚSTICO EM ARGAMASSA PRONTA, PREPARO MANUAL, APLICADO EM ÁREAS SECAS, ACABAMENTO NÃO REFORÇADO, ESPESSURA 5CM. AF_07/2021</v>
          </cell>
          <cell r="I5799" t="str">
            <v>M2</v>
          </cell>
          <cell r="J5799" t="str">
            <v>COEFICIENTE DE REPRESENTATIVIDADE</v>
          </cell>
          <cell r="K5799">
            <v>129.62</v>
          </cell>
        </row>
        <row r="5800">
          <cell r="G5800">
            <v>90940</v>
          </cell>
          <cell r="H5800" t="str">
            <v>CONTRAPISO ACÚSTICO EM ARGAMASSA TRAÇO 1:4 (CIMENTO E AREIA), PREPARO MECÂNICO COM BETONEIRA 400L, APLICADO EM ÁREAS SECAS, ACABAMENTO NÃO REFORÇADO, ESPESSURA 6CM. AF_07/2021</v>
          </cell>
          <cell r="I5800" t="str">
            <v>M2</v>
          </cell>
          <cell r="J5800" t="str">
            <v>COEFICIENTE DE REPRESENTATIVIDADE</v>
          </cell>
          <cell r="K5800">
            <v>68.8</v>
          </cell>
        </row>
        <row r="5801">
          <cell r="G5801">
            <v>90942</v>
          </cell>
          <cell r="H5801" t="str">
            <v>CONTRAPISO ACÚSTICO EM ARGAMASSA TRAÇO 1:4 (CIMENTO E AREIA), PREPARO MANUAL, APLICADO EM ÁREAS SECAS, ACABAMENTO NÃO REFORÇADO, ESPESSURA 6CM. AF_07/2021</v>
          </cell>
          <cell r="I5801" t="str">
            <v>M2</v>
          </cell>
          <cell r="J5801" t="str">
            <v>COEFICIENTE DE REPRESENTATIVIDADE</v>
          </cell>
          <cell r="K5801">
            <v>73.58</v>
          </cell>
        </row>
        <row r="5802">
          <cell r="G5802">
            <v>90943</v>
          </cell>
          <cell r="H5802" t="str">
            <v>CONTRAPISO ACÚSTICO EM ARGAMASSA PRONTA, PREPARO MECÂNICO COM MISTURADOR 300 KG, APLICADO EM ÁREAS SECAS, ACABAMENTO NÃO REFORÇADO, ESPESSURA 6CM. AF_07/2021</v>
          </cell>
          <cell r="I5802" t="str">
            <v>M2</v>
          </cell>
          <cell r="J5802" t="str">
            <v>COEFICIENTE DE REPRESENTATIVIDADE</v>
          </cell>
          <cell r="K5802">
            <v>129.91</v>
          </cell>
        </row>
        <row r="5803">
          <cell r="G5803">
            <v>90944</v>
          </cell>
          <cell r="H5803" t="str">
            <v>CONTRAPISO ACÚSTICO EM ARGAMASSA PRONTA, PREPARO MANUAL, APLICADO EM ÁREAS SECA, ACABAMENTO NÃO REFORÇADO, ESPESSURA 6CM. AF_07/2021</v>
          </cell>
          <cell r="I5803" t="str">
            <v>M2</v>
          </cell>
          <cell r="J5803" t="str">
            <v>COEFICIENTE DE REPRESENTATIVIDADE</v>
          </cell>
          <cell r="K5803">
            <v>139.16</v>
          </cell>
        </row>
        <row r="5804">
          <cell r="G5804">
            <v>90950</v>
          </cell>
          <cell r="H5804" t="str">
            <v>CONTRAPISO ACÚSTICO EM ARGAMASSA TRAÇO 1:4 (CIMENTO E AREIA), PREPARO MECÂNICO COM BETONEIRA 400L, APLICADO EM ÁREAS SECAS, ACABAMENTO NÃO REFORÇADO, ESPESSURA 7CM. AF_07/2021</v>
          </cell>
          <cell r="I5804" t="str">
            <v>M2</v>
          </cell>
          <cell r="J5804" t="str">
            <v>COEFICIENTE DE REPRESENTATIVIDADE</v>
          </cell>
          <cell r="K5804">
            <v>75.739999999999995</v>
          </cell>
        </row>
        <row r="5805">
          <cell r="G5805">
            <v>90952</v>
          </cell>
          <cell r="H5805" t="str">
            <v>CONTRAPISO ACÚSTICO EM ARGAMASSA TRAÇO 1:4 (CIMENTO E AREIA), PREPARO MANUAL, APLICADO EM ÁREAS SECAS, ACABAMENTO NÃO REFORÇADO, ESPESSURA 7CM. AF_07/2021</v>
          </cell>
          <cell r="I5805" t="str">
            <v>M2</v>
          </cell>
          <cell r="J5805" t="str">
            <v>COEFICIENTE DE REPRESENTATIVIDADE</v>
          </cell>
          <cell r="K5805">
            <v>81.25</v>
          </cell>
        </row>
        <row r="5806">
          <cell r="G5806">
            <v>90953</v>
          </cell>
          <cell r="H5806" t="str">
            <v>CONTRAPISO ACÚSTICO EM ARGAMASSA PRONTA, PREPARO MECÂNICO COM MISTURADOR 300 KG, APLICADO EM ÁREAS SECAS, ACABAMENTO NÃO REFORÇADO, ESPESSURA 7CM. AF_07/2021</v>
          </cell>
          <cell r="I5806" t="str">
            <v>M2</v>
          </cell>
          <cell r="J5806" t="str">
            <v>COEFICIENTE DE REPRESENTATIVIDADE</v>
          </cell>
          <cell r="K5806">
            <v>146.01</v>
          </cell>
        </row>
        <row r="5807">
          <cell r="G5807">
            <v>90954</v>
          </cell>
          <cell r="H5807" t="str">
            <v>CONTRAPISO ACÚSTICO EM ARGAMASSA PRONTA, PREPARO MANUAL, APLICADO EM ÁREAS SECAS, ACABAMENTO NÃO REFORÇADO, ESPESSURA 7CM. AF_07/2021</v>
          </cell>
          <cell r="I5807" t="str">
            <v>M2</v>
          </cell>
          <cell r="J5807" t="str">
            <v>COEFICIENTE DE REPRESENTATIVIDADE</v>
          </cell>
          <cell r="K5807">
            <v>156.65</v>
          </cell>
        </row>
        <row r="5808">
          <cell r="G5808">
            <v>94438</v>
          </cell>
          <cell r="H5808" t="str">
            <v>(COMPOSIÇÃO REPRESENTATIVA) DO SERVIÇO DE CONTRAPISO EM ARGAMASSA TRAÇO 1:4 (CIM E AREIA), EM BETONEIRA 400 L, ESPESSURA 3 CM ÁREAS SECAS E 3 CM ÁREAS MOLHADAS, PARA EDIFICAÇÃO HABITACIONAL UNIFAMILIAR (CASA) E EDIFICAÇÃO PÚBLICA PADRÃO. AF_11/2014</v>
          </cell>
          <cell r="I5808" t="str">
            <v>M2</v>
          </cell>
          <cell r="J5808" t="str">
            <v>COEFICIENTE DE REPRESENTATIVIDADE</v>
          </cell>
          <cell r="K5808">
            <v>32.26</v>
          </cell>
        </row>
        <row r="5809">
          <cell r="G5809">
            <v>94439</v>
          </cell>
          <cell r="H58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I5809" t="str">
            <v>M2</v>
          </cell>
          <cell r="J5809" t="str">
            <v>COEFICIENTE DE REPRESENTATIVIDADE</v>
          </cell>
          <cell r="K5809">
            <v>36.51</v>
          </cell>
        </row>
        <row r="5810">
          <cell r="G5810">
            <v>94779</v>
          </cell>
          <cell r="H5810" t="str">
            <v>(COMPOSIÇÃO REPRESENTATIVA) DO SERVIÇO DE CONTRAPISO EM ARGAMASSA TRAÇO 1:4 (CIM E AREIA), EM BETONEIRA 400 L, ESPESSURA 3 CM ÁREAS SECAS E 3 CM ÁREAS MOLHADAS, PARA EDIFICAÇÃO HABITACIONAL MULTIFAMILIAR (PRÉDIO). AF_11/2014</v>
          </cell>
          <cell r="I5810" t="str">
            <v>M2</v>
          </cell>
          <cell r="J5810" t="str">
            <v>COEFICIENTE DE REPRESENTATIVIDADE</v>
          </cell>
          <cell r="K5810">
            <v>31.2</v>
          </cell>
        </row>
        <row r="5811">
          <cell r="G5811">
            <v>94782</v>
          </cell>
          <cell r="H5811"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I5811" t="str">
            <v>M2</v>
          </cell>
          <cell r="J5811" t="str">
            <v>COEFICIENTE DE REPRESENTATIVIDADE</v>
          </cell>
          <cell r="K5811">
            <v>35.92</v>
          </cell>
        </row>
        <row r="5812">
          <cell r="G5812">
            <v>102803</v>
          </cell>
          <cell r="H5812" t="str">
            <v>REFORÇO SUPERFICIAL PARA CONTRAPISOS DE ARGAMASSA SEMI-SECA. AF_07/2021</v>
          </cell>
          <cell r="I5812" t="str">
            <v>M2</v>
          </cell>
          <cell r="J5812" t="str">
            <v>COLETADO</v>
          </cell>
          <cell r="K5812">
            <v>1.69</v>
          </cell>
        </row>
        <row r="5813">
          <cell r="G5813">
            <v>101742</v>
          </cell>
          <cell r="H5813" t="str">
            <v>RODAPÉ BORRACHA LISO, ALTURA = 7CM, ESPESSURA = 2 MM, PARA ARGAMASSA. AF_09/2020</v>
          </cell>
          <cell r="I5813" t="str">
            <v>M</v>
          </cell>
          <cell r="J5813" t="str">
            <v>COEFICIENTE DE REPRESENTATIVIDADE</v>
          </cell>
          <cell r="K5813">
            <v>42.17</v>
          </cell>
        </row>
        <row r="5814">
          <cell r="G5814">
            <v>87871</v>
          </cell>
          <cell r="H5814" t="str">
            <v>CHAPISCO APLICADO SOMENTE EM ESTRUTURAS DE CONCRETO EM ALVENARIAS INTERNAS, COM DESEMPENADEIRA DENTADA. ARGAMASSA INDUSTRIALIZADA COM PREPARO MANUAL. AF_06/2014</v>
          </cell>
          <cell r="I5814" t="str">
            <v>M2</v>
          </cell>
          <cell r="J5814" t="str">
            <v>COEFICIENTE DE REPRESENTATIVIDADE</v>
          </cell>
          <cell r="K5814">
            <v>10.94</v>
          </cell>
        </row>
        <row r="5815">
          <cell r="G5815">
            <v>87872</v>
          </cell>
          <cell r="H5815" t="str">
            <v>CHAPISCO APLICADO SOMENTE EM ESTRUTURAS DE CONCRETO EM ALVENARIAS INTERNAS, COM DESEMPENADEIRA DENTADA.  ARGAMASSA INDUSTRIALIZADA COM PREPARO EM MISTURADOR 300 KG. AF_06/2014</v>
          </cell>
          <cell r="I5815" t="str">
            <v>M2</v>
          </cell>
          <cell r="J5815" t="str">
            <v>COEFICIENTE DE REPRESENTATIVIDADE</v>
          </cell>
          <cell r="K5815">
            <v>10.44</v>
          </cell>
        </row>
        <row r="5816">
          <cell r="G5816">
            <v>87873</v>
          </cell>
          <cell r="H5816" t="str">
            <v>CHAPISCO APLICADO EM ALVENARIAS E ESTRUTURAS DE CONCRETO INTERNAS, COM ROLO PARA TEXTURA ACRÍLICA.  ARGAMASSA TRAÇO 1:4 E EMULSÃO POLIMÉRICA (ADESIVO) COM PREPARO MANUAL. AF_06/2014</v>
          </cell>
          <cell r="I5816" t="str">
            <v>M2</v>
          </cell>
          <cell r="J5816" t="str">
            <v>COEFICIENTE DE REPRESENTATIVIDADE</v>
          </cell>
          <cell r="K5816">
            <v>4.91</v>
          </cell>
        </row>
        <row r="5817">
          <cell r="G5817">
            <v>87874</v>
          </cell>
          <cell r="H5817" t="str">
            <v>CHAPISCO APLICADO EM ALVENARIAS E ESTRUTURAS DE CONCRETO INTERNAS, COM ROLO PARA TEXTURA ACRÍLICA.  ARGAMASSA TRAÇO 1:4 E EMULSÃO POLIMÉRICA (ADESIVO) COM PREPARO EM BETONEIRA 400L. AF_06/2014</v>
          </cell>
          <cell r="I5817" t="str">
            <v>M2</v>
          </cell>
          <cell r="J5817" t="str">
            <v>COEFICIENTE DE REPRESENTATIVIDADE</v>
          </cell>
          <cell r="K5817">
            <v>4.8</v>
          </cell>
        </row>
        <row r="5818">
          <cell r="G5818">
            <v>87876</v>
          </cell>
          <cell r="H5818" t="str">
            <v>CHAPISCO APLICADO EM ALVENARIAS E ESTRUTURAS DE CONCRETO INTERNAS, COM ROLO PARA TEXTURA ACRÍLICA.  ARGAMASSA INDUSTRIALIZADA COM PREPARO MANUAL. AF_06/2014</v>
          </cell>
          <cell r="I5818" t="str">
            <v>M2</v>
          </cell>
          <cell r="J5818" t="str">
            <v>COEFICIENTE DE REPRESENTATIVIDADE</v>
          </cell>
          <cell r="K5818">
            <v>6.71</v>
          </cell>
        </row>
        <row r="5819">
          <cell r="G5819">
            <v>87877</v>
          </cell>
          <cell r="H5819" t="str">
            <v>CHAPISCO APLICADO EM ALVENARIAS E ESTRUTURAS DE CONCRETO INTERNAS, COM ROLO PARA TEXTURA ACRÍLICA.  ARGAMASSA INDUSTRIALIZADA COM PREPARO EM MISTURADOR 300 KG. AF_06/2014</v>
          </cell>
          <cell r="I5819" t="str">
            <v>M2</v>
          </cell>
          <cell r="J5819" t="str">
            <v>COEFICIENTE DE REPRESENTATIVIDADE</v>
          </cell>
          <cell r="K5819">
            <v>6.46</v>
          </cell>
        </row>
        <row r="5820">
          <cell r="G5820">
            <v>87878</v>
          </cell>
          <cell r="H5820" t="str">
            <v>CHAPISCO APLICADO EM ALVENARIAS E ESTRUTURAS DE CONCRETO INTERNAS, COM COLHER DE PEDREIRO.  ARGAMASSA TRAÇO 1:3 COM PREPARO MANUAL. AF_06/2014</v>
          </cell>
          <cell r="I5820" t="str">
            <v>M2</v>
          </cell>
          <cell r="J5820" t="str">
            <v>COLETADO</v>
          </cell>
          <cell r="K5820">
            <v>3.45</v>
          </cell>
        </row>
        <row r="5821">
          <cell r="G5821">
            <v>87879</v>
          </cell>
          <cell r="H5821" t="str">
            <v>CHAPISCO APLICADO EM ALVENARIAS E ESTRUTURAS DE CONCRETO INTERNAS, COM COLHER DE PEDREIRO.  ARGAMASSA TRAÇO 1:3 COM PREPARO EM BETONEIRA 400L. AF_06/2014</v>
          </cell>
          <cell r="I5821" t="str">
            <v>M2</v>
          </cell>
          <cell r="J5821" t="str">
            <v>COEFICIENTE DE REPRESENTATIVIDADE</v>
          </cell>
          <cell r="K5821">
            <v>3.1</v>
          </cell>
        </row>
        <row r="5822">
          <cell r="G5822">
            <v>87881</v>
          </cell>
          <cell r="H5822" t="str">
            <v>CHAPISCO APLICADO NO TETO, COM ROLO PARA TEXTURA ACRÍLICA. ARGAMASSA TRAÇO 1:4 E EMULSÃO POLIMÉRICA (ADESIVO) COM PREPARO MANUAL. AF_06/2014</v>
          </cell>
          <cell r="I5822" t="str">
            <v>M2</v>
          </cell>
          <cell r="J5822" t="str">
            <v>COEFICIENTE DE REPRESENTATIVIDADE</v>
          </cell>
          <cell r="K5822">
            <v>4.83</v>
          </cell>
        </row>
        <row r="5823">
          <cell r="G5823">
            <v>87882</v>
          </cell>
          <cell r="H5823" t="str">
            <v>CHAPISCO APLICADO NO TETO, COM ROLO PARA TEXTURA ACRÍLICA. ARGAMASSA TRAÇO 1:4 E EMULSÃO POLIMÉRICA (ADESIVO) COM PREPARO EM BETONEIRA 400L. AF_06/2014</v>
          </cell>
          <cell r="I5823" t="str">
            <v>M2</v>
          </cell>
          <cell r="J5823" t="str">
            <v>COEFICIENTE DE REPRESENTATIVIDADE</v>
          </cell>
          <cell r="K5823">
            <v>4.72</v>
          </cell>
        </row>
        <row r="5824">
          <cell r="G5824">
            <v>87884</v>
          </cell>
          <cell r="H5824" t="str">
            <v>CHAPISCO APLICADO NO TETO, COM ROLO PARA TEXTURA ACRÍLICA. ARGAMASSA INDUSTRIALIZADA COM PREPARO MANUAL. AF_06/2014</v>
          </cell>
          <cell r="I5824" t="str">
            <v>M2</v>
          </cell>
          <cell r="J5824" t="str">
            <v>COEFICIENTE DE REPRESENTATIVIDADE</v>
          </cell>
          <cell r="K5824">
            <v>6.63</v>
          </cell>
        </row>
        <row r="5825">
          <cell r="G5825">
            <v>87885</v>
          </cell>
          <cell r="H5825" t="str">
            <v>CHAPISCO APLICADO NO TETO, COM ROLO PARA TEXTURA ACRÍLICA. ARGAMASSA INDUSTRIALIZADA COM PREPARO EM MISTURADOR 300 KG. AF_06/2014</v>
          </cell>
          <cell r="I5825" t="str">
            <v>M2</v>
          </cell>
          <cell r="J5825" t="str">
            <v>COEFICIENTE DE REPRESENTATIVIDADE</v>
          </cell>
          <cell r="K5825">
            <v>6.38</v>
          </cell>
        </row>
        <row r="5826">
          <cell r="G5826">
            <v>87886</v>
          </cell>
          <cell r="H5826" t="str">
            <v>CHAPISCO APLICADO NO TETO, COM DESEMPENADEIRA DENTADA. ARGAMASSA INDUSTRIALIZADA COM PREPARO MANUAL. AF_06/2014</v>
          </cell>
          <cell r="I5826" t="str">
            <v>M2</v>
          </cell>
          <cell r="J5826" t="str">
            <v>COEFICIENTE DE REPRESENTATIVIDADE</v>
          </cell>
          <cell r="K5826">
            <v>16.07</v>
          </cell>
        </row>
        <row r="5827">
          <cell r="G5827">
            <v>87887</v>
          </cell>
          <cell r="H5827" t="str">
            <v>CHAPISCO APLICADO NO TETO, COM DESEMPENADEIRA DENTADA. ARGAMASSA INDUSTRIALIZADA COM PREPARO EM MISTURADOR 300 KG. AF_06/2014</v>
          </cell>
          <cell r="I5827" t="str">
            <v>M2</v>
          </cell>
          <cell r="J5827" t="str">
            <v>COEFICIENTE DE REPRESENTATIVIDADE</v>
          </cell>
          <cell r="K5827">
            <v>15.57</v>
          </cell>
        </row>
        <row r="5828">
          <cell r="G5828">
            <v>87888</v>
          </cell>
          <cell r="H5828" t="str">
            <v>CHAPISCO APLICADO EM ALVENARIA (SEM PRESENÇA DE VÃOS) E ESTRUTURAS DE CONCRETO DE FACHADA, COM ROLO PARA TEXTURA ACRÍLICA.  ARGAMASSA TRAÇO 1:4 E EMULSÃO POLIMÉRICA (ADESIVO) COM PREPARO MANUAL. AF_06/2014</v>
          </cell>
          <cell r="I5828" t="str">
            <v>M2</v>
          </cell>
          <cell r="J5828" t="str">
            <v>COEFICIENTE DE REPRESENTATIVIDADE</v>
          </cell>
          <cell r="K5828">
            <v>5.97</v>
          </cell>
        </row>
        <row r="5829">
          <cell r="G5829">
            <v>87889</v>
          </cell>
          <cell r="H5829" t="str">
            <v>CHAPISCO APLICADO EM ALVENARIA (SEM PRESENÇA DE VÃOS) E ESTRUTURAS DE CONCRETO DE FACHADA, COM ROLO PARA TEXTURA ACRÍLICA.  ARGAMASSA TRAÇO 1:4 E EMULSÃO POLIMÉRICA (ADESIVO) COM PREPARO EM BETONEIRA 400L. AF_06/2014</v>
          </cell>
          <cell r="I5829" t="str">
            <v>M2</v>
          </cell>
          <cell r="J5829" t="str">
            <v>COEFICIENTE DE REPRESENTATIVIDADE</v>
          </cell>
          <cell r="K5829">
            <v>5.86</v>
          </cell>
        </row>
        <row r="5830">
          <cell r="G5830">
            <v>87891</v>
          </cell>
          <cell r="H5830" t="str">
            <v>CHAPISCO APLICADO EM ALVENARIA (SEM PRESENÇA DE VÃOS) E ESTRUTURAS DE CONCRETO DE FACHADA, COM ROLO PARA TEXTURA ACRÍLICA.  ARGAMASSA INDUSTRIALIZADA COM PREPARO MANUAL. AF_06/2014</v>
          </cell>
          <cell r="I5830" t="str">
            <v>M2</v>
          </cell>
          <cell r="J5830" t="str">
            <v>COEFICIENTE DE REPRESENTATIVIDADE</v>
          </cell>
          <cell r="K5830">
            <v>7.77</v>
          </cell>
        </row>
        <row r="5831">
          <cell r="G5831">
            <v>87892</v>
          </cell>
          <cell r="H5831" t="str">
            <v>CHAPISCO APLICADO EM ALVENARIA (SEM PRESENÇA DE VÃOS) E ESTRUTURAS DE CONCRETO DE FACHADA, COM ROLO PARA TEXTURA ACRÍLICA.  ARGAMASSA INDUSTRIALIZADA COM PREPARO EM MISTURADOR 300 KG. AF_06/2014</v>
          </cell>
          <cell r="I5831" t="str">
            <v>M2</v>
          </cell>
          <cell r="J5831" t="str">
            <v>COEFICIENTE DE REPRESENTATIVIDADE</v>
          </cell>
          <cell r="K5831">
            <v>7.52</v>
          </cell>
        </row>
        <row r="5832">
          <cell r="G5832">
            <v>87893</v>
          </cell>
          <cell r="H5832" t="str">
            <v>CHAPISCO APLICADO EM ALVENARIA (SEM PRESENÇA DE VÃOS) E ESTRUTURAS DE CONCRETO DE FACHADA, COM COLHER DE PEDREIRO.  ARGAMASSA TRAÇO 1:3 COM PREPARO MANUAL. AF_06/2014</v>
          </cell>
          <cell r="I5832" t="str">
            <v>M2</v>
          </cell>
          <cell r="J5832" t="str">
            <v>COLETADO</v>
          </cell>
          <cell r="K5832">
            <v>5.29</v>
          </cell>
        </row>
        <row r="5833">
          <cell r="G5833">
            <v>87894</v>
          </cell>
          <cell r="H5833" t="str">
            <v>CHAPISCO APLICADO EM ALVENARIA (SEM PRESENÇA DE VÃOS) E ESTRUTURAS DE CONCRETO DE FACHADA, COM COLHER DE PEDREIRO.  ARGAMASSA TRAÇO 1:3 COM PREPARO EM BETONEIRA 400L. AF_06/2014</v>
          </cell>
          <cell r="I5833" t="str">
            <v>M2</v>
          </cell>
          <cell r="J5833" t="str">
            <v>COEFICIENTE DE REPRESENTATIVIDADE</v>
          </cell>
          <cell r="K5833">
            <v>4.9400000000000004</v>
          </cell>
        </row>
        <row r="5834">
          <cell r="G5834">
            <v>87896</v>
          </cell>
          <cell r="H5834" t="str">
            <v>CHAPISCO APLICADO EM ALVENARIA (SEM PRESENÇA DE VÃOS) E ESTRUTURAS DE CONCRETO DE FACHADA, COM EQUIPAMENTO DE PROJEÇÃO.  ARGAMASSA TRAÇO 1:3 COM PREPARO MANUAL. AF_06/2014</v>
          </cell>
          <cell r="I5834" t="str">
            <v>M2</v>
          </cell>
          <cell r="J5834" t="str">
            <v>ATRIBUÍDO SÃO PAULO</v>
          </cell>
          <cell r="K5834">
            <v>4.96</v>
          </cell>
        </row>
        <row r="5835">
          <cell r="G5835">
            <v>87897</v>
          </cell>
          <cell r="H5835" t="str">
            <v>CHAPISCO APLICADO EM ALVENARIA (SEM PRESENÇA DE VÃOS) E ESTRUTURAS DE CONCRETO DE FACHADA, COM EQUIPAMENTO DE PROJEÇÃO.  ARGAMASSA TRAÇO 1:3 COM PREPARO EM BETONEIRA 400 L. AF_06/2014</v>
          </cell>
          <cell r="I5835" t="str">
            <v>M2</v>
          </cell>
          <cell r="J5835" t="str">
            <v>ATRIBUÍDO SÃO PAULO</v>
          </cell>
          <cell r="K5835">
            <v>4.6100000000000003</v>
          </cell>
        </row>
        <row r="5836">
          <cell r="G5836">
            <v>87899</v>
          </cell>
          <cell r="H5836" t="str">
            <v>CHAPISCO APLICADO EM ALVENARIA (COM PRESENÇA DE VÃOS) E ESTRUTURAS DE CONCRETO DE FACHADA, COM ROLO PARA TEXTURA ACRÍLICA.  ARGAMASSA TRAÇO 1:4 E EMULSÃO POLIMÉRICA (ADESIVO) COM PREPARO MANUAL. AF_06/2014</v>
          </cell>
          <cell r="I5836" t="str">
            <v>M2</v>
          </cell>
          <cell r="J5836" t="str">
            <v>COEFICIENTE DE REPRESENTATIVIDADE</v>
          </cell>
          <cell r="K5836">
            <v>6.92</v>
          </cell>
        </row>
        <row r="5837">
          <cell r="G5837">
            <v>87900</v>
          </cell>
          <cell r="H5837" t="str">
            <v>CHAPISCO APLICADO EM ALVENARIA (COM PRESENÇA DE VÃOS) E ESTRUTURAS DE CONCRETO DE FACHADA, COM ROLO PARA TEXTURA ACRÍLICA.  ARGAMASSA TRAÇO 1:4 E EMULSÃO POLIMÉRICA (ADESIVO) COM PREPARO EM BETONEIRA 400L. AF_06/2014</v>
          </cell>
          <cell r="I5837" t="str">
            <v>M2</v>
          </cell>
          <cell r="J5837" t="str">
            <v>COEFICIENTE DE REPRESENTATIVIDADE</v>
          </cell>
          <cell r="K5837">
            <v>6.81</v>
          </cell>
        </row>
        <row r="5838">
          <cell r="G5838">
            <v>87902</v>
          </cell>
          <cell r="H5838" t="str">
            <v>CHAPISCO APLICADO EM ALVENARIA (COM PRESENÇA DE VÃOS) E ESTRUTURAS DE CONCRETO DE FACHADA, COM ROLO PARA TEXTURA ACRÍLICA.  ARGAMASSA INDUSTRIALIZADA COM PREPARO MANUAL. AF_06/2014</v>
          </cell>
          <cell r="I5838" t="str">
            <v>M2</v>
          </cell>
          <cell r="J5838" t="str">
            <v>COEFICIENTE DE REPRESENTATIVIDADE</v>
          </cell>
          <cell r="K5838">
            <v>8.7200000000000006</v>
          </cell>
        </row>
        <row r="5839">
          <cell r="G5839">
            <v>87903</v>
          </cell>
          <cell r="H5839" t="str">
            <v>CHAPISCO APLICADO EM ALVENARIA (COM PRESENÇA DE VÃOS) E ESTRUTURAS DE CONCRETO DE FACHADA, COM ROLO PARA TEXTURA ACRÍLICA.  ARGAMASSA INDUSTRIALIZADA COM PREPARO EM MISTURADOR 300 KG. AF_06/2014</v>
          </cell>
          <cell r="I5839" t="str">
            <v>M2</v>
          </cell>
          <cell r="J5839" t="str">
            <v>COEFICIENTE DE REPRESENTATIVIDADE</v>
          </cell>
          <cell r="K5839">
            <v>8.4700000000000006</v>
          </cell>
        </row>
        <row r="5840">
          <cell r="G5840">
            <v>87904</v>
          </cell>
          <cell r="H5840" t="str">
            <v>CHAPISCO APLICADO EM ALVENARIA (COM PRESENÇA DE VÃOS) E ESTRUTURAS DE CONCRETO DE FACHADA, COM COLHER DE PEDREIRO.  ARGAMASSA TRAÇO 1:3 COM PREPARO MANUAL. AF_06/2014</v>
          </cell>
          <cell r="I5840" t="str">
            <v>M2</v>
          </cell>
          <cell r="J5840" t="str">
            <v>COLETADO</v>
          </cell>
          <cell r="K5840">
            <v>6.86</v>
          </cell>
        </row>
        <row r="5841">
          <cell r="G5841">
            <v>87905</v>
          </cell>
          <cell r="H5841" t="str">
            <v>CHAPISCO APLICADO EM ALVENARIA (COM PRESENÇA DE VÃOS) E ESTRUTURAS DE CONCRETO DE FACHADA, COM COLHER DE PEDREIRO.  ARGAMASSA TRAÇO 1:3 COM PREPARO EM BETONEIRA 400L. AF_06/2014</v>
          </cell>
          <cell r="I5841" t="str">
            <v>M2</v>
          </cell>
          <cell r="J5841" t="str">
            <v>COEFICIENTE DE REPRESENTATIVIDADE</v>
          </cell>
          <cell r="K5841">
            <v>6.51</v>
          </cell>
        </row>
        <row r="5842">
          <cell r="G5842">
            <v>87907</v>
          </cell>
          <cell r="H5842" t="str">
            <v>CHAPISCO APLICADO EM ALVENARIA (COM PRESENÇA DE VÃOS) E ESTRUTURAS DE CONCRETO DE FACHADA, COM EQUIPAMENTO DE PROJEÇÃO.  ARGAMASSA TRAÇO 1:3 COM PREPARO MANUAL. AF_06/2014</v>
          </cell>
          <cell r="I5842" t="str">
            <v>M2</v>
          </cell>
          <cell r="J5842" t="str">
            <v>ATRIBUÍDO SÃO PAULO</v>
          </cell>
          <cell r="K5842">
            <v>6.4</v>
          </cell>
        </row>
        <row r="5843">
          <cell r="G5843">
            <v>87908</v>
          </cell>
          <cell r="H5843" t="str">
            <v>CHAPISCO APLICADO EM ALVENARIA (COM PRESENÇA DE VÃOS) E ESTRUTURAS DE CONCRETO DE FACHADA, COM EQUIPAMENTO DE PROJEÇÃO.  ARGAMASSA TRAÇO 1:3 COM PREPARO EM BETONEIRA 400 L. AF_06/2014</v>
          </cell>
          <cell r="I5843" t="str">
            <v>M2</v>
          </cell>
          <cell r="J5843" t="str">
            <v>ATRIBUÍDO SÃO PAULO</v>
          </cell>
          <cell r="K5843">
            <v>6.05</v>
          </cell>
        </row>
        <row r="5844">
          <cell r="G5844">
            <v>87910</v>
          </cell>
          <cell r="H5844" t="str">
            <v>CHAPISCO APLICADO SOMENTE NA ESTRUTURA DE CONCRETO DA FACHADA, COM DESEMPENADEIRA DENTADA. ARGAMASSA INDUSTRIALIZADA COM PREPARO MANUAL. AF_06/2014</v>
          </cell>
          <cell r="I5844" t="str">
            <v>M2</v>
          </cell>
          <cell r="J5844" t="str">
            <v>COEFICIENTE DE REPRESENTATIVIDADE</v>
          </cell>
          <cell r="K5844">
            <v>15.78</v>
          </cell>
        </row>
        <row r="5845">
          <cell r="G5845">
            <v>87911</v>
          </cell>
          <cell r="H5845" t="str">
            <v>CHAPISCO APLICADO SOMENTE NA ESTRUTURA DE CONCRETO DA FACHADA, COM DESEMPENADEIRA DENTADA. ARGAMASSA INDUSTRIALIZADA COM PREPARO EM MISTURADOR 300 KG. AF_06/2014</v>
          </cell>
          <cell r="I5845" t="str">
            <v>M2</v>
          </cell>
          <cell r="J5845" t="str">
            <v>COEFICIENTE DE REPRESENTATIVIDADE</v>
          </cell>
          <cell r="K5845">
            <v>15.28</v>
          </cell>
        </row>
        <row r="5846">
          <cell r="G5846">
            <v>87411</v>
          </cell>
          <cell r="H5846" t="str">
            <v>APLICAÇÃO MANUAL DE GESSO DESEMPENADO (SEM TALISCAS) EM TETO DE AMBIENTES DE ÁREA MAIOR QUE 10M², ESPESSURA DE 0,5CM. AF_06/2014</v>
          </cell>
          <cell r="I5846" t="str">
            <v>M2</v>
          </cell>
          <cell r="J5846" t="str">
            <v>COEFICIENTE DE REPRESENTATIVIDADE</v>
          </cell>
          <cell r="K5846">
            <v>10.64</v>
          </cell>
        </row>
        <row r="5847">
          <cell r="G5847">
            <v>87412</v>
          </cell>
          <cell r="H5847" t="str">
            <v>APLICAÇÃO MANUAL DE GESSO DESEMPENADO (SEM TALISCAS) EM TETO DE AMBIENTES DE ÁREA ENTRE 5M² E 10M², ESPESSURA DE 0,5CM. AF_06/2014</v>
          </cell>
          <cell r="I5847" t="str">
            <v>M2</v>
          </cell>
          <cell r="J5847" t="str">
            <v>COEFICIENTE DE REPRESENTATIVIDADE</v>
          </cell>
          <cell r="K5847">
            <v>15.84</v>
          </cell>
        </row>
        <row r="5848">
          <cell r="G5848">
            <v>87413</v>
          </cell>
          <cell r="H5848" t="str">
            <v>APLICAÇÃO MANUAL DE GESSO DESEMPENADO (SEM TALISCAS) EM TETO DE AMBIENTES DE ÁREA MENOR QUE 5M², ESPESSURA DE 0,5CM. AF_06/2014</v>
          </cell>
          <cell r="I5848" t="str">
            <v>M2</v>
          </cell>
          <cell r="J5848" t="str">
            <v>COEFICIENTE DE REPRESENTATIVIDADE</v>
          </cell>
          <cell r="K5848">
            <v>18.79</v>
          </cell>
        </row>
        <row r="5849">
          <cell r="G5849">
            <v>87414</v>
          </cell>
          <cell r="H5849" t="str">
            <v>APLICAÇÃO MANUAL DE GESSO DESEMPENADO (SEM TALISCAS) EM TETO DE AMBIENTES DE ÁREA MAIOR QUE 10M², ESPESSURA DE 1,0CM. AF_06/2014</v>
          </cell>
          <cell r="I5849" t="str">
            <v>M2</v>
          </cell>
          <cell r="J5849" t="str">
            <v>COEFICIENTE DE REPRESENTATIVIDADE</v>
          </cell>
          <cell r="K5849">
            <v>15.35</v>
          </cell>
        </row>
        <row r="5850">
          <cell r="G5850">
            <v>87415</v>
          </cell>
          <cell r="H5850" t="str">
            <v>APLICAÇÃO MANUAL DE GESSO DESEMPENADO (SEM TALISCAS) EM TETO DE AMBIENTES DE ÁREA ENTRE 5M² E 10M², ESPESSURA DE 1,0CM. AF_06/2014</v>
          </cell>
          <cell r="I5850" t="str">
            <v>M2</v>
          </cell>
          <cell r="J5850" t="str">
            <v>COEFICIENTE DE REPRESENTATIVIDADE</v>
          </cell>
          <cell r="K5850">
            <v>20.41</v>
          </cell>
        </row>
        <row r="5851">
          <cell r="G5851">
            <v>87416</v>
          </cell>
          <cell r="H5851" t="str">
            <v>APLICAÇÃO MANUAL DE GESSO DESEMPENADO (SEM TALISCAS) EM TETO DE AMBIENTES DE ÁREA MENOR QUE 5M², ESPESSURA DE 1,0CM. AF_06/2014</v>
          </cell>
          <cell r="I5851" t="str">
            <v>M2</v>
          </cell>
          <cell r="J5851" t="str">
            <v>COEFICIENTE DE REPRESENTATIVIDADE</v>
          </cell>
          <cell r="K5851">
            <v>23.56</v>
          </cell>
        </row>
        <row r="5852">
          <cell r="G5852">
            <v>87417</v>
          </cell>
          <cell r="H5852" t="str">
            <v>APLICAÇÃO MANUAL DE GESSO DESEMPENADO (SEM TALISCAS) EM PAREDES DE AMBIENTES DE ÁREA MAIOR QUE 10M², ESPESSURA DE 0,5CM. AF_06/2014</v>
          </cell>
          <cell r="I5852" t="str">
            <v>M2</v>
          </cell>
          <cell r="J5852" t="str">
            <v>COEFICIENTE DE REPRESENTATIVIDADE</v>
          </cell>
          <cell r="K5852">
            <v>11.36</v>
          </cell>
        </row>
        <row r="5853">
          <cell r="G5853">
            <v>87418</v>
          </cell>
          <cell r="H5853" t="str">
            <v>APLICAÇÃO MANUAL DE GESSO DESEMPENADO (SEM TALISCAS) EM PAREDES DE AMBIENTES DE ÁREA ENTRE 5M² E 10M², ESPESSURA DE 0,5CM. AF_06/2014</v>
          </cell>
          <cell r="I5853" t="str">
            <v>M2</v>
          </cell>
          <cell r="J5853" t="str">
            <v>COEFICIENTE DE REPRESENTATIVIDADE</v>
          </cell>
          <cell r="K5853">
            <v>11.75</v>
          </cell>
        </row>
        <row r="5854">
          <cell r="G5854">
            <v>87419</v>
          </cell>
          <cell r="H5854" t="str">
            <v>APLICAÇÃO MANUAL DE GESSO DESEMPENADO (SEM TALISCAS) EM PAREDES DE AMBIENTES DE ÁREA MENOR QUE 5M², ESPESSURA DE 0,5CM. AF_06/2014</v>
          </cell>
          <cell r="I5854" t="str">
            <v>M2</v>
          </cell>
          <cell r="J5854" t="str">
            <v>COEFICIENTE DE REPRESENTATIVIDADE</v>
          </cell>
          <cell r="K5854">
            <v>12.87</v>
          </cell>
        </row>
        <row r="5855">
          <cell r="G5855">
            <v>87420</v>
          </cell>
          <cell r="H5855" t="str">
            <v>APLICAÇÃO MANUAL DE GESSO DESEMPENADO (SEM TALISCAS) EM PAREDES DE AMBIENTES DE ÁREA MAIOR QUE 10M², ESPESSURA DE 1,0CM. AF_06/2014</v>
          </cell>
          <cell r="I5855" t="str">
            <v>M2</v>
          </cell>
          <cell r="J5855" t="str">
            <v>COEFICIENTE DE REPRESENTATIVIDADE</v>
          </cell>
          <cell r="K5855">
            <v>16.66</v>
          </cell>
        </row>
        <row r="5856">
          <cell r="G5856">
            <v>87421</v>
          </cell>
          <cell r="H5856" t="str">
            <v>APLICAÇÃO MANUAL DE GESSO DESEMPENADO (SEM TALISCAS) EM PAREDES DE AMBIENTES DE ÁREA ENTRE 5M² E 10M², ESPESSURA DE 1,0CM. AF_06/2014</v>
          </cell>
          <cell r="I5856" t="str">
            <v>M2</v>
          </cell>
          <cell r="J5856" t="str">
            <v>COEFICIENTE DE REPRESENTATIVIDADE</v>
          </cell>
          <cell r="K5856">
            <v>17.05</v>
          </cell>
        </row>
        <row r="5857">
          <cell r="G5857">
            <v>87422</v>
          </cell>
          <cell r="H5857" t="str">
            <v>APLICAÇÃO MANUAL DE GESSO DESEMPENADO (SEM TALISCAS) EM PAREDES DE AMBIENTES DE ÁREA MENOR QUE 5M², ESPESSURA DE 1,0CM. AF_06/2014</v>
          </cell>
          <cell r="I5857" t="str">
            <v>M2</v>
          </cell>
          <cell r="J5857" t="str">
            <v>COEFICIENTE DE REPRESENTATIVIDADE</v>
          </cell>
          <cell r="K5857">
            <v>18.18</v>
          </cell>
        </row>
        <row r="5858">
          <cell r="G5858">
            <v>87423</v>
          </cell>
          <cell r="H5858" t="str">
            <v>APLICAÇÃO MANUAL DE GESSO SARRAFEADO (COM TALISCAS) EM PAREDES DE AMBIENTES DE ÁREA MAIOR QUE 10M², ESPESSURA DE 1,0CM. AF_06/2014</v>
          </cell>
          <cell r="I5858" t="str">
            <v>M2</v>
          </cell>
          <cell r="J5858" t="str">
            <v>COEFICIENTE DE REPRESENTATIVIDADE</v>
          </cell>
          <cell r="K5858">
            <v>22.98</v>
          </cell>
        </row>
        <row r="5859">
          <cell r="G5859">
            <v>87424</v>
          </cell>
          <cell r="H5859" t="str">
            <v>APLICAÇÃO MANUAL DE GESSO SARRAFEADO (COM TALISCAS) EM PAREDES DE AMBIENTES DE ÁREA ENTRE 5M² E 10M², ESPESSURA DE 1,0CM. AF_06/2014</v>
          </cell>
          <cell r="I5859" t="str">
            <v>M2</v>
          </cell>
          <cell r="J5859" t="str">
            <v>COEFICIENTE DE REPRESENTATIVIDADE</v>
          </cell>
          <cell r="K5859">
            <v>23.56</v>
          </cell>
        </row>
        <row r="5860">
          <cell r="G5860">
            <v>87425</v>
          </cell>
          <cell r="H5860" t="str">
            <v>APLICAÇÃO MANUAL DE GESSO SARRAFEADO (COM TALISCAS) EM PAREDES DE AMBIENTES DE ÁREA MENOR QUE 5M², ESPESSURA DE 1,0CM. AF_06/2014</v>
          </cell>
          <cell r="I5860" t="str">
            <v>M2</v>
          </cell>
          <cell r="J5860" t="str">
            <v>COEFICIENTE DE REPRESENTATIVIDADE</v>
          </cell>
          <cell r="K5860">
            <v>24.48</v>
          </cell>
        </row>
        <row r="5861">
          <cell r="G5861">
            <v>87426</v>
          </cell>
          <cell r="H5861" t="str">
            <v>APLICAÇÃO MANUAL DE GESSO SARRAFEADO (COM TALISCAS) EM PAREDES DE AMBIENTES DE ÁREA MAIOR QUE 10M², ESPESSURA DE 1,5CM. AF_06/2014</v>
          </cell>
          <cell r="I5861" t="str">
            <v>M2</v>
          </cell>
          <cell r="J5861" t="str">
            <v>COEFICIENTE DE REPRESENTATIVIDADE</v>
          </cell>
          <cell r="K5861">
            <v>26.65</v>
          </cell>
        </row>
        <row r="5862">
          <cell r="G5862">
            <v>87427</v>
          </cell>
          <cell r="H5862" t="str">
            <v>APLICAÇÃO MANUAL DE GESSO SARRAFEADO (COM TALISCAS) EM PAREDES DE AMBIENTES DE ÁREA ENTRE 5M² E 10M², ESPESSURA DE 1,5CM. AF_06/2014</v>
          </cell>
          <cell r="I5862" t="str">
            <v>M2</v>
          </cell>
          <cell r="J5862" t="str">
            <v>COEFICIENTE DE REPRESENTATIVIDADE</v>
          </cell>
          <cell r="K5862">
            <v>27.24</v>
          </cell>
        </row>
        <row r="5863">
          <cell r="G5863">
            <v>87428</v>
          </cell>
          <cell r="H5863" t="str">
            <v>APLICAÇÃO MANUAL DE GESSO SARRAFEADO (COM TALISCAS) EM PAREDES DE AMBIENTES DE ÁREA MENOR QUE 5M², ESPESSURA DE 1,5CM. AF_06/2014</v>
          </cell>
          <cell r="I5863" t="str">
            <v>M2</v>
          </cell>
          <cell r="J5863" t="str">
            <v>COEFICIENTE DE REPRESENTATIVIDADE</v>
          </cell>
          <cell r="K5863">
            <v>28.16</v>
          </cell>
        </row>
        <row r="5864">
          <cell r="G5864">
            <v>87429</v>
          </cell>
          <cell r="H5864" t="str">
            <v>APLICAÇÃO DE GESSO PROJETADO COM EQUIPAMENTO DE PROJEÇÃO EM PAREDES DE AMBIENTES DE ÁREA MAIOR QUE 10M², DESEMPENADO (SEM TALISCAS), ESPESSURA DE 0,5CM. AF_06/2014</v>
          </cell>
          <cell r="I5864" t="str">
            <v>M2</v>
          </cell>
          <cell r="J5864" t="str">
            <v>COEFICIENTE DE REPRESENTATIVIDADE</v>
          </cell>
          <cell r="K5864">
            <v>15.19</v>
          </cell>
        </row>
        <row r="5865">
          <cell r="G5865">
            <v>87430</v>
          </cell>
          <cell r="H5865" t="str">
            <v>APLICAÇÃO DE GESSO PROJETADO COM EQUIPAMENTO DE PROJEÇÃO EM PAREDES DE AMBIENTES DE ÁREA ENTRE 5M² E 10M², DESEMPENADO (SEM TALISCAS), ESPESSURA DE 0,5CM. AF_06/2014</v>
          </cell>
          <cell r="I5865" t="str">
            <v>M2</v>
          </cell>
          <cell r="J5865" t="str">
            <v>COEFICIENTE DE REPRESENTATIVIDADE</v>
          </cell>
          <cell r="K5865">
            <v>15.58</v>
          </cell>
        </row>
        <row r="5866">
          <cell r="G5866">
            <v>87431</v>
          </cell>
          <cell r="H5866" t="str">
            <v>APLICAÇÃO DE GESSO PROJETADO COM EQUIPAMENTO DE PROJEÇÃO EM PAREDES DE AMBIENTES DE ÁREA MENOR QUE 5M², DESEMPENADO (SEM TALISCAS), ESPESSURA DE 0,5CM. AF_06/2014</v>
          </cell>
          <cell r="I5866" t="str">
            <v>M2</v>
          </cell>
          <cell r="J5866" t="str">
            <v>COEFICIENTE DE REPRESENTATIVIDADE</v>
          </cell>
          <cell r="K5866">
            <v>15.78</v>
          </cell>
        </row>
        <row r="5867">
          <cell r="G5867">
            <v>87432</v>
          </cell>
          <cell r="H5867" t="str">
            <v>APLICAÇÃO DE GESSO PROJETADO COM EQUIPAMENTO DE PROJEÇÃO EM PAREDES DE AMBIENTES DE ÁREA MAIOR QUE 10M², DESEMPENADO (SEM TALISCAS), ESPESSURA DE 1,0CM. AF_06/2014</v>
          </cell>
          <cell r="I5867" t="str">
            <v>M2</v>
          </cell>
          <cell r="J5867" t="str">
            <v>COEFICIENTE DE REPRESENTATIVIDADE</v>
          </cell>
          <cell r="K5867">
            <v>22.13</v>
          </cell>
        </row>
        <row r="5868">
          <cell r="G5868">
            <v>87433</v>
          </cell>
          <cell r="H5868" t="str">
            <v>APLICAÇÃO DE GESSO PROJETADO COM EQUIPAMENTO DE PROJEÇÃO EM PAREDES DE AMBIENTES DE ÁREA ENTRE 5M² E 10M², DESEMPENADO (SEM TALISCAS), ESPESSURA DE 1,0CM. AF_06/2014</v>
          </cell>
          <cell r="I5868" t="str">
            <v>M2</v>
          </cell>
          <cell r="J5868" t="str">
            <v>COEFICIENTE DE REPRESENTATIVIDADE</v>
          </cell>
          <cell r="K5868">
            <v>22.91</v>
          </cell>
        </row>
        <row r="5869">
          <cell r="G5869">
            <v>87434</v>
          </cell>
          <cell r="H5869" t="str">
            <v>APLICAÇÃO DE GESSO PROJETADO COM EQUIPAMENTO DE PROJEÇÃO EM PAREDES DE AMBIENTES DE ÁREA MENOR QUE 5M², DESEMPENADO (SEM TALISCAS), ESPESSURA DE 1,0CM. AF_06/2014</v>
          </cell>
          <cell r="I5869" t="str">
            <v>M2</v>
          </cell>
          <cell r="J5869" t="str">
            <v>COEFICIENTE DE REPRESENTATIVIDADE</v>
          </cell>
          <cell r="K5869">
            <v>23.44</v>
          </cell>
        </row>
        <row r="5870">
          <cell r="G5870">
            <v>87435</v>
          </cell>
          <cell r="H5870" t="str">
            <v>APLICAÇÃO DE GESSO PROJETADO COM EQUIPAMENTO DE PROJEÇÃO EM PAREDES DE AMBIENTES DE ÁREA MAIOR QUE 10M², SARRAFEADO (COM TALISCAS), ESPESSURA DE 1,0CM. AF_06/2014</v>
          </cell>
          <cell r="I5870" t="str">
            <v>M2</v>
          </cell>
          <cell r="J5870" t="str">
            <v>COEFICIENTE DE REPRESENTATIVIDADE</v>
          </cell>
          <cell r="K5870">
            <v>24.57</v>
          </cell>
        </row>
        <row r="5871">
          <cell r="G5871">
            <v>87436</v>
          </cell>
          <cell r="H5871" t="str">
            <v>APLICAÇÃO DE GESSO PROJETADO COM EQUIPAMENTO DE PROJEÇÃO EM PAREDES DE AMBIENTES DE ÁREA ENTRE 5M² E 10M², SARRAFEADO (COM TALISCAS), ESPESSURA DE 1,0CM. AF_06/2014</v>
          </cell>
          <cell r="I5871" t="str">
            <v>M2</v>
          </cell>
          <cell r="J5871" t="str">
            <v>COEFICIENTE DE REPRESENTATIVIDADE</v>
          </cell>
          <cell r="K5871">
            <v>25.88</v>
          </cell>
        </row>
        <row r="5872">
          <cell r="G5872">
            <v>87437</v>
          </cell>
          <cell r="H5872" t="str">
            <v>APLICAÇÃO DE GESSO PROJETADO COM EQUIPAMENTO DE PROJEÇÃO EM PAREDES DE AMBIENTES DE ÁREA MENOR QUE 5M², SARRAFEADO (COM TALISCAS), ESPESSURA DE 1,0CM. AF_06/2014</v>
          </cell>
          <cell r="I5872" t="str">
            <v>M2</v>
          </cell>
          <cell r="J5872" t="str">
            <v>COEFICIENTE DE REPRESENTATIVIDADE</v>
          </cell>
          <cell r="K5872">
            <v>26.8</v>
          </cell>
        </row>
        <row r="5873">
          <cell r="G5873">
            <v>87438</v>
          </cell>
          <cell r="H5873" t="str">
            <v>APLICAÇÃO DE GESSO PROJETADO COM EQUIPAMENTO DE PROJEÇÃO EM PAREDES DE AMBIENTES DE ÁREA MAIOR QUE 10M², SARRAFEADO (COM TALISCAS), ESPESSURA DE 1,5CM. AF_06/2014</v>
          </cell>
          <cell r="I5873" t="str">
            <v>M2</v>
          </cell>
          <cell r="J5873" t="str">
            <v>COEFICIENTE DE REPRESENTATIVIDADE</v>
          </cell>
          <cell r="K5873">
            <v>30.42</v>
          </cell>
        </row>
        <row r="5874">
          <cell r="G5874">
            <v>87439</v>
          </cell>
          <cell r="H5874" t="str">
            <v>APLICAÇÃO DE GESSO PROJETADO COM EQUIPAMENTO DE PROJEÇÃO EM PAREDES DE AMBIENTES DE ÁREA ENTRE 5M² E 10M², SARRAFEADO (COM TALISCAS), ESPESSURA DE 1,5CM. AF_06/2014</v>
          </cell>
          <cell r="I5874" t="str">
            <v>M2</v>
          </cell>
          <cell r="J5874" t="str">
            <v>COEFICIENTE DE REPRESENTATIVIDADE</v>
          </cell>
          <cell r="K5874">
            <v>32.06</v>
          </cell>
        </row>
        <row r="5875">
          <cell r="G5875">
            <v>87440</v>
          </cell>
          <cell r="H5875" t="str">
            <v>APLICAÇÃO DE GESSO PROJETADO COM EQUIPAMENTO DE PROJEÇÃO EM PAREDES DE AMBIENTES DE ÁREA MENOR QUE 5M², SARRAFEADO (COM TALISCAS), ESPESSURA DE 1,5CM. AF_06/2014</v>
          </cell>
          <cell r="I5875" t="str">
            <v>M2</v>
          </cell>
          <cell r="J5875" t="str">
            <v>COEFICIENTE DE REPRESENTATIVIDADE</v>
          </cell>
          <cell r="K5875">
            <v>32.840000000000003</v>
          </cell>
        </row>
        <row r="5876">
          <cell r="G5876">
            <v>87527</v>
          </cell>
          <cell r="H5876" t="str">
            <v>EMBOÇO, PARA RECEBIMENTO DE CERÂMICA, EM ARGAMASSA TRAÇO 1:2:8, PREPARO MECÂNICO COM BETONEIRA 400L, APLICADO MANUALMENTE EM FACES INTERNAS DE PAREDES, PARA AMBIENTE COM ÁREA MENOR QUE 5M2, ESPESSURA DE 20MM, COM EXECUÇÃO DE TALISCAS. AF_06/2014</v>
          </cell>
          <cell r="I5876" t="str">
            <v>M2</v>
          </cell>
          <cell r="J5876" t="str">
            <v>COEFICIENTE DE REPRESENTATIVIDADE</v>
          </cell>
          <cell r="K5876">
            <v>29.21</v>
          </cell>
        </row>
        <row r="5877">
          <cell r="G5877">
            <v>87528</v>
          </cell>
          <cell r="H5877" t="str">
            <v>EMBOÇO, PARA RECEBIMENTO DE CERÂMICA, EM ARGAMASSA TRAÇO 1:2:8, PREPARO MANUAL, APLICADO MANUALMENTE EM FACES INTERNAS DE PAREDES, PARA AMBIENTE COM ÁREA MENOR QUE 5M2, ESPESSURA DE 20MM, COM EXECUÇÃO DE TALISCAS. AF_06/2014</v>
          </cell>
          <cell r="I5877" t="str">
            <v>M2</v>
          </cell>
          <cell r="J5877" t="str">
            <v>COLETADO</v>
          </cell>
          <cell r="K5877">
            <v>32.130000000000003</v>
          </cell>
        </row>
        <row r="5878">
          <cell r="G5878">
            <v>87529</v>
          </cell>
          <cell r="H5878" t="str">
            <v>MASSA ÚNICA, PARA RECEBIMENTO DE PINTURA, EM ARGAMASSA TRAÇO 1:2:8, PREPARO MECÂNICO COM BETONEIRA 400L, APLICADA MANUALMENTE EM FACES INTERNAS DE PAREDES, ESPESSURA DE 20MM, COM EXECUÇÃO DE TALISCAS. AF_06/2014</v>
          </cell>
          <cell r="I5878" t="str">
            <v>M2</v>
          </cell>
          <cell r="J5878" t="str">
            <v>COEFICIENTE DE REPRESENTATIVIDADE</v>
          </cell>
          <cell r="K5878">
            <v>26.49</v>
          </cell>
        </row>
        <row r="5879">
          <cell r="G5879">
            <v>87530</v>
          </cell>
          <cell r="H5879" t="str">
            <v>MASSA ÚNICA, PARA RECEBIMENTO DE PINTURA, EM ARGAMASSA TRAÇO 1:2:8, PREPARO MANUAL, APLICADA MANUALMENTE EM FACES INTERNAS DE PAREDES, ESPESSURA DE 20MM, COM EXECUÇÃO DE TALISCAS. AF_06/2014</v>
          </cell>
          <cell r="I5879" t="str">
            <v>M2</v>
          </cell>
          <cell r="J5879" t="str">
            <v>COLETADO</v>
          </cell>
          <cell r="K5879">
            <v>29.41</v>
          </cell>
        </row>
        <row r="5880">
          <cell r="G5880">
            <v>87531</v>
          </cell>
          <cell r="H5880" t="str">
            <v>EMBOÇO, PARA RECEBIMENTO DE CERÂMICA, EM ARGAMASSA TRAÇO 1:2:8, PREPARO MECÂNICO COM BETONEIRA 400L, APLICADO MANUALMENTE EM FACES INTERNAS DE PAREDES, PARA AMBIENTE COM ÁREA ENTRE 5M2 E 10M2, ESPESSURA DE 20MM, COM EXECUÇÃO DE TALISCAS. AF_06/2014</v>
          </cell>
          <cell r="I5880" t="str">
            <v>M2</v>
          </cell>
          <cell r="J5880" t="str">
            <v>COEFICIENTE DE REPRESENTATIVIDADE</v>
          </cell>
          <cell r="K5880">
            <v>25.51</v>
          </cell>
        </row>
        <row r="5881">
          <cell r="G5881">
            <v>87532</v>
          </cell>
          <cell r="H5881" t="str">
            <v>EMBOÇO, PARA RECEBIMENTO DE CERÂMICA, EM ARGAMASSA TRAÇO 1:2:8, PREPARO MANUAL, APLICADO MANUALMENTE EM FACES INTERNAS DE PAREDES, PARA AMBIENTE COM ÁREA  ENTRE 5M2 E 10M2, ESPESSURA DE 20MM, COM EXECUÇÃO DE TALISCAS. AF_06/2014</v>
          </cell>
          <cell r="I5881" t="str">
            <v>M2</v>
          </cell>
          <cell r="J5881" t="str">
            <v>COLETADO</v>
          </cell>
          <cell r="K5881">
            <v>28.43</v>
          </cell>
        </row>
        <row r="5882">
          <cell r="G5882">
            <v>87535</v>
          </cell>
          <cell r="H5882" t="str">
            <v>EMBOÇO, PARA RECEBIMENTO DE CERÂMICA, EM ARGAMASSA TRAÇO 1:2:8, PREPARO MECÂNICO COM BETONEIRA 400L, APLICADO MANUALMENTE EM FACES INTERNAS DE PAREDES, PARA AMBIENTE COM ÁREA  MAIOR QUE 10M2, ESPESSURA DE 20MM, COM EXECUÇÃO DE TALISCAS. AF_06/2014</v>
          </cell>
          <cell r="I5882" t="str">
            <v>M2</v>
          </cell>
          <cell r="J5882" t="str">
            <v>COEFICIENTE DE REPRESENTATIVIDADE</v>
          </cell>
          <cell r="K5882">
            <v>22.79</v>
          </cell>
        </row>
        <row r="5883">
          <cell r="G5883">
            <v>87536</v>
          </cell>
          <cell r="H5883" t="str">
            <v>EMBOÇO, PARA RECEBIMENTO DE CERÂMICA, EM ARGAMASSA TRAÇO 1:2:8, PREPARO MANUAL, APLICADO MANUALMENTE EM FACES INTERNAS DE PAREDES, PARA AMBIENTE COM ÁREA  MAIOR QUE 10M2, ESPESSURA DE 20MM, COM EXECUÇÃO DE TALISCAS. AF_06/2014</v>
          </cell>
          <cell r="I5883" t="str">
            <v>M2</v>
          </cell>
          <cell r="J5883" t="str">
            <v>COLETADO</v>
          </cell>
          <cell r="K5883">
            <v>25.71</v>
          </cell>
        </row>
        <row r="5884">
          <cell r="G5884">
            <v>87537</v>
          </cell>
          <cell r="H5884"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5884" t="str">
            <v>M2</v>
          </cell>
          <cell r="J5884" t="str">
            <v>COEFICIENTE DE REPRESENTATIVIDADE</v>
          </cell>
          <cell r="K5884">
            <v>57.85</v>
          </cell>
        </row>
        <row r="5885">
          <cell r="G5885">
            <v>87538</v>
          </cell>
          <cell r="H5885" t="str">
            <v>MASSA ÚNICA, PARA RECEBIMENTO DE PINTURA, EM ARGAMASSA INDUSTRIALIZADA, PREPARO MECÂNICO, APLICADO COM EQUIPAMENTO DE MISTURA E PROJEÇÃO DE 1,5 M3/H DE ARGAMASSA EM FACES INTERNAS DE PAREDES, ESPESSURA DE 20MM, COM EXECUÇÃO DE TALISCAS. AF_06/2014</v>
          </cell>
          <cell r="I5885" t="str">
            <v>M2</v>
          </cell>
          <cell r="J5885" t="str">
            <v>COEFICIENTE DE REPRESENTATIVIDADE</v>
          </cell>
          <cell r="K5885">
            <v>55.49</v>
          </cell>
        </row>
        <row r="5886">
          <cell r="G5886">
            <v>87539</v>
          </cell>
          <cell r="H588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5886" t="str">
            <v>M2</v>
          </cell>
          <cell r="J5886" t="str">
            <v>COEFICIENTE DE REPRESENTATIVIDADE</v>
          </cell>
          <cell r="K5886">
            <v>54.65</v>
          </cell>
        </row>
        <row r="5887">
          <cell r="G5887">
            <v>87541</v>
          </cell>
          <cell r="H588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5887" t="str">
            <v>M2</v>
          </cell>
          <cell r="J5887" t="str">
            <v>COEFICIENTE DE REPRESENTATIVIDADE</v>
          </cell>
          <cell r="K5887">
            <v>52.29</v>
          </cell>
        </row>
        <row r="5888">
          <cell r="G5888">
            <v>87543</v>
          </cell>
          <cell r="H5888" t="str">
            <v>MASSA ÚNICA, PARA RECEBIMENTO DE PINTURA OU CERÂMICA, ARGAMASSA INDUSTRIALIZADA, PREPARO MECÂNICO, APLICADO COM EQUIPAMENTO DE MISTURA E PROJEÇÃO DE 1,5 M3/H EM FACES INTERNAS DE PAREDES, ESPESSURA DE 5MM, SEM EXECUÇÃO DE TALISCAS. AF_06/2014</v>
          </cell>
          <cell r="I5888" t="str">
            <v>M2</v>
          </cell>
          <cell r="J5888" t="str">
            <v>COEFICIENTE DE REPRESENTATIVIDADE</v>
          </cell>
          <cell r="K5888">
            <v>18.18</v>
          </cell>
        </row>
        <row r="5889">
          <cell r="G5889">
            <v>87545</v>
          </cell>
          <cell r="H5889" t="str">
            <v>EMBOÇO, PARA RECEBIMENTO DE CERÂMICA, EM ARGAMASSA TRAÇO 1:2:8, PREPARO MECÂNICO COM BETONEIRA 400L, APLICADO MANUALMENTE EM FACES INTERNAS DE PAREDES, PARA AMBIENTE COM ÁREA MENOR QUE 5M2, ESPESSURA DE 10MM, COM EXECUÇÃO DE TALISCAS. AF_06/2014</v>
          </cell>
          <cell r="I5889" t="str">
            <v>M2</v>
          </cell>
          <cell r="J5889" t="str">
            <v>COEFICIENTE DE REPRESENTATIVIDADE</v>
          </cell>
          <cell r="K5889">
            <v>19.79</v>
          </cell>
        </row>
        <row r="5890">
          <cell r="G5890">
            <v>87546</v>
          </cell>
          <cell r="H5890" t="str">
            <v>EMBOÇO, PARA RECEBIMENTO DE CERÂMICA, EM ARGAMASSA TRAÇO 1:2:8, PREPARO MANUAL, APLICADO MANUALMENTE EM FACES INTERNAS DE PAREDES, PARA AMBIENTE COM ÁREA MENOR QUE 5M2, ESPESSURA DE 10MM, COM EXECUÇÃO DE TALISCAS. AF_06/2014</v>
          </cell>
          <cell r="I5890" t="str">
            <v>M2</v>
          </cell>
          <cell r="J5890" t="str">
            <v>COLETADO</v>
          </cell>
          <cell r="K5890">
            <v>21.44</v>
          </cell>
        </row>
        <row r="5891">
          <cell r="G5891">
            <v>87547</v>
          </cell>
          <cell r="H5891" t="str">
            <v>MASSA ÚNICA, PARA RECEBIMENTO DE PINTURA, EM ARGAMASSA TRAÇO 1:2:8, PREPARO MECÂNICO COM BETONEIRA 400L, APLICADA MANUALMENTE EM FACES INTERNAS DE PAREDES, ESPESSURA DE 10MM, COM EXECUÇÃO DE TALISCAS. AF_06/2014</v>
          </cell>
          <cell r="I5891" t="str">
            <v>M2</v>
          </cell>
          <cell r="J5891" t="str">
            <v>COEFICIENTE DE REPRESENTATIVIDADE</v>
          </cell>
          <cell r="K5891">
            <v>17.079999999999998</v>
          </cell>
        </row>
        <row r="5892">
          <cell r="G5892">
            <v>87548</v>
          </cell>
          <cell r="H5892" t="str">
            <v>MASSA ÚNICA, PARA RECEBIMENTO DE PINTURA, EM ARGAMASSA TRAÇO 1:2:8, PREPARO MANUAL, APLICADA MANUALMENTE EM FACES INTERNAS DE PAREDES, ESPESSURA DE 10MM, COM EXECUÇÃO DE TALISCAS. AF_06/2014</v>
          </cell>
          <cell r="I5892" t="str">
            <v>M2</v>
          </cell>
          <cell r="J5892" t="str">
            <v>COLETADO</v>
          </cell>
          <cell r="K5892">
            <v>18.73</v>
          </cell>
        </row>
        <row r="5893">
          <cell r="G5893">
            <v>87549</v>
          </cell>
          <cell r="H5893" t="str">
            <v>EMBOÇO, PARA RECEBIMENTO DE CERÂMICA, EM ARGAMASSA TRAÇO 1:2:8, PREPARO MECÂNICO COM BETONEIRA 400L, APLICADO MANUALMENTE EM FACES INTERNAS DE PAREDES, PARA AMBIENTE COM ÁREA ENTRE 5M2 E 10M2, ESPESSURA DE 10MM, COM EXECUÇÃO DE TALISCAS. AF_06/2014</v>
          </cell>
          <cell r="I5893" t="str">
            <v>M2</v>
          </cell>
          <cell r="J5893" t="str">
            <v>COEFICIENTE DE REPRESENTATIVIDADE</v>
          </cell>
          <cell r="K5893">
            <v>16.09</v>
          </cell>
        </row>
        <row r="5894">
          <cell r="G5894">
            <v>87550</v>
          </cell>
          <cell r="H5894" t="str">
            <v>EMBOÇO, PARA RECEBIMENTO DE CERÂMICA, EM ARGAMASSA TRAÇO 1:2:8, PREPARO MANUAL, APLICADO MANUALMENTE EM FACES INTERNAS DE PAREDES, PARA AMBIENTE COM ÁREA ENTRE 5M2 E 10M2, ESPESSURA DE 10MM, COM EXECUÇÃO DE TALISCAS. AF_06/2014</v>
          </cell>
          <cell r="I5894" t="str">
            <v>M2</v>
          </cell>
          <cell r="J5894" t="str">
            <v>COLETADO</v>
          </cell>
          <cell r="K5894">
            <v>17.739999999999998</v>
          </cell>
        </row>
        <row r="5895">
          <cell r="G5895">
            <v>87553</v>
          </cell>
          <cell r="H5895" t="str">
            <v>EMBOÇO, PARA RECEBIMENTO DE CERÂMICA, EM ARGAMASSA TRAÇO 1:2:8, PREPARO MECÂNICO COM BETONEIRA 400L, APLICADO MANUALMENTE EM FACES INTERNAS DE PAREDES, PARA AMBIENTE COM ÁREA MAIOR QUE 10M2, ESPESSURA DE 10MM, COM EXECUÇÃO DE TALISCAS. AF_06/2014</v>
          </cell>
          <cell r="I5895" t="str">
            <v>M2</v>
          </cell>
          <cell r="J5895" t="str">
            <v>COEFICIENTE DE REPRESENTATIVIDADE</v>
          </cell>
          <cell r="K5895">
            <v>13.37</v>
          </cell>
        </row>
        <row r="5896">
          <cell r="G5896">
            <v>87554</v>
          </cell>
          <cell r="H5896" t="str">
            <v>EMBOÇO, PARA RECEBIMENTO DE CERÂMICA, EM ARGAMASSA TRAÇO 1:2:8, PREPARO MANUAL, APLICADO MANUALMENTE EM FACES INTERNAS DE PAREDES, PARA AMBIENTE COM ÁREA MAIOR QUE 10M2, ESPESSURA DE 10MM, COM EXECUÇÃO DE TALISCAS. AF_06/2014</v>
          </cell>
          <cell r="I5896" t="str">
            <v>M2</v>
          </cell>
          <cell r="J5896" t="str">
            <v>COLETADO</v>
          </cell>
          <cell r="K5896">
            <v>15.02</v>
          </cell>
        </row>
        <row r="5897">
          <cell r="G5897">
            <v>87555</v>
          </cell>
          <cell r="H5897"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5897" t="str">
            <v>M2</v>
          </cell>
          <cell r="J5897" t="str">
            <v>COEFICIENTE DE REPRESENTATIVIDADE</v>
          </cell>
          <cell r="K5897">
            <v>35.200000000000003</v>
          </cell>
        </row>
        <row r="5898">
          <cell r="G5898">
            <v>87556</v>
          </cell>
          <cell r="H5898" t="str">
            <v>MASSA ÚNICA, PARA RECEBIMENTO DE PINTURA, EM ARGAMASSA INDUSTRIALIZADA, PREPARO MECÂNICO, APLICADO COM EQUIPAMENTO DE MISTURA E PROJEÇÃO DE 1,5 M3/H DE ARGAMASSA EM FACES INTERNAS DE PAREDES, ESPESSURA DE 10MM, COM EXECUÇÃO DE TALISCAS. AF_06/2014</v>
          </cell>
          <cell r="I5898" t="str">
            <v>M2</v>
          </cell>
          <cell r="J5898" t="str">
            <v>COEFICIENTE DE REPRESENTATIVIDADE</v>
          </cell>
          <cell r="K5898">
            <v>32.86</v>
          </cell>
        </row>
        <row r="5899">
          <cell r="G5899">
            <v>87557</v>
          </cell>
          <cell r="H5899"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5899" t="str">
            <v>M2</v>
          </cell>
          <cell r="J5899" t="str">
            <v>COEFICIENTE DE REPRESENTATIVIDADE</v>
          </cell>
          <cell r="K5899">
            <v>32</v>
          </cell>
        </row>
        <row r="5900">
          <cell r="G5900">
            <v>87559</v>
          </cell>
          <cell r="H5900"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5900" t="str">
            <v>M2</v>
          </cell>
          <cell r="J5900" t="str">
            <v>COEFICIENTE DE REPRESENTATIVIDADE</v>
          </cell>
          <cell r="K5900">
            <v>29.65</v>
          </cell>
        </row>
        <row r="5901">
          <cell r="G5901">
            <v>87561</v>
          </cell>
          <cell r="H5901" t="str">
            <v>MASSA ÚNICA, PARA RECEBIMENTO DE PINTURA OU CERÂMICA, EM ARGAMASSA INDUSTRIALIZADA, PREPARO MECÂNICO, APLICADO COM EQUIPAMENTO DE MISTURA E PROJEÇÃO DE 1,5 M3/H DE ARGAMASSA EM FACES INTERNAS DE PAREDES, ESPESSURA DE 10MM, SEM EXECUÇÃO DE TALISCAS. AF_06/2014</v>
          </cell>
          <cell r="I5901" t="str">
            <v>M2</v>
          </cell>
          <cell r="J5901" t="str">
            <v>COEFICIENTE DE REPRESENTATIVIDADE</v>
          </cell>
          <cell r="K5901">
            <v>32.21</v>
          </cell>
        </row>
        <row r="5902">
          <cell r="G5902">
            <v>87775</v>
          </cell>
          <cell r="H5902" t="str">
            <v>EMBOÇO OU MASSA ÚNICA EM ARGAMASSA TRAÇO 1:2:8, PREPARO MECÂNICO COM BETONEIRA 400 L, APLICADA MANUALMENTE EM PANOS DE FACHADA COM PRESENÇA DE VÃOS, ESPESSURA DE 25 MM. AF_06/2014</v>
          </cell>
          <cell r="I5902" t="str">
            <v>M2</v>
          </cell>
          <cell r="J5902" t="str">
            <v>COEFICIENTE DE REPRESENTATIVIDADE</v>
          </cell>
          <cell r="K5902">
            <v>43</v>
          </cell>
        </row>
        <row r="5903">
          <cell r="G5903">
            <v>87777</v>
          </cell>
          <cell r="H5903" t="str">
            <v>EMBOÇO OU MASSA ÚNICA EM ARGAMASSA TRAÇO 1:2:8, PREPARO MANUAL, APLICADA MANUALMENTE EM PANOS DE FACHADA COM PRESENÇA DE VÃOS, ESPESSURA DE 25 MM. AF_06/2014</v>
          </cell>
          <cell r="I5903" t="str">
            <v>M2</v>
          </cell>
          <cell r="J5903" t="str">
            <v>COEFICIENTE DE REPRESENTATIVIDADE</v>
          </cell>
          <cell r="K5903">
            <v>45.44</v>
          </cell>
        </row>
        <row r="5904">
          <cell r="G5904">
            <v>87778</v>
          </cell>
          <cell r="H5904" t="str">
            <v>EMBOÇO OU MASSA ÚNICA EM ARGAMASSA INDUSTRIALIZADA, PREPARO MECÂNICO E APLICAÇÃO COM EQUIPAMENTO DE MISTURA E PROJEÇÃO DE 1,5 M3/H DE ARGAMASSA EM PANOS DE FACHADA COM PRESENÇA DE VÃOS, ESPESSURA DE 25 MM. AF_06/2014</v>
          </cell>
          <cell r="I5904" t="str">
            <v>M2</v>
          </cell>
          <cell r="J5904" t="str">
            <v>COEFICIENTE DE REPRESENTATIVIDADE</v>
          </cell>
          <cell r="K5904">
            <v>64.89</v>
          </cell>
        </row>
        <row r="5905">
          <cell r="G5905">
            <v>87779</v>
          </cell>
          <cell r="H5905" t="str">
            <v>EMBOÇO OU MASSA ÚNICA EM ARGAMASSA TRAÇO 1:2:8, PREPARO MECÂNICO COM BETONEIRA 400 L, APLICADA MANUALMENTE EM PANOS DE FACHADA COM PRESENÇA DE VÃOS, ESPESSURA DE 35 MM. AF_06/2014</v>
          </cell>
          <cell r="I5905" t="str">
            <v>M2</v>
          </cell>
          <cell r="J5905" t="str">
            <v>COEFICIENTE DE REPRESENTATIVIDADE</v>
          </cell>
          <cell r="K5905">
            <v>49.93</v>
          </cell>
        </row>
        <row r="5906">
          <cell r="G5906">
            <v>87781</v>
          </cell>
          <cell r="H5906" t="str">
            <v>EMBOÇO OU MASSA ÚNICA EM ARGAMASSA TRAÇO 1:2:8, PREPARO MANUAL, APLICADA MANUALMENTE EM PANOS DE FACHADA COM PRESENÇA DE VÃOS, ESPESSURA DE 35 MM. AF_06/2014</v>
          </cell>
          <cell r="I5906" t="str">
            <v>M2</v>
          </cell>
          <cell r="J5906" t="str">
            <v>COEFICIENTE DE REPRESENTATIVIDADE</v>
          </cell>
          <cell r="K5906">
            <v>53.21</v>
          </cell>
        </row>
        <row r="5907">
          <cell r="G5907">
            <v>87783</v>
          </cell>
          <cell r="H5907" t="str">
            <v>EMBOÇO OU MASSA ÚNICA EM ARGAMASSA INDUSTRIALIZADA, PREPARO MECÂNICO E APLICAÇÃO COM EQUIPAMENTO DE MISTURA E PROJEÇÃO DE 1,5 M3/H DE ARGAMASSA EM PANOS DE FACHADA COM PRESENÇA DE VÃOS, ESPESSURA DE 35 MM. AF_06/2014</v>
          </cell>
          <cell r="I5907" t="str">
            <v>M2</v>
          </cell>
          <cell r="J5907" t="str">
            <v>COEFICIENTE DE REPRESENTATIVIDADE</v>
          </cell>
          <cell r="K5907">
            <v>80.77</v>
          </cell>
        </row>
        <row r="5908">
          <cell r="G5908">
            <v>87784</v>
          </cell>
          <cell r="H5908" t="str">
            <v>EMBOÇO OU MASSA ÚNICA EM ARGAMASSA TRAÇO 1:2:8, PREPARO MECÂNICO COM BETONEIRA 400 L, APLICADA MANUALMENTE EM PANOS DE FACHADA COM PRESENÇA DE VÃOS, ESPESSURA DE 45 MM. AF_06/2014</v>
          </cell>
          <cell r="I5908" t="str">
            <v>M2</v>
          </cell>
          <cell r="J5908" t="str">
            <v>COEFICIENTE DE REPRESENTATIVIDADE</v>
          </cell>
          <cell r="K5908">
            <v>56.86</v>
          </cell>
        </row>
        <row r="5909">
          <cell r="G5909">
            <v>87786</v>
          </cell>
          <cell r="H5909" t="str">
            <v>EMBOÇO OU MASSA ÚNICA EM ARGAMASSA TRAÇO 1:2:8, PREPARO MANUAL, APLICADA MANUALMENTE EM PANOS DE FACHADA COM PRESENÇA DE VÃOS, ESPESSURA DE 45 MM. AF_06/2014</v>
          </cell>
          <cell r="I5909" t="str">
            <v>M2</v>
          </cell>
          <cell r="J5909" t="str">
            <v>COEFICIENTE DE REPRESENTATIVIDADE</v>
          </cell>
          <cell r="K5909">
            <v>60.96</v>
          </cell>
        </row>
        <row r="5910">
          <cell r="G5910">
            <v>87787</v>
          </cell>
          <cell r="H5910" t="str">
            <v>EMBOÇO OU MASSA ÚNICA EM ARGAMASSA INDUSTRIALIZADA, PREPARO MECÂNICO E APLICAÇÃO COM EQUIPAMENTO DE MISTURA E PROJEÇÃO DE 1,5 M3/H DE ARGAMASSA EM PANOS DE FACHADA COM PRESENÇA DE VÃOS, ESPESSURA DE 45 MM. AF_06/2014</v>
          </cell>
          <cell r="I5910" t="str">
            <v>M2</v>
          </cell>
          <cell r="J5910" t="str">
            <v>COEFICIENTE DE REPRESENTATIVIDADE</v>
          </cell>
          <cell r="K5910">
            <v>96.64</v>
          </cell>
        </row>
        <row r="5911">
          <cell r="G5911">
            <v>87788</v>
          </cell>
          <cell r="H5911" t="str">
            <v>EMBOÇO OU MASSA ÚNICA EM ARGAMASSA TRAÇO 1:2:8, PREPARO MECÂNICO COM BETONEIRA 400 L, APLICADA MANUALMENTE EM PANOS DE FACHADA COM PRESENÇA DE VÃOS, ESPESSURA MAIOR OU IGUAL A 50 MM. AF_06/2014</v>
          </cell>
          <cell r="I5911" t="str">
            <v>M2</v>
          </cell>
          <cell r="J5911" t="str">
            <v>COEFICIENTE DE REPRESENTATIVIDADE</v>
          </cell>
          <cell r="K5911">
            <v>72.11</v>
          </cell>
        </row>
        <row r="5912">
          <cell r="G5912">
            <v>87790</v>
          </cell>
          <cell r="H5912" t="str">
            <v>EMBOÇO OU MASSA ÚNICA EM ARGAMASSA TRAÇO 1:2:8, PREPARO MANUAL, APLICADA MANUALMENTE EM PANOS DE FACHADA COM PRESENÇA DE VÃOS, ESPESSURA MAIOR OU IGUAL A 50 MM. AF_06/2014</v>
          </cell>
          <cell r="I5912" t="str">
            <v>M2</v>
          </cell>
          <cell r="J5912" t="str">
            <v>COEFICIENTE DE REPRESENTATIVIDADE</v>
          </cell>
          <cell r="K5912">
            <v>76.63</v>
          </cell>
        </row>
        <row r="5913">
          <cell r="G5913">
            <v>87791</v>
          </cell>
          <cell r="H5913" t="str">
            <v>EMBOÇO OU MASSA ÚNICA EM ARGAMASSA INDUSTRIALIZADA, PREPARO MECÂNICO E APLICAÇÃO COM EQUIPAMENTO DE MISTURA E PROJEÇÃO DE 1,5 M3/H DE ARGAMASSA EM PANOS DE FACHADA COM PRESENÇA DE VÃOS, ESPESSURA MAIOR OU IGUAL A 50 MM. AF_06/2014</v>
          </cell>
          <cell r="I5913" t="str">
            <v>M2</v>
          </cell>
          <cell r="J5913" t="str">
            <v>COEFICIENTE DE REPRESENTATIVIDADE</v>
          </cell>
          <cell r="K5913">
            <v>113.31</v>
          </cell>
        </row>
        <row r="5914">
          <cell r="G5914">
            <v>87792</v>
          </cell>
          <cell r="H5914" t="str">
            <v>EMBOÇO OU MASSA ÚNICA EM ARGAMASSA TRAÇO 1:2:8, PREPARO MECÂNICO COM BETONEIRA 400 L, APLICADA MANUALMENTE EM PANOS CEGOS DE FACHADA (SEM PRESENÇA DE VÃOS), ESPESSURA DE 25 MM. AF_06/2014</v>
          </cell>
          <cell r="I5914" t="str">
            <v>M2</v>
          </cell>
          <cell r="J5914" t="str">
            <v>COEFICIENTE DE REPRESENTATIVIDADE</v>
          </cell>
          <cell r="K5914">
            <v>29.95</v>
          </cell>
        </row>
        <row r="5915">
          <cell r="G5915">
            <v>87794</v>
          </cell>
          <cell r="H5915" t="str">
            <v>EMBOÇO OU MASSA ÚNICA EM ARGAMASSA TRAÇO 1:2:8, PREPARO MANUAL, APLICADA MANUALMENTE EM PANOS CEGOS DE FACHADA (SEM PRESENÇA DE VÃOS), ESPESSURA DE 25 MM. AF_06/2014</v>
          </cell>
          <cell r="I5915" t="str">
            <v>M2</v>
          </cell>
          <cell r="J5915" t="str">
            <v>COEFICIENTE DE REPRESENTATIVIDADE</v>
          </cell>
          <cell r="K5915">
            <v>32.229999999999997</v>
          </cell>
        </row>
        <row r="5916">
          <cell r="G5916">
            <v>87795</v>
          </cell>
          <cell r="H5916" t="str">
            <v>EMBOÇO OU MASSA ÚNICA EM ARGAMASSA INDUSTRIALIZADA, PREPARO MECÂNICO E APLICAÇÃO COM EQUIPAMENTO DE MISTURA E PROJEÇÃO DE 1,5 M3/H DE ARGAMASSA EM PANOS CEGOS DE FACHADA (SEM PRESENÇA DE VÃOS), ESPESSURA DE 25 MM. AF_06/2014</v>
          </cell>
          <cell r="I5916" t="str">
            <v>M2</v>
          </cell>
          <cell r="J5916" t="str">
            <v>COEFICIENTE DE REPRESENTATIVIDADE</v>
          </cell>
          <cell r="K5916">
            <v>50.07</v>
          </cell>
        </row>
        <row r="5917">
          <cell r="G5917">
            <v>87797</v>
          </cell>
          <cell r="H5917" t="str">
            <v>EMBOÇO OU MASSA ÚNICA EM ARGAMASSA TRAÇO 1:2:8, PREPARO MECÂNICO COM BETONEIRA 400 L, APLICADA MANUALMENTE EM PANOS CEGOS DE FACHADA (SEM PRESENÇA DE VÃOS), ESPESSURA DE 35 MM. AF_06/2014</v>
          </cell>
          <cell r="I5917" t="str">
            <v>M2</v>
          </cell>
          <cell r="J5917" t="str">
            <v>COEFICIENTE DE REPRESENTATIVIDADE</v>
          </cell>
          <cell r="K5917">
            <v>36.6</v>
          </cell>
        </row>
        <row r="5918">
          <cell r="G5918">
            <v>87799</v>
          </cell>
          <cell r="H5918" t="str">
            <v>EMBOÇO OU MASSA ÚNICA EM ARGAMASSA TRAÇO 1:2:8, PREPARO MANUAL, APLICADA MANUALMENTE EM PANOS CEGOS DE FACHADA (SEM PRESENÇA DE VÃOS), ESPESSURA DE 35 MM. AF_06/2014</v>
          </cell>
          <cell r="I5918" t="str">
            <v>M2</v>
          </cell>
          <cell r="J5918" t="str">
            <v>COEFICIENTE DE REPRESENTATIVIDADE</v>
          </cell>
          <cell r="K5918">
            <v>39.65</v>
          </cell>
        </row>
        <row r="5919">
          <cell r="G5919">
            <v>87800</v>
          </cell>
          <cell r="H5919" t="str">
            <v>EMBOÇO OU MASSA ÚNICA EM ARGAMASSA INDUSTRIALIZADA, PREPARO MECÂNICO E APLICAÇÃO COM EQUIPAMENTO DE MISTURA E PROJEÇÃO DE 1,5 M3/H DE ARGAMASSA EM PANOS CEGOS DE FACHADA (SEM PRESENÇA DE VÃOS), ESPESSURA DE 35 MM. AF_06/2014</v>
          </cell>
          <cell r="I5919" t="str">
            <v>M2</v>
          </cell>
          <cell r="J5919" t="str">
            <v>COEFICIENTE DE REPRESENTATIVIDADE</v>
          </cell>
          <cell r="K5919">
            <v>65.09</v>
          </cell>
        </row>
        <row r="5920">
          <cell r="G5920">
            <v>87801</v>
          </cell>
          <cell r="H5920" t="str">
            <v>EMBOÇO OU MASSA ÚNICA EM ARGAMASSA TRAÇO 1:2:8, PREPARO MECÂNICO COM BETONEIRA 400 L, APLICADA MANUALMENTE EM PANOS CEGOS DE FACHADA (SEM PRESENÇA DE VÃOS), ESPESSURA DE 45 MM. AF_06/2014</v>
          </cell>
          <cell r="I5920" t="str">
            <v>M2</v>
          </cell>
          <cell r="J5920" t="str">
            <v>COEFICIENTE DE REPRESENTATIVIDADE</v>
          </cell>
          <cell r="K5920">
            <v>43.25</v>
          </cell>
        </row>
        <row r="5921">
          <cell r="G5921">
            <v>87803</v>
          </cell>
          <cell r="H5921" t="str">
            <v>EMBOÇO OU MASSA ÚNICA EM ARGAMASSA TRAÇO 1:2:8, PREPARO MANUAL, APLICADA MANUALMENTE EM PANOS CEGOS DE FACHADA (SEM PRESENÇA DE VÃOS), ESPESSURA DE 45 MM. AF_06/2014</v>
          </cell>
          <cell r="I5921" t="str">
            <v>M2</v>
          </cell>
          <cell r="J5921" t="str">
            <v>COEFICIENTE DE REPRESENTATIVIDADE</v>
          </cell>
          <cell r="K5921">
            <v>47.08</v>
          </cell>
        </row>
        <row r="5922">
          <cell r="G5922">
            <v>87804</v>
          </cell>
          <cell r="H5922" t="str">
            <v>EMBOÇO OU MASSA ÚNICA EM ARGAMASSA INDUSTRIALIZADA, PREPARO MECÂNICO E APLICAÇÃO COM EQUIPAMENTO DE MISTURA E PROJEÇÃO DE 1,5 M3/H DE ARGAMASSA EM PANOS CEGOS DE FACHADA (SEM PRESENÇA DE VÃOS), ESPESSURA DE 45 MM. AF_06/2014</v>
          </cell>
          <cell r="I5922" t="str">
            <v>M2</v>
          </cell>
          <cell r="J5922" t="str">
            <v>COEFICIENTE DE REPRESENTATIVIDADE</v>
          </cell>
          <cell r="K5922">
            <v>80.11</v>
          </cell>
        </row>
        <row r="5923">
          <cell r="G5923">
            <v>87805</v>
          </cell>
          <cell r="H5923" t="str">
            <v>EMBOÇO OU MASSA ÚNICA EM ARGAMASSA TRAÇO 1:2:8, PREPARO MECÂNICO COM BETONEIRA 400 L, APLICADA MANUALMENTE EM PANOS CEGOS DE FACHADA (SEM PRESENÇA DE VÃOS), ESPESSURA MAIOR OU IGUAL A 50 MM. AF_06/2014</v>
          </cell>
          <cell r="I5923" t="str">
            <v>M2</v>
          </cell>
          <cell r="J5923" t="str">
            <v>COEFICIENTE DE REPRESENTATIVIDADE</v>
          </cell>
          <cell r="K5923">
            <v>49.27</v>
          </cell>
        </row>
        <row r="5924">
          <cell r="G5924">
            <v>87807</v>
          </cell>
          <cell r="H5924" t="str">
            <v>EMBOÇO OU MASSA ÚNICA EM ARGAMASSA TRAÇO 1:2:8, PREPARO MANUAL, APLICADA MANUALMENTE EM PANOS CEGOS DE FACHADA (SEM PRESENÇA DE VÃOS), ESPESSURA MAIOR OU IGUAL A 50 MM. AF_06/2014</v>
          </cell>
          <cell r="I5924" t="str">
            <v>M2</v>
          </cell>
          <cell r="J5924" t="str">
            <v>COEFICIENTE DE REPRESENTATIVIDADE</v>
          </cell>
          <cell r="K5924">
            <v>53.49</v>
          </cell>
        </row>
        <row r="5925">
          <cell r="G5925">
            <v>87808</v>
          </cell>
          <cell r="H5925" t="str">
            <v>EMBOÇO OU MASSA ÚNICA EM ARGAMASSA INDUSTRIALIZADA, PREPARO MECÂNICO E APLICAÇÃO COM EQUIPAMENTO DE MISTURA E PROJEÇÃO DE 1,5 M3/H DE ARGAMASSA EM PANOS CEGOS DE FACHADA (SEM PRESENÇA DE VÃOS), ESPESSURA MAIOR OU IGUAL A 50 MM. AF_06/2014</v>
          </cell>
          <cell r="I5925" t="str">
            <v>M2</v>
          </cell>
          <cell r="J5925" t="str">
            <v>COEFICIENTE DE REPRESENTATIVIDADE</v>
          </cell>
          <cell r="K5925">
            <v>87.29</v>
          </cell>
        </row>
        <row r="5926">
          <cell r="G5926">
            <v>87809</v>
          </cell>
          <cell r="H5926" t="str">
            <v>EMBOÇO OU MASSA ÚNICA EM ARGAMASSA TRAÇO 1:2:8, PREPARO MECÂNICO COM BETONEIRA 400 L, APLICADA MANUALMENTE EM SUPERFÍCIES EXTERNAS DA SACADA, ESPESSURA DE 25 MM, SEM USO DE TELA METÁLICA DE REFORÇO CONTRA FISSURAÇÃO. AF_06/2014</v>
          </cell>
          <cell r="I5926" t="str">
            <v>M2</v>
          </cell>
          <cell r="J5926" t="str">
            <v>COEFICIENTE DE REPRESENTATIVIDADE</v>
          </cell>
          <cell r="K5926">
            <v>63.88</v>
          </cell>
        </row>
        <row r="5927">
          <cell r="G5927">
            <v>87811</v>
          </cell>
          <cell r="H5927" t="str">
            <v>EMBOÇO OU MASSA ÚNICA EM ARGAMASSA TRAÇO 1:2:8, PREPARO MANUAL, APLICADA MANUALMENTE EM SUPERFÍCIES EXTERNAS DA SACADA, ESPESSURA DE 25 MM, SEM USO DE TELA METÁLICA DE REFORÇO CONTRA FISSURAÇÃO. AF_06/2014</v>
          </cell>
          <cell r="I5927" t="str">
            <v>M2</v>
          </cell>
          <cell r="J5927" t="str">
            <v>COLETADO</v>
          </cell>
          <cell r="K5927">
            <v>66.16</v>
          </cell>
        </row>
        <row r="5928">
          <cell r="G5928">
            <v>87812</v>
          </cell>
          <cell r="H5928" t="str">
            <v>EMBOÇO OU MASSA ÚNICA EM ARGAMASSA INDUSTRIALIZADA, PREPARO MECÂNICO E APLICAÇÃO COM EQUIPAMENTO DE MISTURA E PROJEÇÃO DE 1,5 M3/H EM SUPERFÍCIES EXTERNAS DA SACADA, ESPESSURA 25 MM, SEM USO DE TELA METÁLICA. AF_06/2014</v>
          </cell>
          <cell r="I5928" t="str">
            <v>M2</v>
          </cell>
          <cell r="J5928" t="str">
            <v>COEFICIENTE DE REPRESENTATIVIDADE</v>
          </cell>
          <cell r="K5928">
            <v>83.66</v>
          </cell>
        </row>
        <row r="5929">
          <cell r="G5929">
            <v>87813</v>
          </cell>
          <cell r="H5929" t="str">
            <v>EMBOÇO OU MASSA ÚNICA EM ARGAMASSA TRAÇO 1:2:8, PREPARO MECÂNICO COM BETONEIRA 400 L, APLICADA MANUALMENTE EM SUPERFÍCIES EXTERNAS DA SACADA, ESPESSURA DE 35 MM, SEM USO DE TELA METÁLICA DE REFORÇO CONTRA FISSURAÇÃO. AF_06/2014</v>
          </cell>
          <cell r="I5929" t="str">
            <v>M2</v>
          </cell>
          <cell r="J5929" t="str">
            <v>COEFICIENTE DE REPRESENTATIVIDADE</v>
          </cell>
          <cell r="K5929">
            <v>70.52</v>
          </cell>
        </row>
        <row r="5930">
          <cell r="G5930">
            <v>87815</v>
          </cell>
          <cell r="H5930" t="str">
            <v>EMBOÇO OU MASSA ÚNICA EM ARGAMASSA TRAÇO 1:2:8, PREPARO MANUAL, APLICADA MANUALMENTE EM SUPERFÍCIES EXTERNAS DA SACADA, ESPESSURA DE 35 MM, SEM USO DE TELA METÁLICA DE REFORÇO CONTRA FISSURAÇÃO. AF_06/2014</v>
          </cell>
          <cell r="I5930" t="str">
            <v>M2</v>
          </cell>
          <cell r="J5930" t="str">
            <v>COLETADO</v>
          </cell>
          <cell r="K5930">
            <v>73.569999999999993</v>
          </cell>
        </row>
        <row r="5931">
          <cell r="G5931">
            <v>87816</v>
          </cell>
          <cell r="H5931" t="str">
            <v>EMBOÇO OU MASSA ÚNICA EM ARGAMASSA INDUSTRIALIZADA, PREPARO MECÂNICO E APLICAÇÃO COM EQUIPAMENTO DE MISTURA E PROJEÇÃO DE 1,5 M3/H EM SUPERFÍCIES EXTERNAS DA SACADA, ESPESSURA 35 MM, SEM USO DE TELA METÁLICA. AF_06/2014</v>
          </cell>
          <cell r="I5931" t="str">
            <v>M2</v>
          </cell>
          <cell r="J5931" t="str">
            <v>COEFICIENTE DE REPRESENTATIVIDADE</v>
          </cell>
          <cell r="K5931">
            <v>98.68</v>
          </cell>
        </row>
        <row r="5932">
          <cell r="G5932">
            <v>87817</v>
          </cell>
          <cell r="H5932" t="str">
            <v>EMBOÇO OU MASSA ÚNICA EM ARGAMASSA TRAÇO 1:2:8, PREPARO MECÂNICO COM BETONEIRA 400 L, APLICADA MANUALMENTE EM SUPERFÍCIES EXTERNAS DA SACADA, ESPESSURA DE 45 MM, SEM USO DE TELA METÁLICA DE REFORÇO CONTRA FISSURAÇÃO. AF_06/2014</v>
          </cell>
          <cell r="I5932" t="str">
            <v>M2</v>
          </cell>
          <cell r="J5932" t="str">
            <v>COEFICIENTE DE REPRESENTATIVIDADE</v>
          </cell>
          <cell r="K5932">
            <v>76.83</v>
          </cell>
        </row>
        <row r="5933">
          <cell r="G5933">
            <v>87819</v>
          </cell>
          <cell r="H5933" t="str">
            <v>EMBOÇO OU MASSA ÚNICA EM ARGAMASSA TRAÇO 1:2:8, PREPARO MANUAL, APLICADA MANUALMENTE EM SUPERFÍCIES EXTERNAS DA SACADA, ESPESSURA DE 45 MM, SEM USO DE TELA METÁLICA DE REFORÇO CONTRA FISSURAÇÃO. AF_06/2014</v>
          </cell>
          <cell r="I5933" t="str">
            <v>M2</v>
          </cell>
          <cell r="J5933" t="str">
            <v>COLETADO</v>
          </cell>
          <cell r="K5933">
            <v>80.66</v>
          </cell>
        </row>
        <row r="5934">
          <cell r="G5934">
            <v>87820</v>
          </cell>
          <cell r="H5934" t="str">
            <v>EMBOÇO OU MASSA ÚNICA EM ARGAMASSA INDUSTRIALIZADA, PREPARO MECÂNICO E APLICAÇÃO COM EQUIPAMENTO DE MISTURA E PROJEÇÃO DE 1,5 M3/H EM SUPERFÍCIES EXTERNAS DA SACADA, ESPESSURA 45 MM, SEM USO DE TELA METÁLICA. AF_06/2014</v>
          </cell>
          <cell r="I5934" t="str">
            <v>M2</v>
          </cell>
          <cell r="J5934" t="str">
            <v>COEFICIENTE DE REPRESENTATIVIDADE</v>
          </cell>
          <cell r="K5934">
            <v>113.7</v>
          </cell>
        </row>
        <row r="5935">
          <cell r="G5935">
            <v>87821</v>
          </cell>
          <cell r="H5935" t="str">
            <v>EMBOÇO OU MASSA ÚNICA EM ARGAMASSA TRAÇO 1:2:8, PREPARO MECÂNICO COM BETONEIRA 400 L, APLICADA MANUALMENTE EM SUPERFÍCIES EXTERNAS DA SACADA, ESPESSURA MAIOR OU IGUAL A 50 MM, SEM USO DE TELA METÁLICA DE REFORÇO CONTRA FISSURAÇÃO. AF_06/2014</v>
          </cell>
          <cell r="I5935" t="str">
            <v>M2</v>
          </cell>
          <cell r="J5935" t="str">
            <v>COEFICIENTE DE REPRESENTATIVIDADE</v>
          </cell>
          <cell r="K5935">
            <v>110.19</v>
          </cell>
        </row>
        <row r="5936">
          <cell r="G5936">
            <v>87823</v>
          </cell>
          <cell r="H5936" t="str">
            <v>EMBOÇO OU MASSA ÚNICA EM ARGAMASSA TRAÇO 1:2:8, PREPARO MANUAL, APLICADA MANUALMENTE EM SUPERFÍCIES EXTERNAS DA SACADA, ESPESSURA MAIOR OU IGUAL A 50 MM, SEM USO DE TELA METÁLICA DE REFORÇO CONTRA FISSURAÇÃO. AF_06/2014</v>
          </cell>
          <cell r="I5936" t="str">
            <v>M2</v>
          </cell>
          <cell r="J5936" t="str">
            <v>COLETADO</v>
          </cell>
          <cell r="K5936">
            <v>114.41</v>
          </cell>
        </row>
        <row r="5937">
          <cell r="G5937">
            <v>87824</v>
          </cell>
          <cell r="H5937" t="str">
            <v>EMBOÇO OU MASSA ÚNICA EM ARGAMASSA INDUSTRIALIZADA, PREPARO MECÂNICO E APLICAÇÃO COM EQUIPAMENTO DE MISTURA E PROJEÇÃO DE 1,5 M3/H EM SUPERFÍCIES EXTERNAS DA SACADA, ESPESSURA MAIOR OU IGUAL A 50 MM, SEM USO DE TELA METÁLICA. AF_06/2014</v>
          </cell>
          <cell r="I5937" t="str">
            <v>M2</v>
          </cell>
          <cell r="J5937" t="str">
            <v>COEFICIENTE DE REPRESENTATIVIDADE</v>
          </cell>
          <cell r="K5937">
            <v>147.87</v>
          </cell>
        </row>
        <row r="5938">
          <cell r="G5938">
            <v>87825</v>
          </cell>
          <cell r="H5938" t="str">
            <v>EMBOÇO OU MASSA ÚNICA EM ARGAMASSA TRAÇO 1:2:8, PREPARO MECÂNICO COM BETONEIRA 400 L, APLICADA MANUALMENTE NAS PAREDES INTERNAS DA SACADA, ESPESSURA DE 25 MM, SEM USO DE TELA METÁLICA DE REFORÇO CONTRA FISSURAÇÃO. AF_06/2014</v>
          </cell>
          <cell r="I5938" t="str">
            <v>M2</v>
          </cell>
          <cell r="J5938" t="str">
            <v>COEFICIENTE DE REPRESENTATIVIDADE</v>
          </cell>
          <cell r="K5938">
            <v>50.94</v>
          </cell>
        </row>
        <row r="5939">
          <cell r="G5939">
            <v>87827</v>
          </cell>
          <cell r="H5939" t="str">
            <v>EMBOÇO OU MASSA ÚNICA EM ARGAMASSA TRAÇO 1:2:8, PREPARO MANUAL, APLICADA MANUALMENTE NAS PAREDES INTERNAS DA SACADA, ESPESSURA DE 25 MM, SEM USO DE TELA METÁLICA DE REFORÇO CONTRA FISSURAÇÃO. AF_06/2014</v>
          </cell>
          <cell r="I5939" t="str">
            <v>M2</v>
          </cell>
          <cell r="J5939" t="str">
            <v>COLETADO</v>
          </cell>
          <cell r="K5939">
            <v>53.74</v>
          </cell>
        </row>
        <row r="5940">
          <cell r="G5940">
            <v>87828</v>
          </cell>
          <cell r="H5940" t="str">
            <v>EMBOÇO OU MASSA ÚNICA EM ARGAMASSA INDUSTRIALIZADA, PREPARO MECÂNICO E APLICAÇÃO COM EQUIPAMENTO DE MISTURA E PROJEÇÃO DE 1,5 M3/H NAS PAREDES INTERNAS DA SACADA, ESPESSURA 25 MM, SEM USO DE TELA METÁLICA. AF_06/2014</v>
          </cell>
          <cell r="I5940" t="str">
            <v>M2</v>
          </cell>
          <cell r="J5940" t="str">
            <v>COEFICIENTE DE REPRESENTATIVIDADE</v>
          </cell>
          <cell r="K5940">
            <v>76.599999999999994</v>
          </cell>
        </row>
        <row r="5941">
          <cell r="G5941">
            <v>87829</v>
          </cell>
          <cell r="H5941" t="str">
            <v>EMBOÇO OU MASSA ÚNICA EM ARGAMASSA TRAÇO 1:2:8, PREPARO MECÂNICO COM BETONEIRA 400 L, APLICADA MANUALMENTE NAS PAREDES INTERNAS DA SACADA, ESPESSURA DE 35 MM, SEM USO DE TELA METÁLICA DE REFORÇO CONTRA FISSURAÇÃO. AF_06/2014</v>
          </cell>
          <cell r="I5941" t="str">
            <v>M2</v>
          </cell>
          <cell r="J5941" t="str">
            <v>COEFICIENTE DE REPRESENTATIVIDADE</v>
          </cell>
          <cell r="K5941">
            <v>58.46</v>
          </cell>
        </row>
        <row r="5942">
          <cell r="G5942">
            <v>87831</v>
          </cell>
          <cell r="H5942" t="str">
            <v>EMBOÇO OU MASSA ÚNICA EM ARGAMASSA TRAÇO 1:2:8, PREPARO MANUAL, APLICADA MANUALMENTE NAS PAREDES INTERNAS DA SACADA, ESPESSURA DE 35 MM, SEM USO DE TELA METÁLICA DE REFORÇO CONTRA FISSURAÇÃO. AF_06/2014</v>
          </cell>
          <cell r="I5942" t="str">
            <v>M2</v>
          </cell>
          <cell r="J5942" t="str">
            <v>COLETADO</v>
          </cell>
          <cell r="K5942">
            <v>62.2</v>
          </cell>
        </row>
        <row r="5943">
          <cell r="G5943">
            <v>87832</v>
          </cell>
          <cell r="H5943" t="str">
            <v>EMBOÇO OU MASSA ÚNICA EM ARGAMASSA INDUSTRIALIZADA, PREPARO MECÂNICO E APLICAÇÃO COM EQUIPAMENTO DE MISTURA E PROJEÇÃO DE 1,5 M3/H DE ARGAMASSA NAS PAREDES INTERNAS DA SACADA, ESPESSURA 35 MM, SEM USO DE TELA METÁLICA. AF_06/2014</v>
          </cell>
          <cell r="I5943" t="str">
            <v>M2</v>
          </cell>
          <cell r="J5943" t="str">
            <v>COEFICIENTE DE REPRESENTATIVIDADE</v>
          </cell>
          <cell r="K5943">
            <v>94.33</v>
          </cell>
        </row>
        <row r="5944">
          <cell r="G5944">
            <v>87834</v>
          </cell>
          <cell r="H5944" t="str">
            <v>REVESTIMENTO DECORATIVO MONOCAMADA APLICADO MANUALMENTE EM PANOS CEGOS DA FACHADA DE UM EDIFÍCIO DE ESTRUTURA CONVENCIONAL, COM ACABAMENTO RASPADO. AF_06/2014</v>
          </cell>
          <cell r="I5944" t="str">
            <v>M2</v>
          </cell>
          <cell r="J5944" t="str">
            <v>COEFICIENTE DE REPRESENTATIVIDADE</v>
          </cell>
          <cell r="K5944">
            <v>140.33000000000001</v>
          </cell>
        </row>
        <row r="5945">
          <cell r="G5945">
            <v>87835</v>
          </cell>
          <cell r="H5945" t="str">
            <v>REVESTIMENTO DECORATIVO MONOCAMADA APLICADO MANUALMENTE EM PANOS CEGOS DA FACHADA DE UM EDIFÍCIO DE ALVENARIA ESTRUTURAL, COM ACABAMENTO RASPADO. AF_06/2014</v>
          </cell>
          <cell r="I5945" t="str">
            <v>M2</v>
          </cell>
          <cell r="J5945" t="str">
            <v>COEFICIENTE DE REPRESENTATIVIDADE</v>
          </cell>
          <cell r="K5945">
            <v>95.56</v>
          </cell>
        </row>
        <row r="5946">
          <cell r="G5946">
            <v>87836</v>
          </cell>
          <cell r="H5946" t="str">
            <v>REVESTIMENTO DECORATIVO MONOCAMADA APLICADO COM EQUIPAMENTO DE PROJEÇÃO EM PANOS CEGOS DA FACHADA DE UM EDIFÍCIO DE ESTRUTURA CONVENCIONAL, COM ACABAMENTO RASPADO. AF_06/2014</v>
          </cell>
          <cell r="I5946" t="str">
            <v>M2</v>
          </cell>
          <cell r="J5946" t="str">
            <v>COEFICIENTE DE REPRESENTATIVIDADE</v>
          </cell>
          <cell r="K5946">
            <v>135.21</v>
          </cell>
        </row>
        <row r="5947">
          <cell r="G5947">
            <v>87837</v>
          </cell>
          <cell r="H5947" t="str">
            <v>REVESTIMENTO DECORATIVO MONOCAMADA APLICADO COM EQUIPAMENTO DE PROJEÇÃO EM PANOS CEGOS DA FACHADA DE UM EDIFÍCIO DE ALVENARIA ESTRUTURAL, COM ACABAMENTO RASPADO. AF_06/2014</v>
          </cell>
          <cell r="I5947" t="str">
            <v>M2</v>
          </cell>
          <cell r="J5947" t="str">
            <v>COEFICIENTE DE REPRESENTATIVIDADE</v>
          </cell>
          <cell r="K5947">
            <v>90.92</v>
          </cell>
        </row>
        <row r="5948">
          <cell r="G5948">
            <v>87838</v>
          </cell>
          <cell r="H5948" t="str">
            <v>REVESTIMENTO DECORATIVO MONOCAMADA APLICADO MANUALMENTE EM PANOS DA FACHADA COM PRESENÇA DE VÃOS, DE UM EDIFÍCIO DE ESTRUTURA CONVENCIONAL E ACABAMENTO RASPADO. AF_06/2014</v>
          </cell>
          <cell r="I5948" t="str">
            <v>M2</v>
          </cell>
          <cell r="J5948" t="str">
            <v>COEFICIENTE DE REPRESENTATIVIDADE</v>
          </cell>
          <cell r="K5948">
            <v>146.97</v>
          </cell>
        </row>
        <row r="5949">
          <cell r="G5949">
            <v>87839</v>
          </cell>
          <cell r="H5949" t="str">
            <v>REVESTIMENTO DECORATIVO MONOCAMADA APLICADO MANUALMENTE EM PANOS DA FACHADA COM PRESENÇA DE VÃOS, DE UM EDIFÍCIO DE ALVENARIA ESTRUTURAL E ACABAMENTO RASPADO. AF_06/2014</v>
          </cell>
          <cell r="I5949" t="str">
            <v>M2</v>
          </cell>
          <cell r="J5949" t="str">
            <v>COEFICIENTE DE REPRESENTATIVIDADE</v>
          </cell>
          <cell r="K5949">
            <v>99.94</v>
          </cell>
        </row>
        <row r="5950">
          <cell r="G5950">
            <v>87840</v>
          </cell>
          <cell r="H5950" t="str">
            <v>REVESTIMENTO DECORATIVO MONOCAMADA APLICADO COM EQUIPAMENTO DE PROJEÇÃO EM PANOS DA FACHADA COM PRESENÇA DE VÃOS, DE UM EDIFÍCIO DE ESTRUTURA CONVENCIONAL E ACABAMENTO RASPADO. AF_06/2014</v>
          </cell>
          <cell r="I5950" t="str">
            <v>M2</v>
          </cell>
          <cell r="J5950" t="str">
            <v>COEFICIENTE DE REPRESENTATIVIDADE</v>
          </cell>
          <cell r="K5950">
            <v>140.56</v>
          </cell>
        </row>
        <row r="5951">
          <cell r="G5951">
            <v>87841</v>
          </cell>
          <cell r="H5951" t="str">
            <v>REVESTIMENTO DECORATIVO MONOCAMADA APLICADO COM EQUIPAMENTO DE PROJEÇÃO EM PANOS DA FACHADA COM PRESENÇA DE VÃOS, DE UM EDIFÍCIO DE ALVENARIA ESTRUTURAL E ACABAMENTO RASPADO. AF_06/2014</v>
          </cell>
          <cell r="I5951" t="str">
            <v>M2</v>
          </cell>
          <cell r="J5951" t="str">
            <v>COEFICIENTE DE REPRESENTATIVIDADE</v>
          </cell>
          <cell r="K5951">
            <v>93.99</v>
          </cell>
        </row>
        <row r="5952">
          <cell r="G5952">
            <v>87842</v>
          </cell>
          <cell r="H5952" t="str">
            <v>REVESTIMENTO DECORATIVO MONOCAMADA APLICADO MANUALMENTE EM SUPERFÍCIES EXTERNAS DA SACADA DE UM EDIFÍCIO DE ESTRUTURA CONVENCIONAL E ACABAMENTO RASPADO. AF_06/2014</v>
          </cell>
          <cell r="I5952" t="str">
            <v>M2</v>
          </cell>
          <cell r="J5952" t="str">
            <v>COEFICIENTE DE REPRESENTATIVIDADE</v>
          </cell>
          <cell r="K5952">
            <v>143.63</v>
          </cell>
        </row>
        <row r="5953">
          <cell r="G5953">
            <v>87843</v>
          </cell>
          <cell r="H5953" t="str">
            <v>REVESTIMENTO DECORATIVO MONOCAMADA APLICADO MANUALMENTE EM SUPERFÍCIES EXTERNAS DA SACADA DE UM EDIFÍCIO DE ALVENARIA ESTRUTURAL E ACABAMENTO RASPADO. AF_06/2014</v>
          </cell>
          <cell r="I5953" t="str">
            <v>M2</v>
          </cell>
          <cell r="J5953" t="str">
            <v>COEFICIENTE DE REPRESENTATIVIDADE</v>
          </cell>
          <cell r="K5953">
            <v>106.17</v>
          </cell>
        </row>
        <row r="5954">
          <cell r="G5954">
            <v>87844</v>
          </cell>
          <cell r="H5954" t="str">
            <v>REVESTIMENTO DECORATIVO MONOCAMADA APLICADO COM EQUIPAMENTO DE PROJEÇÃO EM SUPERFÍCIES EXTERNAS DA SACADA DE UM EDIFÍCIO DE ESTRUTURA CONVENCIONAL E ACABAMENTO RASPADO. AF_06/2014</v>
          </cell>
          <cell r="I5954" t="str">
            <v>M2</v>
          </cell>
          <cell r="J5954" t="str">
            <v>COEFICIENTE DE REPRESENTATIVIDADE</v>
          </cell>
          <cell r="K5954">
            <v>133.78</v>
          </cell>
        </row>
        <row r="5955">
          <cell r="G5955">
            <v>87845</v>
          </cell>
          <cell r="H5955" t="str">
            <v>REVESTIMENTO DECORATIVO MONOCAMADA APLICADO COM EQUIPAMENTO DE PROJEÇÃO EM SUPERFÍCIES EXTERNAS DA SACADA DE UM EDIFÍCIO DE ALVENARIA ESTRUTURAL E ACABAMENTO RASPADO. AF_06/2014</v>
          </cell>
          <cell r="I5955" t="str">
            <v>M2</v>
          </cell>
          <cell r="J5955" t="str">
            <v>COEFICIENTE DE REPRESENTATIVIDADE</v>
          </cell>
          <cell r="K5955">
            <v>96.82</v>
          </cell>
        </row>
        <row r="5956">
          <cell r="G5956">
            <v>87846</v>
          </cell>
          <cell r="H5956" t="str">
            <v>REVESTIMENTO DECORATIVO MONOCAMADA APLICADO MANUALMENTE EM PANOS CEGOS DA FACHADA DE UM EDIFÍCIO DE ESTRUTURA CONVENCIONAL, COM ACABAMENTO TRAVERTINO. AF_06/2014</v>
          </cell>
          <cell r="I5956" t="str">
            <v>M2</v>
          </cell>
          <cell r="J5956" t="str">
            <v>COEFICIENTE DE REPRESENTATIVIDADE</v>
          </cell>
          <cell r="K5956">
            <v>151.88</v>
          </cell>
        </row>
        <row r="5957">
          <cell r="G5957">
            <v>87847</v>
          </cell>
          <cell r="H5957" t="str">
            <v>REVESTIMENTO DECORATIVO MONOCAMADA APLICADO MANUALMENTE EM PANOS CEGOS DA FACHADA DE UM EDIFÍCIO DE ALVENARIA ESTRUTURAL, COM ACABAMENTO TRAVERTINO. AF_06/2014</v>
          </cell>
          <cell r="I5957" t="str">
            <v>M2</v>
          </cell>
          <cell r="J5957" t="str">
            <v>COEFICIENTE DE REPRESENTATIVIDADE</v>
          </cell>
          <cell r="K5957">
            <v>107.11</v>
          </cell>
        </row>
        <row r="5958">
          <cell r="G5958">
            <v>87848</v>
          </cell>
          <cell r="H5958" t="str">
            <v>REVESTIMENTO DECORATIVO MONOCAMADA APLICADO COM EQUIPAMENTO DE PROJEÇÃO EM PANOS CEGOS DA FACHADA DE UM EDIFÍCIO DE ESTRUTURA CONVENCIONAL, COM ACABAMENTO TRAVERTINO. AF_06/2014</v>
          </cell>
          <cell r="I5958" t="str">
            <v>M2</v>
          </cell>
          <cell r="J5958" t="str">
            <v>COEFICIENTE DE REPRESENTATIVIDADE</v>
          </cell>
          <cell r="K5958">
            <v>145.86000000000001</v>
          </cell>
        </row>
        <row r="5959">
          <cell r="G5959">
            <v>87849</v>
          </cell>
          <cell r="H5959" t="str">
            <v>REVESTIMENTO DECORATIVO MONOCAMADA APLICADO COM EQUIPAMENTO DE PROJEÇÃO EM PANOS CEGOS DA FACHADA DE UM EDIFÍCIO DE ALVENARIA ESTRUTURAL, COM ACABAMENTO TRAVERTINO. AF_06/2014</v>
          </cell>
          <cell r="I5959" t="str">
            <v>M2</v>
          </cell>
          <cell r="J5959" t="str">
            <v>COEFICIENTE DE REPRESENTATIVIDADE</v>
          </cell>
          <cell r="K5959">
            <v>101.58</v>
          </cell>
        </row>
        <row r="5960">
          <cell r="G5960">
            <v>87850</v>
          </cell>
          <cell r="H5960" t="str">
            <v>REVESTIMENTO DECORATIVO MONOCAMADA APLICADO MANUALMENTE EM PANOS DA FACHADA COM PRESENÇA DE VÃOS, DE UM EDIFÍCIO DE ESTRUTURA CONVENCIONAL E ACABAMENTO TRAVERTINO. AF_06/2014</v>
          </cell>
          <cell r="I5960" t="str">
            <v>M2</v>
          </cell>
          <cell r="J5960" t="str">
            <v>COEFICIENTE DE REPRESENTATIVIDADE</v>
          </cell>
          <cell r="K5960">
            <v>158.54</v>
          </cell>
        </row>
        <row r="5961">
          <cell r="G5961">
            <v>87851</v>
          </cell>
          <cell r="H5961" t="str">
            <v>REVESTIMENTO DECORATIVO MONOCAMADA APLICADO MANUALMENTE EM PANOS DA FACHADA COM PRESENÇA DE VÃOS, DE UM EDIFÍCIO DE ALVENARIA ESTRUTURAL E ACABAMENTO TRAVERTINO. AF_06/2014</v>
          </cell>
          <cell r="I5961" t="str">
            <v>M2</v>
          </cell>
          <cell r="J5961" t="str">
            <v>COEFICIENTE DE REPRESENTATIVIDADE</v>
          </cell>
          <cell r="K5961">
            <v>111.51</v>
          </cell>
        </row>
        <row r="5962">
          <cell r="G5962">
            <v>87852</v>
          </cell>
          <cell r="H5962" t="str">
            <v>REVESTIMENTO DECORATIVO MONOCAMADA APLICADO COM EQUIPAMENTO DE PROJEÇÃO EM PANOS DA FACHADA COM PRESENÇA DE VÃOS, DE UM EDIFÍCIO DE ESTRUTURA CONVENCIONAL E ACABAMENTO TRAVERTINO. AF_06/2014</v>
          </cell>
          <cell r="I5962" t="str">
            <v>M2</v>
          </cell>
          <cell r="J5962" t="str">
            <v>COEFICIENTE DE REPRESENTATIVIDADE</v>
          </cell>
          <cell r="K5962">
            <v>151.19</v>
          </cell>
        </row>
        <row r="5963">
          <cell r="G5963">
            <v>87853</v>
          </cell>
          <cell r="H5963" t="str">
            <v>REVESTIMENTO DECORATIVO MONOCAMADA APLICADO COM EQUIPAMENTO DE PROJEÇÃO EM PANOS DA FACHADA COM PRESENÇA DE VÃOS, DE UM EDIFÍCIO DE ALVENARIA ESTRUTURAL E ACABAMENTO TRAVERTINO. AF_06/2014</v>
          </cell>
          <cell r="I5963" t="str">
            <v>M2</v>
          </cell>
          <cell r="J5963" t="str">
            <v>COEFICIENTE DE REPRESENTATIVIDADE</v>
          </cell>
          <cell r="K5963">
            <v>104.63</v>
          </cell>
        </row>
        <row r="5964">
          <cell r="G5964">
            <v>87854</v>
          </cell>
          <cell r="H5964" t="str">
            <v>REVESTIMENTO DECORATIVO MONOCAMADA APLICADO MANUALMENTE EM SUPERFÍCIES EXTERNAS DA SACADA DE UM EDIFÍCIO DE ESTRUTURA CONVENCIONAL E ACABAMENTO TRAVERTINO. AF_06/2014</v>
          </cell>
          <cell r="I5964" t="str">
            <v>M2</v>
          </cell>
          <cell r="J5964" t="str">
            <v>COEFICIENTE DE REPRESENTATIVIDADE</v>
          </cell>
          <cell r="K5964">
            <v>155.18</v>
          </cell>
        </row>
        <row r="5965">
          <cell r="G5965">
            <v>87855</v>
          </cell>
          <cell r="H5965" t="str">
            <v>REVESTIMENTO DECORATIVO MONOCAMADA APLICADO MANUALMENTE EM SUPERFÍCIES EXTERNAS DA SACADA DE UM EDIFÍCIO DE ALVENARIA ESTRUTURAL E ACABAMENTO TRAVERTINO. AF_06/2014</v>
          </cell>
          <cell r="I5965" t="str">
            <v>M2</v>
          </cell>
          <cell r="J5965" t="str">
            <v>COEFICIENTE DE REPRESENTATIVIDADE</v>
          </cell>
          <cell r="K5965">
            <v>117.74</v>
          </cell>
        </row>
        <row r="5966">
          <cell r="G5966">
            <v>87856</v>
          </cell>
          <cell r="H5966" t="str">
            <v>REVESTIMENTO DECORATIVO MONOCAMADA APLICADO COM EQUIPAMENTO DE PROJEÇÃO EM SUPERFÍCIES EXTERNAS DA SACADA DE UM EDIFÍCIO DE ESTRUTURA CONVENCIONAL E ACABAMENTO TRAVERTINO. AF_06/2014</v>
          </cell>
          <cell r="I5966" t="str">
            <v>M2</v>
          </cell>
          <cell r="J5966" t="str">
            <v>COEFICIENTE DE REPRESENTATIVIDADE</v>
          </cell>
          <cell r="K5966">
            <v>144.43</v>
          </cell>
        </row>
        <row r="5967">
          <cell r="G5967">
            <v>87857</v>
          </cell>
          <cell r="H5967" t="str">
            <v>REVESTIMENTO DECORATIVO MONOCAMADA APLICADO COM EQUIPAMENTO DE PROJEÇÃO EM SUPERFÍCIES EXTERNAS DA SACADA DE UM EDIFÍCIO DE ALVENARIA ESTRUTURAL E ACABAMENTO TRAVERTINO. AF_06/2014</v>
          </cell>
          <cell r="I5967" t="str">
            <v>M2</v>
          </cell>
          <cell r="J5967" t="str">
            <v>COEFICIENTE DE REPRESENTATIVIDADE</v>
          </cell>
          <cell r="K5967">
            <v>107.46</v>
          </cell>
        </row>
        <row r="5968">
          <cell r="G5968">
            <v>87858</v>
          </cell>
          <cell r="H5968" t="str">
            <v>REVESTIMENTO DECORATIVO MONOCAMADA APLICADO MANUALMENTE NAS PAREDES INTERNAS DA SACADA COM ACABAMENTO RASPADO. AF_06/2014</v>
          </cell>
          <cell r="I5968" t="str">
            <v>M2</v>
          </cell>
          <cell r="J5968" t="str">
            <v>COEFICIENTE DE REPRESENTATIVIDADE</v>
          </cell>
          <cell r="K5968">
            <v>102.61</v>
          </cell>
        </row>
        <row r="5969">
          <cell r="G5969">
            <v>87859</v>
          </cell>
          <cell r="H5969" t="str">
            <v>REVESTIMENTO DECORATIVO MONOCAMADA APLICADO MANUALMENTE NAS PAREDES INTERNAS DA SACADA COM ACABAMENTO TRAVERTINO. AF_06/2014</v>
          </cell>
          <cell r="I5969" t="str">
            <v>M2</v>
          </cell>
          <cell r="J5969" t="str">
            <v>COEFICIENTE DE REPRESENTATIVIDADE</v>
          </cell>
          <cell r="K5969">
            <v>118.6</v>
          </cell>
        </row>
        <row r="5970">
          <cell r="G5970">
            <v>89048</v>
          </cell>
          <cell r="H5970" t="str">
            <v>(COMPOSIÇÃO REPRESENTATIVA) DO SERVIÇO DE EMBOÇO/MASSA ÚNICA, TRAÇO 1:2:8, PREPARO MECÂNICO, COM BETONEIRA DE 400L, EM PAREDES DE AMBIENTES INTERNOS, COM EXECUÇÃO DE TALISCAS, PARA EDIFICAÇÃO HABITACIONAL MULTIFAMILIAR (PRÉDIO). AF_11/2014</v>
          </cell>
          <cell r="I5970" t="str">
            <v>M2</v>
          </cell>
          <cell r="J5970" t="str">
            <v>COEFICIENTE DE REPRESENTATIVIDADE</v>
          </cell>
          <cell r="K5970">
            <v>27.07</v>
          </cell>
        </row>
        <row r="5971">
          <cell r="G5971">
            <v>89049</v>
          </cell>
          <cell r="H5971" t="str">
            <v>(COMPOSIÇÃO REPRESENTATIVA) DO SERVIÇO DE APLICAÇÃO MANUAL DE GESSO DESEMPENADO (SEM TALISCAS) EM TETO, ESPESSURA 0,5 CM, PARA EDIFICAÇÃO HABITACIONAL MULTIFAMILIAR (PRÉDIO). AF_11/2014</v>
          </cell>
          <cell r="I5971" t="str">
            <v>M2</v>
          </cell>
          <cell r="J5971" t="str">
            <v>COEFICIENTE DE REPRESENTATIVIDADE</v>
          </cell>
          <cell r="K5971">
            <v>15.39</v>
          </cell>
        </row>
        <row r="5972">
          <cell r="G5972">
            <v>89173</v>
          </cell>
          <cell r="H5972" t="str">
            <v>(COMPOSIÇÃO REPRESENTATIVA) DO SERVIÇO DE EMBOÇO/MASSA ÚNICA, APLICADO MANUALMENTE, TRAÇO 1:2:8, EM BETONEIRA DE 400L, PAREDES INTERNAS, COM EXECUÇÃO DE TALISCAS, EDIFICAÇÃO HABITACIONAL UNIFAMILIAR (CASAS) E EDIFICAÇÃO PÚBLICA PADRÃO. AF_12/2014</v>
          </cell>
          <cell r="I5972" t="str">
            <v>M2</v>
          </cell>
          <cell r="J5972" t="str">
            <v>COEFICIENTE DE REPRESENTATIVIDADE</v>
          </cell>
          <cell r="K5972">
            <v>26.63</v>
          </cell>
        </row>
        <row r="5973">
          <cell r="G5973">
            <v>90406</v>
          </cell>
          <cell r="H5973" t="str">
            <v>MASSA ÚNICA, PARA RECEBIMENTO DE PINTURA, EM ARGAMASSA TRAÇO 1:2:8, PREPARO MECÂNICO COM BETONEIRA 400L, APLICADA MANUALMENTE EM TETO, ESPESSURA DE 20MM, COM EXECUÇÃO DE TALISCAS. AF_03/2015</v>
          </cell>
          <cell r="I5973" t="str">
            <v>M2</v>
          </cell>
          <cell r="J5973" t="str">
            <v>COEFICIENTE DE REPRESENTATIVIDADE</v>
          </cell>
          <cell r="K5973">
            <v>34.43</v>
          </cell>
        </row>
        <row r="5974">
          <cell r="G5974">
            <v>90407</v>
          </cell>
          <cell r="H5974" t="str">
            <v>MASSA ÚNICA, PARA RECEBIMENTO DE PINTURA, EM ARGAMASSA TRAÇO 1:2:8, PREPARO MANUAL, APLICADA MANUALMENTE EM TETO, ESPESSURA DE 20MM, COM EXECUÇÃO DE TALISCAS. AF_03/2015</v>
          </cell>
          <cell r="I5974" t="str">
            <v>M2</v>
          </cell>
          <cell r="J5974" t="str">
            <v>COLETADO</v>
          </cell>
          <cell r="K5974">
            <v>37.35</v>
          </cell>
        </row>
        <row r="5975">
          <cell r="G5975">
            <v>90408</v>
          </cell>
          <cell r="H5975" t="str">
            <v>MASSA ÚNICA, PARA RECEBIMENTO DE PINTURA, EM ARGAMASSA TRAÇO 1:2:8, PREPARO MECÂNICO COM BETONEIRA 400L, APLICADA MANUALMENTE EM TETO, ESPESSURA DE 10MM, COM EXECUÇÃO DE TALISCAS. AF_03/2015</v>
          </cell>
          <cell r="I5975" t="str">
            <v>M2</v>
          </cell>
          <cell r="J5975" t="str">
            <v>COEFICIENTE DE REPRESENTATIVIDADE</v>
          </cell>
          <cell r="K5975">
            <v>24.79</v>
          </cell>
        </row>
        <row r="5976">
          <cell r="G5976">
            <v>90409</v>
          </cell>
          <cell r="H5976" t="str">
            <v>MASSA ÚNICA, PARA RECEBIMENTO DE PINTURA, EM ARGAMASSA TRAÇO 1:2:8, PREPARO MANUAL, APLICADA MANUALMENTE EM TETO, ESPESSURA DE 10MM, COM EXECUÇÃO DE TALISCAS. AF_03/2015</v>
          </cell>
          <cell r="I5976" t="str">
            <v>M2</v>
          </cell>
          <cell r="J5976" t="str">
            <v>COLETADO</v>
          </cell>
          <cell r="K5976">
            <v>26.44</v>
          </cell>
        </row>
        <row r="5977">
          <cell r="G5977">
            <v>87242</v>
          </cell>
          <cell r="H5977" t="str">
            <v>REVESTIMENTO CERÂMICO PARA PAREDES EXTERNAS EM PASTILHAS DE PORCELANA 5 X 5 CM (PLACAS DE 30 X 30 CM), ALINHADAS A PRUMO, APLICADO EM PANOS COM VÃOS. AF_06/2014</v>
          </cell>
          <cell r="I5977" t="str">
            <v>M2</v>
          </cell>
          <cell r="J5977" t="str">
            <v>COEFICIENTE DE REPRESENTATIVIDADE</v>
          </cell>
          <cell r="K5977">
            <v>175.45</v>
          </cell>
        </row>
        <row r="5978">
          <cell r="G5978">
            <v>87243</v>
          </cell>
          <cell r="H5978" t="str">
            <v>REVESTIMENTO CERÂMICO PARA PAREDES EXTERNAS EM PASTILHAS DE PORCELANA 5 X 5 CM (PLACAS DE 30 X 30 CM), ALINHADAS A PRUMO, APLICADO EM PANOS SEM VÃOS. AF_06/2014</v>
          </cell>
          <cell r="I5978" t="str">
            <v>M2</v>
          </cell>
          <cell r="J5978" t="str">
            <v>COEFICIENTE DE REPRESENTATIVIDADE</v>
          </cell>
          <cell r="K5978">
            <v>160.43</v>
          </cell>
        </row>
        <row r="5979">
          <cell r="G5979">
            <v>87244</v>
          </cell>
          <cell r="H5979" t="str">
            <v>REVESTIMENTO CERÂMICO PARA PAREDES EXTERNAS EM PASTILHAS DE PORCELANA 5 X 5 CM (PLACAS DE 30 X 30 CM), ALINHADAS A PRUMO, APLICADO EM SUPERFÍCIES EXTERNAS DA SACADA. AF_06/2014</v>
          </cell>
          <cell r="I5979" t="str">
            <v>M2</v>
          </cell>
          <cell r="J5979" t="str">
            <v>COEFICIENTE DE REPRESENTATIVIDADE</v>
          </cell>
          <cell r="K5979">
            <v>170.48</v>
          </cell>
        </row>
        <row r="5980">
          <cell r="G5980">
            <v>87245</v>
          </cell>
          <cell r="H5980" t="str">
            <v>REVESTIMENTO CERÂMICO PARA PAREDES EXTERNAS EM PASTILHAS DE PORCELANA 5 X 5 CM (PLACAS DE 30 X 30 CM), ALINHADAS A PRUMO, APLICADO EM SUPERFÍCIES INTERNAS DA SACADA. AF_06/2014</v>
          </cell>
          <cell r="I5980" t="str">
            <v>M2</v>
          </cell>
          <cell r="J5980" t="str">
            <v>COEFICIENTE DE REPRESENTATIVIDADE</v>
          </cell>
          <cell r="K5980">
            <v>205.15</v>
          </cell>
        </row>
        <row r="5981">
          <cell r="G5981">
            <v>87264</v>
          </cell>
          <cell r="H5981" t="str">
            <v>REVESTIMENTO CERÂMICO PARA PAREDES INTERNAS COM PLACAS TIPO ESMALTADA EXTRA DE DIMENSÕES 20X20 CM APLICADAS EM AMBIENTES DE ÁREA MENOR QUE 5 M² NA ALTURA INTEIRA DAS PAREDES. AF_06/2014</v>
          </cell>
          <cell r="I5981" t="str">
            <v>M2</v>
          </cell>
          <cell r="J5981" t="str">
            <v>COEFICIENTE DE REPRESENTATIVIDADE</v>
          </cell>
          <cell r="K5981">
            <v>53.4</v>
          </cell>
        </row>
        <row r="5982">
          <cell r="G5982">
            <v>87265</v>
          </cell>
          <cell r="H5982" t="str">
            <v>REVESTIMENTO CERÂMICO PARA PAREDES INTERNAS COM PLACAS TIPO ESMALTADA EXTRA DE DIMENSÕES 20X20 CM APLICADAS EM AMBIENTES DE ÁREA MAIOR QUE 5 M² NA ALTURA INTEIRA DAS PAREDES. AF_06/2014</v>
          </cell>
          <cell r="I5982" t="str">
            <v>M2</v>
          </cell>
          <cell r="J5982" t="str">
            <v>COEFICIENTE DE REPRESENTATIVIDADE</v>
          </cell>
          <cell r="K5982">
            <v>46.93</v>
          </cell>
        </row>
        <row r="5983">
          <cell r="G5983">
            <v>87266</v>
          </cell>
          <cell r="H5983" t="str">
            <v>REVESTIMENTO CERÂMICO PARA PAREDES INTERNAS COM PLACAS TIPO ESMALTADA EXTRA DE DIMENSÕES 20X20 CM APLICADAS EM AMBIENTES DE ÁREA MENOR QUE 5 M² A MEIA ALTURA DAS PAREDES. AF_06/2014</v>
          </cell>
          <cell r="I5983" t="str">
            <v>M2</v>
          </cell>
          <cell r="J5983" t="str">
            <v>COEFICIENTE DE REPRESENTATIVIDADE</v>
          </cell>
          <cell r="K5983">
            <v>55.68</v>
          </cell>
        </row>
        <row r="5984">
          <cell r="G5984">
            <v>87267</v>
          </cell>
          <cell r="H5984" t="str">
            <v>REVESTIMENTO CERÂMICO PARA PAREDES INTERNAS COM PLACAS TIPO ESMALTADA EXTRA DE DIMENSÕES 20X20 CM APLICADAS EM AMBIENTES DE ÁREA MAIOR QUE 5 M² A MEIA ALTURA DAS PAREDES. AF_06/2014</v>
          </cell>
          <cell r="I5984" t="str">
            <v>M2</v>
          </cell>
          <cell r="J5984" t="str">
            <v>COEFICIENTE DE REPRESENTATIVIDADE</v>
          </cell>
          <cell r="K5984">
            <v>52.83</v>
          </cell>
        </row>
        <row r="5985">
          <cell r="G5985">
            <v>87268</v>
          </cell>
          <cell r="H5985" t="str">
            <v>REVESTIMENTO CERÂMICO PARA PAREDES INTERNAS COM PLACAS TIPO ESMALTADA EXTRA DE DIMENSÕES 25X35 CM APLICADAS EM AMBIENTES DE ÁREA MENOR QUE 5 M² NA ALTURA INTEIRA DAS PAREDES. AF_06/2014</v>
          </cell>
          <cell r="I5985" t="str">
            <v>M2</v>
          </cell>
          <cell r="J5985" t="str">
            <v>COEFICIENTE DE REPRESENTATIVIDADE</v>
          </cell>
          <cell r="K5985">
            <v>57.36</v>
          </cell>
        </row>
        <row r="5986">
          <cell r="G5986">
            <v>87269</v>
          </cell>
          <cell r="H5986" t="str">
            <v>REVESTIMENTO CERÂMICO PARA PAREDES INTERNAS COM PLACAS TIPO ESMALTADA EXTRA DE DIMENSÕES 25X35 CM APLICADAS EM AMBIENTES DE ÁREA MAIOR QUE 5 M² NA ALTURA INTEIRA DAS PAREDES. AF_06/2014</v>
          </cell>
          <cell r="I5986" t="str">
            <v>M2</v>
          </cell>
          <cell r="J5986" t="str">
            <v>COEFICIENTE DE REPRESENTATIVIDADE</v>
          </cell>
          <cell r="K5986">
            <v>50.32</v>
          </cell>
        </row>
        <row r="5987">
          <cell r="G5987">
            <v>87270</v>
          </cell>
          <cell r="H5987" t="str">
            <v>REVESTIMENTO CERÂMICO PARA PAREDES INTERNAS COM PLACAS TIPO ESMALTADA EXTRA DE DIMENSÕES 25X35 CM APLICADAS EM AMBIENTES DE ÁREA MENOR QUE 5 M² A MEIA ALTURA DAS PAREDES. AF_06/2014</v>
          </cell>
          <cell r="I5987" t="str">
            <v>M2</v>
          </cell>
          <cell r="J5987" t="str">
            <v>COEFICIENTE DE REPRESENTATIVIDADE</v>
          </cell>
          <cell r="K5987">
            <v>59.29</v>
          </cell>
        </row>
        <row r="5988">
          <cell r="G5988">
            <v>87271</v>
          </cell>
          <cell r="H5988" t="str">
            <v>REVESTIMENTO CERÂMICO PARA PAREDES INTERNAS COM PLACAS TIPO ESMALTADA EXTRA DE DIMENSÕES 25X35 CM APLICADAS EM AMBIENTES DE ÁREA MAIOR QUE 5 M² A MEIA ALTURA DAS PAREDES. AF_06/2014</v>
          </cell>
          <cell r="I5988" t="str">
            <v>M2</v>
          </cell>
          <cell r="J5988" t="str">
            <v>COEFICIENTE DE REPRESENTATIVIDADE</v>
          </cell>
          <cell r="K5988">
            <v>55.95</v>
          </cell>
        </row>
        <row r="5989">
          <cell r="G5989">
            <v>87272</v>
          </cell>
          <cell r="H5989" t="str">
            <v>REVESTIMENTO CERÂMICO PARA PAREDES INTERNAS COM PLACAS TIPO ESMALTADA EXTRA  DE DIMENSÕES 33X45 CM APLICADAS EM AMBIENTES DE ÁREA MENOR QUE 5 M² NA ALTURA INTEIRA DAS PAREDES. AF_06/2014</v>
          </cell>
          <cell r="I5989" t="str">
            <v>M2</v>
          </cell>
          <cell r="J5989" t="str">
            <v>COEFICIENTE DE REPRESENTATIVIDADE</v>
          </cell>
          <cell r="K5989">
            <v>61.04</v>
          </cell>
        </row>
        <row r="5990">
          <cell r="G5990">
            <v>87273</v>
          </cell>
          <cell r="H5990" t="str">
            <v>REVESTIMENTO CERÂMICO PARA PAREDES INTERNAS COM PLACAS TIPO ESMALTADA EXTRA DE DIMENSÕES 33X45 CM APLICADAS EM AMBIENTES DE ÁREA MAIOR QUE 5 M² NA ALTURA INTEIRA DAS PAREDES. AF_06/2014</v>
          </cell>
          <cell r="I5990" t="str">
            <v>M2</v>
          </cell>
          <cell r="J5990" t="str">
            <v>COEFICIENTE DE REPRESENTATIVIDADE</v>
          </cell>
          <cell r="K5990">
            <v>52.42</v>
          </cell>
        </row>
        <row r="5991">
          <cell r="G5991">
            <v>87274</v>
          </cell>
          <cell r="H5991" t="str">
            <v>REVESTIMENTO CERÂMICO PARA PAREDES INTERNAS COM PLACAS TIPO ESMALTADA EXTRA DE DIMENSÕES 33X45 CM APLICADAS EM AMBIENTES DE ÁREA MENOR QUE 5 M² A MEIA ALTURA DAS PAREDES. AF_06/2014</v>
          </cell>
          <cell r="I5991" t="str">
            <v>M2</v>
          </cell>
          <cell r="J5991" t="str">
            <v>COEFICIENTE DE REPRESENTATIVIDADE</v>
          </cell>
          <cell r="K5991">
            <v>62.39</v>
          </cell>
        </row>
        <row r="5992">
          <cell r="G5992">
            <v>87275</v>
          </cell>
          <cell r="H5992" t="str">
            <v>REVESTIMENTO CERÂMICO PARA PAREDES INTERNAS COM PLACAS TIPO ESMALTADA EXTRA  DE DIMENSÕES 33X45 CM APLICADAS EM AMBIENTES DE ÁREA MAIOR QUE 5 M² A MEIA ALTURA DAS PAREDES. AF_06/2014</v>
          </cell>
          <cell r="I5992" t="str">
            <v>M2</v>
          </cell>
          <cell r="J5992" t="str">
            <v>COEFICIENTE DE REPRESENTATIVIDADE</v>
          </cell>
          <cell r="K5992">
            <v>59.47</v>
          </cell>
        </row>
        <row r="5993">
          <cell r="G5993">
            <v>88786</v>
          </cell>
          <cell r="H5993" t="str">
            <v>REVESTIMENTO CERÂMICO PARA PAREDES EXTERNAS EM PASTILHAS DE PORCELANA 2,5 X 2,5 CM (PLACAS DE 30 X 30 CM), ALINHADAS A PRUMO, APLICADO EM PANOS COM VÃOS. AF_10/2014</v>
          </cell>
          <cell r="I5993" t="str">
            <v>M2</v>
          </cell>
          <cell r="J5993" t="str">
            <v>COEFICIENTE DE REPRESENTATIVIDADE</v>
          </cell>
          <cell r="K5993">
            <v>247.94</v>
          </cell>
        </row>
        <row r="5994">
          <cell r="G5994">
            <v>88787</v>
          </cell>
          <cell r="H5994" t="str">
            <v>REVESTIMENTO CERÂMICO PARA PAREDES EXTERNAS EM PASTILHAS DE PORCELANA 2,5 X 2,5 CM (PLACAS DE 30 X 30 CM), ALINHADAS A PRUMO, APLICADO EM PANOS SEM VÃOS. AF_10/2014</v>
          </cell>
          <cell r="I5994" t="str">
            <v>M2</v>
          </cell>
          <cell r="J5994" t="str">
            <v>COEFICIENTE DE REPRESENTATIVIDADE</v>
          </cell>
          <cell r="K5994">
            <v>228.81</v>
          </cell>
        </row>
        <row r="5995">
          <cell r="G5995">
            <v>88788</v>
          </cell>
          <cell r="H5995" t="str">
            <v>REVESTIMENTO CERÂMICO PARA PAREDES EXTERNAS EM PASTILHAS DE PORCELANA 2,5 X 2,5 CM (PLACAS DE 30 X 30 CM), ALINHADAS A PRUMO, APLICADO EM SUPERFÍCIES EXTERNAS DA SACADA. AF_10/2014</v>
          </cell>
          <cell r="I5995" t="str">
            <v>M2</v>
          </cell>
          <cell r="J5995" t="str">
            <v>COEFICIENTE DE REPRESENTATIVIDADE</v>
          </cell>
          <cell r="K5995">
            <v>238.86</v>
          </cell>
        </row>
        <row r="5996">
          <cell r="G5996">
            <v>88789</v>
          </cell>
          <cell r="H5996" t="str">
            <v>REVESTIMENTO CERÂMICO PARA PAREDES EXTERNAS EM PASTILHAS DE PORCELANA 2,5 X 2,5 CM (PLACAS DE 30 X 30 CM), ALINHADAS A PRUMO, APLICADO EM SUPERFÍCIES INTERNAS DA SACADA. AF_10/2014</v>
          </cell>
          <cell r="I5996" t="str">
            <v>M2</v>
          </cell>
          <cell r="J5996" t="str">
            <v>COEFICIENTE DE REPRESENTATIVIDADE</v>
          </cell>
          <cell r="K5996">
            <v>287.64999999999998</v>
          </cell>
        </row>
        <row r="5997">
          <cell r="G5997">
            <v>89045</v>
          </cell>
          <cell r="H5997" t="str">
            <v>(COMPOSIÇÃO REPRESENTATIVA) DO SERVIÇO DE REVESTIMENTO CERÂMICO PARA AMBIENTES DE ÁREAS MOLHADAS, MEIA PAREDE OU PAREDE INTEIRA, COM PLACAS TIPO ESMALTADA EXTRA, DIMENSÕES 20X20 CM, PARA EDIFICAÇÃO HABITACIONAL MULTIFAMILIAR (PRÉDIO). AF_11/2014</v>
          </cell>
          <cell r="I5997" t="str">
            <v>M2</v>
          </cell>
          <cell r="J5997" t="str">
            <v>COEFICIENTE DE REPRESENTATIVIDADE</v>
          </cell>
          <cell r="K5997">
            <v>53.24</v>
          </cell>
        </row>
        <row r="5998">
          <cell r="G5998">
            <v>89170</v>
          </cell>
          <cell r="H5998" t="str">
            <v>(COMPOSIÇÃO REPRESENTATIVA) DO SERVIÇO DE REVESTIMENTO CERÂMICO PARA PAREDES INTERNAS, MEIA PAREDE, OU PAREDE INTEIRA, PLACAS TIPO ESMALTADA EXTRA DE 20X20 CM, PARA EDIFICAÇÕES HABITACIONAIS UNIFAMILIAR (CASAS) E EDIFICAÇÕES PÚBLICAS PADRÃO. AF_11/2014</v>
          </cell>
          <cell r="I5998" t="str">
            <v>M2</v>
          </cell>
          <cell r="J5998" t="str">
            <v>COEFICIENTE DE REPRESENTATIVIDADE</v>
          </cell>
          <cell r="K5998">
            <v>51.61</v>
          </cell>
        </row>
        <row r="5999">
          <cell r="G5999">
            <v>93392</v>
          </cell>
          <cell r="H5999" t="str">
            <v>REVESTIMENTO CERÂMICO PARA PAREDES INTERNAS COM PLACAS TIPO ESMALTADA PADRÃO POPULAR DE DIMENSÕES 20X20 CM, ARGAMASSA TIPO AC I, APLICADAS EM AMBIENTES DE ÁREA MENOR QUE 5 M2 NA ALTURA INTEIRA DAS PAREDES. AF_06/2014</v>
          </cell>
          <cell r="I5999" t="str">
            <v>M2</v>
          </cell>
          <cell r="J5999" t="str">
            <v>COEFICIENTE DE REPRESENTATIVIDADE</v>
          </cell>
          <cell r="K5999">
            <v>45.78</v>
          </cell>
        </row>
        <row r="6000">
          <cell r="G6000">
            <v>93393</v>
          </cell>
          <cell r="H6000" t="str">
            <v>REVESTIMENTO CERÂMICO PARA PAREDES INTERNAS COM PLACAS TIPO ESMALTADA PADRÃO POPULAR DE DIMENSÕES 20X20 CM, ARGAMASSA TIPO AC I, APLICADAS EM AMBIENTES DE ÁREA MAIOR QUE 5 M2 NA ALTURA INTEIRA DAS PAREDES. AF_06/2014</v>
          </cell>
          <cell r="I6000" t="str">
            <v>M2</v>
          </cell>
          <cell r="J6000" t="str">
            <v>COEFICIENTE DE REPRESENTATIVIDADE</v>
          </cell>
          <cell r="K6000">
            <v>39.380000000000003</v>
          </cell>
        </row>
        <row r="6001">
          <cell r="G6001">
            <v>93394</v>
          </cell>
          <cell r="H6001" t="str">
            <v>REVESTIMENTO CERÂMICO PARA PAREDES INTERNAS COM PLACAS TIPO ESMALTADA PADRÃO POPULAR DE DIMENSÕES 20X20 CM, ARGAMASSA TIPO AC I, APLICADAS EM AMBIENTES DE ÁREA MENOR QUE 5 M2 A MEIA ALTURA DAS PAREDES. AF_06/2014</v>
          </cell>
          <cell r="I6001" t="str">
            <v>M2</v>
          </cell>
          <cell r="J6001" t="str">
            <v>COEFICIENTE DE REPRESENTATIVIDADE</v>
          </cell>
          <cell r="K6001">
            <v>48.06</v>
          </cell>
        </row>
        <row r="6002">
          <cell r="G6002">
            <v>93395</v>
          </cell>
          <cell r="H6002" t="str">
            <v>REVESTIMENTO CERÂMICO PARA PAREDES INTERNAS COM PLACAS TIPO ESMALTADA PADRÃO POPULAR DE DIMENSÕES 20X20 CM, ARGAMASSA TIPO AC I, APLICADAS EM AMBIENTES DE ÁREA MAIOR QUE 5 M2 A MEIA ALTURA DAS PAREDES. AF_06/2014</v>
          </cell>
          <cell r="I6002" t="str">
            <v>M2</v>
          </cell>
          <cell r="J6002" t="str">
            <v>COEFICIENTE DE REPRESENTATIVIDADE</v>
          </cell>
          <cell r="K6002">
            <v>45.21</v>
          </cell>
        </row>
        <row r="6003">
          <cell r="G6003">
            <v>99194</v>
          </cell>
          <cell r="H6003" t="str">
            <v>REVESTIMENTO CERÂMICO PARA PAREDES INTERNAS COM PLACAS TIPO ESMALTADA PADRÃO POPULAR DE DIMENSÕES 20X20 CM, ARGAMASSA TIPO AC III, APLICADAS EM AMBIENTES DE ÁREA MENOR QUE 5 M2 NA ALTURA INTEIRA DAS PAREDES. AF_06/2014</v>
          </cell>
          <cell r="I6003" t="str">
            <v>M2</v>
          </cell>
          <cell r="J6003" t="str">
            <v>COEFICIENTE DE REPRESENTATIVIDADE</v>
          </cell>
          <cell r="K6003">
            <v>51.41</v>
          </cell>
        </row>
        <row r="6004">
          <cell r="G6004">
            <v>99195</v>
          </cell>
          <cell r="H6004" t="str">
            <v>REVESTIMENTO CERÂMICO PARA PAREDES INTERNAS COM PLACAS TIPO ESMALTADA PADRÃO POPULAR DE DIMENSÕES 20X20 CM, ARGAMASSA TIPO AC III, APLICADAS EM AMBIENTES DE ÁREA MAIOR QUE 5 M2 NA ALTURA INTEIRA DAS PAREDES. AF_06/2014</v>
          </cell>
          <cell r="I6004" t="str">
            <v>M2</v>
          </cell>
          <cell r="J6004" t="str">
            <v>COEFICIENTE DE REPRESENTATIVIDADE</v>
          </cell>
          <cell r="K6004">
            <v>45.01</v>
          </cell>
        </row>
        <row r="6005">
          <cell r="G6005">
            <v>99196</v>
          </cell>
          <cell r="H6005" t="str">
            <v>REVESTIMENTO CERÂMICO PARA PAREDES INTERNAS COM PLACAS TIPO ESMALTADA PADRÃO POPULAR DE DIMENSÕES 20X20 CM, ARGAMASSA TIPO AC III, APLICADAS EM AMBIENTES DE ÁREA MENOR QUE 5 M2 A MEIA ALTURA DAS PAREDES. AF_06/2014</v>
          </cell>
          <cell r="I6005" t="str">
            <v>M2</v>
          </cell>
          <cell r="J6005" t="str">
            <v>COEFICIENTE DE REPRESENTATIVIDADE</v>
          </cell>
          <cell r="K6005">
            <v>53.69</v>
          </cell>
        </row>
        <row r="6006">
          <cell r="G6006">
            <v>99198</v>
          </cell>
          <cell r="H6006" t="str">
            <v>REVESTIMENTO CERÂMICO PARA PAREDES INTERNAS COM PLACAS TIPO ESMALTADA PADRÃO POPULAR DE DIMENSÕES 20X20 CM, ARGAMASSA TIPO AC III, APLICADAS EM AMBIENTES DE ÁREA MAIOR QUE 5 M2 A MEIA ALTURA DAS PAREDES. AF_06/2014</v>
          </cell>
          <cell r="I6006" t="str">
            <v>M2</v>
          </cell>
          <cell r="J6006" t="str">
            <v>COEFICIENTE DE REPRESENTATIVIDADE</v>
          </cell>
          <cell r="K6006">
            <v>50.84</v>
          </cell>
        </row>
        <row r="6007">
          <cell r="G6007">
            <v>101965</v>
          </cell>
          <cell r="H6007" t="str">
            <v>PEITORIL LINEAR EM GRANITO OU MÁRMORE, L = 15CM, COMPRIMENTO DE ATÉ 2M, ASSENTADO COM ARGAMASSA 1:6 COM ADITIVO. AF_11/2020</v>
          </cell>
          <cell r="I6007" t="str">
            <v>M</v>
          </cell>
          <cell r="J6007" t="str">
            <v>COEFICIENTE DE REPRESENTATIVIDADE</v>
          </cell>
          <cell r="K6007">
            <v>69.38</v>
          </cell>
        </row>
        <row r="6008">
          <cell r="G6008">
            <v>101966</v>
          </cell>
          <cell r="H6008" t="str">
            <v>CHAPIM SOBRE MUROS LINEARES, EM GRANITO OU MÁRMORE, L = 25 CM, ASSENTADO COM ARGAMASSA 1:6 COM ADITIVO. AF_11/2020</v>
          </cell>
          <cell r="I6008" t="str">
            <v>M</v>
          </cell>
          <cell r="J6008" t="str">
            <v>COEFICIENTE DE REPRESENTATIVIDADE</v>
          </cell>
          <cell r="K6008">
            <v>82.57</v>
          </cell>
        </row>
        <row r="6009">
          <cell r="G6009">
            <v>101979</v>
          </cell>
          <cell r="H6009" t="str">
            <v>CHAPIM (RUFO CAPA) EM AÇO GALVANIZADO, CORTE 33. AF_11/2020</v>
          </cell>
          <cell r="I6009" t="str">
            <v>M</v>
          </cell>
          <cell r="J6009" t="str">
            <v>COEFICIENTE DE REPRESENTATIVIDADE</v>
          </cell>
          <cell r="K6009">
            <v>53.85</v>
          </cell>
        </row>
        <row r="6010">
          <cell r="G6010">
            <v>96112</v>
          </cell>
          <cell r="H6010" t="str">
            <v>FORRO EM MADEIRA PINUS, PARA AMBIENTES RESIDENCIAIS, INCLUSIVE ESTRUTURA DE FIXAÇÃO. AF_05/2017</v>
          </cell>
          <cell r="I6010" t="str">
            <v>M2</v>
          </cell>
          <cell r="J6010" t="str">
            <v>COEFICIENTE DE REPRESENTATIVIDADE</v>
          </cell>
          <cell r="K6010">
            <v>156.80000000000001</v>
          </cell>
        </row>
        <row r="6011">
          <cell r="G6011">
            <v>96117</v>
          </cell>
          <cell r="H6011" t="str">
            <v>FORRO EM MADEIRA PINUS, PARA AMBIENTES COMERCIAIS, INCLUSIVE ESTRUTURA DE FIXAÇÃO. AF_05/2017</v>
          </cell>
          <cell r="I6011" t="str">
            <v>M2</v>
          </cell>
          <cell r="J6011" t="str">
            <v>COEFICIENTE DE REPRESENTATIVIDADE</v>
          </cell>
          <cell r="K6011">
            <v>238.32</v>
          </cell>
        </row>
        <row r="6012">
          <cell r="G6012">
            <v>96122</v>
          </cell>
          <cell r="H6012" t="str">
            <v>ACABAMENTOS PARA FORRO (RODA-FORRO EM MADEIRA PINUS). AF_05/2017</v>
          </cell>
          <cell r="I6012" t="str">
            <v>M</v>
          </cell>
          <cell r="J6012" t="str">
            <v>COEFICIENTE DE REPRESENTATIVIDADE</v>
          </cell>
          <cell r="K6012">
            <v>61.3</v>
          </cell>
        </row>
        <row r="6013">
          <cell r="G6013">
            <v>96109</v>
          </cell>
          <cell r="H6013" t="str">
            <v>FORRO EM PLACAS DE GESSO, PARA AMBIENTES RESIDENCIAIS. AF_05/2017_P</v>
          </cell>
          <cell r="I6013" t="str">
            <v>M2</v>
          </cell>
          <cell r="J6013" t="str">
            <v>COEFICIENTE DE REPRESENTATIVIDADE</v>
          </cell>
          <cell r="K6013">
            <v>33.39</v>
          </cell>
        </row>
        <row r="6014">
          <cell r="G6014">
            <v>96110</v>
          </cell>
          <cell r="H6014" t="str">
            <v>FORRO EM DRYWALL, PARA AMBIENTES RESIDENCIAIS, INCLUSIVE ESTRUTURA DE FIXAÇÃO. AF_05/2017_P</v>
          </cell>
          <cell r="I6014" t="str">
            <v>M2</v>
          </cell>
          <cell r="J6014" t="str">
            <v>COEFICIENTE DE REPRESENTATIVIDADE</v>
          </cell>
          <cell r="K6014">
            <v>55.73</v>
          </cell>
        </row>
        <row r="6015">
          <cell r="G6015">
            <v>96113</v>
          </cell>
          <cell r="H6015" t="str">
            <v>FORRO EM PLACAS DE GESSO, PARA AMBIENTES COMERCIAIS. AF_05/2017_P</v>
          </cell>
          <cell r="I6015" t="str">
            <v>M2</v>
          </cell>
          <cell r="J6015" t="str">
            <v>COEFICIENTE DE REPRESENTATIVIDADE</v>
          </cell>
          <cell r="K6015">
            <v>29.4</v>
          </cell>
        </row>
        <row r="6016">
          <cell r="G6016">
            <v>96114</v>
          </cell>
          <cell r="H6016" t="str">
            <v>FORRO EM DRYWALL, PARA AMBIENTES COMERCIAIS, INCLUSIVE ESTRUTURA DE FIXAÇÃO. AF_05/2017_P</v>
          </cell>
          <cell r="I6016" t="str">
            <v>M2</v>
          </cell>
          <cell r="J6016" t="str">
            <v>COEFICIENTE DE REPRESENTATIVIDADE</v>
          </cell>
          <cell r="K6016">
            <v>58.72</v>
          </cell>
        </row>
        <row r="6017">
          <cell r="G6017">
            <v>96120</v>
          </cell>
          <cell r="H6017" t="str">
            <v>ACABAMENTOS PARA FORRO (MOLDURA DE GESSO). AF_05/2017</v>
          </cell>
          <cell r="I6017" t="str">
            <v>M</v>
          </cell>
          <cell r="J6017" t="str">
            <v>COEFICIENTE DE REPRESENTATIVIDADE</v>
          </cell>
          <cell r="K6017">
            <v>2.16</v>
          </cell>
        </row>
        <row r="6018">
          <cell r="G6018">
            <v>96123</v>
          </cell>
          <cell r="H6018" t="str">
            <v>ACABAMENTOS PARA FORRO (MOLDURA EM DRYWALL, COM LARGURA DE 15 CM). AF_05/2017_P</v>
          </cell>
          <cell r="I6018" t="str">
            <v>M</v>
          </cell>
          <cell r="J6018" t="str">
            <v>COEFICIENTE DE REPRESENTATIVIDADE</v>
          </cell>
          <cell r="K6018">
            <v>29.67</v>
          </cell>
        </row>
        <row r="6019">
          <cell r="G6019">
            <v>99054</v>
          </cell>
          <cell r="H6019" t="str">
            <v>ACABAMENTOS PARA FORRO (SANCA DE GESSO MONTADA NA OBRA). AF_05/2017_P</v>
          </cell>
          <cell r="I6019" t="str">
            <v>M2</v>
          </cell>
          <cell r="J6019" t="str">
            <v>COEFICIENTE DE REPRESENTATIVIDADE</v>
          </cell>
          <cell r="K6019">
            <v>41.25</v>
          </cell>
        </row>
        <row r="6020">
          <cell r="G6020">
            <v>96111</v>
          </cell>
          <cell r="H6020" t="str">
            <v>FORRO EM RÉGUAS DE PVC, FRISADO, PARA AMBIENTES RESIDENCIAIS, INCLUSIVE ESTRUTURA DE FIXAÇÃO. AF_05/2017_P</v>
          </cell>
          <cell r="I6020" t="str">
            <v>M2</v>
          </cell>
          <cell r="J6020" t="str">
            <v>COEFICIENTE DE REPRESENTATIVIDADE</v>
          </cell>
          <cell r="K6020">
            <v>57.91</v>
          </cell>
        </row>
        <row r="6021">
          <cell r="G6021">
            <v>96116</v>
          </cell>
          <cell r="H6021" t="str">
            <v>FORRO EM RÉGUAS DE PVC, FRISADO, PARA AMBIENTES COMERCIAIS, INCLUSIVE ESTRUTURA DE FIXAÇÃO. AF_05/2017_P</v>
          </cell>
          <cell r="I6021" t="str">
            <v>M2</v>
          </cell>
          <cell r="J6021" t="str">
            <v>COEFICIENTE DE REPRESENTATIVIDADE</v>
          </cell>
          <cell r="K6021">
            <v>63.8</v>
          </cell>
        </row>
        <row r="6022">
          <cell r="G6022">
            <v>96121</v>
          </cell>
          <cell r="H6022" t="str">
            <v>ACABAMENTOS PARA FORRO (RODA-FORRO EM PERFIL METÁLICO E PLÁSTICO). AF_05/2017</v>
          </cell>
          <cell r="I6022" t="str">
            <v>M</v>
          </cell>
          <cell r="J6022" t="str">
            <v>COEFICIENTE DE REPRESENTATIVIDADE</v>
          </cell>
          <cell r="K6022">
            <v>12</v>
          </cell>
        </row>
        <row r="6023">
          <cell r="G6023">
            <v>96485</v>
          </cell>
          <cell r="H6023" t="str">
            <v>FORRO EM RÉGUAS DE PVC, LISO, PARA AMBIENTES RESIDENCIAIS, INCLUSIVE ESTRUTURA DE FIXAÇÃO. AF_05/2017_P</v>
          </cell>
          <cell r="I6023" t="str">
            <v>M2</v>
          </cell>
          <cell r="J6023" t="str">
            <v>COEFICIENTE DE REPRESENTATIVIDADE</v>
          </cell>
          <cell r="K6023">
            <v>68.02</v>
          </cell>
        </row>
        <row r="6024">
          <cell r="G6024">
            <v>96486</v>
          </cell>
          <cell r="H6024" t="str">
            <v>FORRO DE PVC, LISO, PARA AMBIENTES COMERCIAIS, INCLUSIVE ESTRUTURA DE FIXAÇÃO. AF_05/2017_P</v>
          </cell>
          <cell r="I6024" t="str">
            <v>M2</v>
          </cell>
          <cell r="J6024" t="str">
            <v>COEFICIENTE DE REPRESENTATIVIDADE</v>
          </cell>
          <cell r="K6024">
            <v>74.52</v>
          </cell>
        </row>
        <row r="6025">
          <cell r="G6025">
            <v>91514</v>
          </cell>
          <cell r="H6025" t="str">
            <v>ESTUCAMENTO DE PANOS DE FACHADA SEM VÃOS DO SISTEMA DE PAREDES DE CONCRETO EM EDIFICAÇÕES DE MÚLTIPLOS PAVIMENTOS. AF_06/2015</v>
          </cell>
          <cell r="I6025" t="str">
            <v>M2</v>
          </cell>
          <cell r="J6025" t="str">
            <v>COEFICIENTE DE REPRESENTATIVIDADE</v>
          </cell>
          <cell r="K6025">
            <v>5.08</v>
          </cell>
        </row>
        <row r="6026">
          <cell r="G6026">
            <v>91515</v>
          </cell>
          <cell r="H6026" t="str">
            <v>ESTUCAMENTO DE PANOS DE FACHADA COM VÃOS DO SISTEMA DE PAREDES DE CONCRETO EM EDIFICAÇÕES DE MÚLTIPLOS PAVIMENTOS. AF_06/2015</v>
          </cell>
          <cell r="I6026" t="str">
            <v>M2</v>
          </cell>
          <cell r="J6026" t="str">
            <v>COEFICIENTE DE REPRESENTATIVIDADE</v>
          </cell>
          <cell r="K6026">
            <v>6.71</v>
          </cell>
        </row>
        <row r="6027">
          <cell r="G6027">
            <v>91516</v>
          </cell>
          <cell r="H6027" t="str">
            <v>ESTUCAMENTO DE SUPERFÍCIE EXTERNA DA SACADA DO SISTEMA DE PAREDES DE CONCRETO EM EDIFICAÇÕES DE MÚLTIPLOS PAVIMENTOS. AF_06/2015</v>
          </cell>
          <cell r="I6027" t="str">
            <v>M2</v>
          </cell>
          <cell r="J6027" t="str">
            <v>COEFICIENTE DE REPRESENTATIVIDADE</v>
          </cell>
          <cell r="K6027">
            <v>9.81</v>
          </cell>
        </row>
        <row r="6028">
          <cell r="G6028">
            <v>91517</v>
          </cell>
          <cell r="H6028" t="str">
            <v>ESTUCAMENTO DE PANOS DE FACHADA SEM VÃOS DO SISTEMA DE PAREDES DE CONCRETO EM EDIFICAÇÕES DE PAVIMENTO ÚNICO. AF_06/2015</v>
          </cell>
          <cell r="I6028" t="str">
            <v>M2</v>
          </cell>
          <cell r="J6028" t="str">
            <v>COEFICIENTE DE REPRESENTATIVIDADE</v>
          </cell>
          <cell r="K6028">
            <v>10.92</v>
          </cell>
        </row>
        <row r="6029">
          <cell r="G6029">
            <v>91519</v>
          </cell>
          <cell r="H6029" t="str">
            <v>ESTUCAMENTO DE PANOS DE FACHADA COM VÃOS DO SISTEMA DE PAREDES DE CONCRETO EM EDIFICAÇÕES DE PAVIMENTO ÚNICO. AF_06/2015</v>
          </cell>
          <cell r="I6029" t="str">
            <v>M2</v>
          </cell>
          <cell r="J6029" t="str">
            <v>COEFICIENTE DE REPRESENTATIVIDADE</v>
          </cell>
          <cell r="K6029">
            <v>12.55</v>
          </cell>
        </row>
        <row r="6030">
          <cell r="G6030">
            <v>91520</v>
          </cell>
          <cell r="H6030" t="str">
            <v>ESTUCAMENTO DE DENSIDADE BAIXA NAS FACES INTERNAS DE PAREDES DO SISTEMA DE PAREDES DE CONCRETO. AF_06/2015</v>
          </cell>
          <cell r="I6030" t="str">
            <v>M2</v>
          </cell>
          <cell r="J6030" t="str">
            <v>COEFICIENTE DE REPRESENTATIVIDADE</v>
          </cell>
          <cell r="K6030">
            <v>1.83</v>
          </cell>
        </row>
        <row r="6031">
          <cell r="G6031">
            <v>91522</v>
          </cell>
          <cell r="H6031" t="str">
            <v>ESTUCAMENTO, PARA QUALQUER REVESTIMENTO, EM TETO DO SISTEMA DE PAREDES DE CONCRETO. AF_06/2015</v>
          </cell>
          <cell r="I6031" t="str">
            <v>M2</v>
          </cell>
          <cell r="J6031" t="str">
            <v>COEFICIENTE DE REPRESENTATIVIDADE</v>
          </cell>
          <cell r="K6031">
            <v>2.2000000000000002</v>
          </cell>
        </row>
        <row r="6032">
          <cell r="G6032">
            <v>91525</v>
          </cell>
          <cell r="H6032" t="str">
            <v>ESTUCAMENTO DE DENSIDADE ALTA, NAS FACES INTERNAS DE PAREDES DO SISTEMA DE PAREDES DE CONCRETO. AF_06/2015</v>
          </cell>
          <cell r="I6032" t="str">
            <v>M2</v>
          </cell>
          <cell r="J6032" t="str">
            <v>COEFICIENTE DE REPRESENTATIVIDADE</v>
          </cell>
          <cell r="K6032">
            <v>4.04</v>
          </cell>
        </row>
        <row r="6033">
          <cell r="G6033">
            <v>87280</v>
          </cell>
          <cell r="H6033" t="str">
            <v>ARGAMASSA TRAÇO 1:7 (EM VOLUME DE CIMENTO E AREIA MÉDIA ÚMIDA) COM ADIÇÃO DE PLASTIFICANTE PARA EMBOÇO/MASSA ÚNICA/ASSENTAMENTO DE ALVENARIA DE VEDAÇÃO, PREPARO MECÂNICO COM BETONEIRA 400 L. AF_08/2019</v>
          </cell>
          <cell r="I6033" t="str">
            <v>M3</v>
          </cell>
          <cell r="J6033" t="str">
            <v>COEFICIENTE DE REPRESENTATIVIDADE</v>
          </cell>
          <cell r="K6033">
            <v>329.44</v>
          </cell>
        </row>
        <row r="6034">
          <cell r="G6034">
            <v>87281</v>
          </cell>
          <cell r="H6034" t="str">
            <v>ARGAMASSA TRAÇO 1:7 (EM VOLUME DE CIMENTO E AREIA MÉDIA ÚMIDA) COM ADIÇÃO DE PLASTIFICANTE PARA EMBOÇO/MASSA ÚNICA/ASSENTAMENTO DE ALVENARIA DE VEDAÇÃO, PREPARO MECÂNICO COM BETONEIRA 600 L. AF_08/2019</v>
          </cell>
          <cell r="I6034" t="str">
            <v>M3</v>
          </cell>
          <cell r="J6034" t="str">
            <v>COEFICIENTE DE REPRESENTATIVIDADE</v>
          </cell>
          <cell r="K6034">
            <v>325.14</v>
          </cell>
        </row>
        <row r="6035">
          <cell r="G6035">
            <v>87283</v>
          </cell>
          <cell r="H6035" t="str">
            <v>ARGAMASSA TRAÇO 1:6 (EM VOLUME DE CIMENTO E AREIA MÉDIA ÚMIDA) COM ADIÇÃO DE PLASTIFICANTE PARA EMBOÇO/MASSA ÚNICA/ASSENTAMENTO DE ALVENARIA DE VEDAÇÃO, PREPARO MECÂNICO COM BETONEIRA 400 L. AF_08/2019</v>
          </cell>
          <cell r="I6035" t="str">
            <v>M3</v>
          </cell>
          <cell r="J6035" t="str">
            <v>COEFICIENTE DE REPRESENTATIVIDADE</v>
          </cell>
          <cell r="K6035">
            <v>344.47</v>
          </cell>
        </row>
        <row r="6036">
          <cell r="G6036">
            <v>87284</v>
          </cell>
          <cell r="H6036" t="str">
            <v>ARGAMASSA TRAÇO 1:6 (EM VOLUME DE CIMENTO E AREIA MÉDIA ÚMIDA) COM ADIÇÃO DE PLASTIFICANTE PARA EMBOÇO/MASSA ÚNICA/ASSENTAMENTO DE ALVENARIA DE VEDAÇÃO, PREPARO MECÂNICO COM BETONEIRA 600 L. AF_08/2019</v>
          </cell>
          <cell r="I6036" t="str">
            <v>M3</v>
          </cell>
          <cell r="J6036" t="str">
            <v>COEFICIENTE DE REPRESENTATIVIDADE</v>
          </cell>
          <cell r="K6036">
            <v>338.04</v>
          </cell>
        </row>
        <row r="6037">
          <cell r="G6037">
            <v>87286</v>
          </cell>
          <cell r="H6037" t="str">
            <v>ARGAMASSA TRAÇO 1:1:6 (EM VOLUME DE CIMENTO, CAL E AREIA MÉDIA ÚMIDA) PARA EMBOÇO/MASSA ÚNICA/ASSENTAMENTO DE ALVENARIA DE VEDAÇÃO, PREPARO MECÂNICO COM BETONEIRA 400 L. AF_08/2019</v>
          </cell>
          <cell r="I6037" t="str">
            <v>M3</v>
          </cell>
          <cell r="J6037" t="str">
            <v>COEFICIENTE DE REPRESENTATIVIDADE</v>
          </cell>
          <cell r="K6037">
            <v>411.59</v>
          </cell>
        </row>
        <row r="6038">
          <cell r="G6038">
            <v>87287</v>
          </cell>
          <cell r="H6038" t="str">
            <v>ARGAMASSA TRAÇO 1:1:6 (EM VOLUME DE CIMENTO, CAL E AREIA MÉDIA ÚMIDA) PARA EMBOÇO/MASSA ÚNICA/ASSENTAMENTO DE ALVENARIA DE VEDAÇÃO, PREPARO MECÂNICO COM BETONEIRA 600 L. AF_08/2019</v>
          </cell>
          <cell r="I6038" t="str">
            <v>M3</v>
          </cell>
          <cell r="J6038" t="str">
            <v>COEFICIENTE DE REPRESENTATIVIDADE</v>
          </cell>
          <cell r="K6038">
            <v>398.93</v>
          </cell>
        </row>
        <row r="6039">
          <cell r="G6039">
            <v>87289</v>
          </cell>
          <cell r="H6039" t="str">
            <v>ARGAMASSA TRAÇO 1:1,5:7,5 (EM VOLUME DE CIMENTO, CAL E AREIA MÉDIA ÚMIDA) PARA EMBOÇO/MASSA ÚNICA/ASSENTAMENTO DE ALVENARIA DE VEDAÇÃO, PREPARO MECÂNICO COM BETONEIRA 400 L. AF_08/2019</v>
          </cell>
          <cell r="I6039" t="str">
            <v>M3</v>
          </cell>
          <cell r="J6039" t="str">
            <v>COEFICIENTE DE REPRESENTATIVIDADE</v>
          </cell>
          <cell r="K6039">
            <v>390.78</v>
          </cell>
        </row>
        <row r="6040">
          <cell r="G6040">
            <v>87290</v>
          </cell>
          <cell r="H6040" t="str">
            <v>ARGAMASSA TRAÇO 1:1,5:7,5 (EM VOLUME DE CIMENTO, CAL E AREIA MÉDIA ÚMIDA) PARA EMBOÇO/MASSA ÚNICA/ASSENTAMENTO DE ALVENARIA DE VEDAÇÃO, PREPARO MECÂNICO COM BETONEIRA 600 L. AF_08/2019</v>
          </cell>
          <cell r="I6040" t="str">
            <v>M3</v>
          </cell>
          <cell r="J6040" t="str">
            <v>COEFICIENTE DE REPRESENTATIVIDADE</v>
          </cell>
          <cell r="K6040">
            <v>384.28</v>
          </cell>
        </row>
        <row r="6041">
          <cell r="G6041">
            <v>87292</v>
          </cell>
          <cell r="H6041" t="str">
            <v>ARGAMASSA TRAÇO 1:2:8 (EM VOLUME DE CIMENTO, CAL E AREIA MÉDIA ÚMIDA) PARA EMBOÇO/MASSA ÚNICA/ASSENTAMENTO DE ALVENARIA DE VEDAÇÃO, PREPARO MECÂNICO COM BETONEIRA 400 L. AF_08/2019</v>
          </cell>
          <cell r="I6041" t="str">
            <v>M3</v>
          </cell>
          <cell r="J6041" t="str">
            <v>COEFICIENTE DE REPRESENTATIVIDADE</v>
          </cell>
          <cell r="K6041">
            <v>394.97</v>
          </cell>
        </row>
        <row r="6042">
          <cell r="G6042">
            <v>87294</v>
          </cell>
          <cell r="H6042" t="str">
            <v>ARGAMASSA TRAÇO 1:2:9 (EM VOLUME DE CIMENTO, CAL E AREIA MÉDIA ÚMIDA) PARA EMBOÇO/MASSA ÚNICA/ASSENTAMENTO DE ALVENARIA DE VEDAÇÃO, PREPARO MECÂNICO COM BETONEIRA 600 L. AF_08/2019</v>
          </cell>
          <cell r="I6042" t="str">
            <v>M3</v>
          </cell>
          <cell r="J6042" t="str">
            <v>COEFICIENTE DE REPRESENTATIVIDADE</v>
          </cell>
          <cell r="K6042">
            <v>377.4</v>
          </cell>
        </row>
        <row r="6043">
          <cell r="G6043">
            <v>87295</v>
          </cell>
          <cell r="H6043" t="str">
            <v>ARGAMASSA TRAÇO 1:3:12 (EM VOLUME DE CIMENTO, CAL E AREIA MÉDIA ÚMIDA) PARA EMBOÇO/MASSA ÚNICA/ASSENTAMENTO DE ALVENARIA DE VEDAÇÃO, PREPARO MECÂNICO COM BETONEIRA 400 L. AF_08/2019</v>
          </cell>
          <cell r="I6043" t="str">
            <v>M3</v>
          </cell>
          <cell r="J6043" t="str">
            <v>COEFICIENTE DE REPRESENTATIVIDADE</v>
          </cell>
          <cell r="K6043">
            <v>380.52</v>
          </cell>
        </row>
        <row r="6044">
          <cell r="G6044">
            <v>87296</v>
          </cell>
          <cell r="H6044" t="str">
            <v>ARGAMASSA TRAÇO 1:3:12 (EM VOLUME DE CIMENTO, CAL E AREIA MÉDIA ÚMIDA) PARA EMBOÇO/MASSA ÚNICA/ASSENTAMENTO DE ALVENARIA DE VEDAÇÃO, PREPARO MECÂNICO COM BETONEIRA 600 L. AF_08/2019</v>
          </cell>
          <cell r="I6044" t="str">
            <v>M3</v>
          </cell>
          <cell r="J6044" t="str">
            <v>COEFICIENTE DE REPRESENTATIVIDADE</v>
          </cell>
          <cell r="K6044">
            <v>360.48</v>
          </cell>
        </row>
        <row r="6045">
          <cell r="G6045">
            <v>87298</v>
          </cell>
          <cell r="H6045" t="str">
            <v>ARGAMASSA TRAÇO 1:3 (EM VOLUME DE CIMENTO E AREIA MÉDIA ÚMIDA) PARA CONTRAPISO, PREPARO MECÂNICO COM BETONEIRA 400 L. AF_08/2019</v>
          </cell>
          <cell r="I6045" t="str">
            <v>M3</v>
          </cell>
          <cell r="J6045" t="str">
            <v>COEFICIENTE DE REPRESENTATIVIDADE</v>
          </cell>
          <cell r="K6045">
            <v>522.95000000000005</v>
          </cell>
        </row>
        <row r="6046">
          <cell r="G6046">
            <v>87299</v>
          </cell>
          <cell r="H6046" t="str">
            <v>ARGAMASSA TRAÇO 1:3 (EM VOLUME DE CIMENTO E AREIA MÉDIA ÚMIDA) PARA CONTRAPISO, PREPARO MECÂNICO COM BETONEIRA 600 L. AF_08/2019</v>
          </cell>
          <cell r="I6046" t="str">
            <v>M3</v>
          </cell>
          <cell r="J6046" t="str">
            <v>COEFICIENTE DE REPRESENTATIVIDADE</v>
          </cell>
          <cell r="K6046">
            <v>335.25</v>
          </cell>
        </row>
        <row r="6047">
          <cell r="G6047">
            <v>87301</v>
          </cell>
          <cell r="H6047" t="str">
            <v>ARGAMASSA TRAÇO 1:4 (EM VOLUME DE CIMENTO E AREIA MÉDIA ÚMIDA) PARA CONTRAPISO, PREPARO MECÂNICO COM BETONEIRA 400 L. AF_08/2019</v>
          </cell>
          <cell r="I6047" t="str">
            <v>M3</v>
          </cell>
          <cell r="J6047" t="str">
            <v>COEFICIENTE DE REPRESENTATIVIDADE</v>
          </cell>
          <cell r="K6047">
            <v>466.18</v>
          </cell>
        </row>
        <row r="6048">
          <cell r="G6048">
            <v>87302</v>
          </cell>
          <cell r="H6048" t="str">
            <v>ARGAMASSA TRAÇO 1:4 (EM VOLUME DE CIMENTO E AREIA MÉDIA ÚMIDA) PARA CONTRAPISO, PREPARO MECÂNICO COM BETONEIRA 600 L. AF_08/2019</v>
          </cell>
          <cell r="I6048" t="str">
            <v>M3</v>
          </cell>
          <cell r="J6048" t="str">
            <v>COEFICIENTE DE REPRESENTATIVIDADE</v>
          </cell>
          <cell r="K6048">
            <v>459.77</v>
          </cell>
        </row>
        <row r="6049">
          <cell r="G6049">
            <v>87304</v>
          </cell>
          <cell r="H6049" t="str">
            <v>ARGAMASSA TRAÇO 1:5 (EM VOLUME DE CIMENTO E AREIA MÉDIA ÚMIDA) PARA CONTRAPISO, PREPARO MECÂNICO COM BETONEIRA 400 L. AF_08/2019</v>
          </cell>
          <cell r="I6049" t="str">
            <v>M3</v>
          </cell>
          <cell r="J6049" t="str">
            <v>COEFICIENTE DE REPRESENTATIVIDADE</v>
          </cell>
          <cell r="K6049">
            <v>419.06</v>
          </cell>
        </row>
        <row r="6050">
          <cell r="G6050">
            <v>87305</v>
          </cell>
          <cell r="H6050" t="str">
            <v>ARGAMASSA TRAÇO 1:5 (EM VOLUME DE CIMENTO E AREIA MÉDIA ÚMIDA) PARA CONTRAPISO, PREPARO MECÂNICO COM BETONEIRA 600 L. AF_08/2019</v>
          </cell>
          <cell r="I6050" t="str">
            <v>M3</v>
          </cell>
          <cell r="J6050" t="str">
            <v>COEFICIENTE DE REPRESENTATIVIDADE</v>
          </cell>
          <cell r="K6050">
            <v>420.93</v>
          </cell>
        </row>
        <row r="6051">
          <cell r="G6051">
            <v>87307</v>
          </cell>
          <cell r="H6051" t="str">
            <v>ARGAMASSA TRAÇO 1:6 (EM VOLUME DE CIMENTO E AREIA MÉDIA ÚMIDA) PARA CONTRAPISO, PREPARO MECÂNICO COM BETONEIRA 400 L. AF_08/2019</v>
          </cell>
          <cell r="I6051" t="str">
            <v>M3</v>
          </cell>
          <cell r="J6051" t="str">
            <v>COEFICIENTE DE REPRESENTATIVIDADE</v>
          </cell>
          <cell r="K6051">
            <v>396.16</v>
          </cell>
        </row>
        <row r="6052">
          <cell r="G6052">
            <v>87308</v>
          </cell>
          <cell r="H6052" t="str">
            <v>ARGAMASSA TRAÇO 1:6 (EM VOLUME DE CIMENTO E AREIA MÉDIA ÚMIDA) PARA CONTRAPISO, PREPARO MECÂNICO COM BETONEIRA 600 L. AF_08/2019</v>
          </cell>
          <cell r="I6052" t="str">
            <v>M3</v>
          </cell>
          <cell r="J6052" t="str">
            <v>COEFICIENTE DE REPRESENTATIVIDADE</v>
          </cell>
          <cell r="K6052">
            <v>389.19</v>
          </cell>
        </row>
        <row r="6053">
          <cell r="G6053">
            <v>87310</v>
          </cell>
          <cell r="H6053" t="str">
            <v>ARGAMASSA TRAÇO 1:5 (EM VOLUME DE CIMENTO E AREIA GROSSA ÚMIDA) PARA CHAPISCO CONVENCIONAL, PREPARO MECÂNICO COM BETONEIRA 400 L. AF_08/2019</v>
          </cell>
          <cell r="I6053" t="str">
            <v>M3</v>
          </cell>
          <cell r="J6053" t="str">
            <v>COEFICIENTE DE REPRESENTATIVIDADE</v>
          </cell>
          <cell r="K6053">
            <v>313.7</v>
          </cell>
        </row>
        <row r="6054">
          <cell r="G6054">
            <v>87311</v>
          </cell>
          <cell r="H6054" t="str">
            <v>ARGAMASSA TRAÇO 1:5 (EM VOLUME DE CIMENTO E AREIA GROSSA ÚMIDA) PARA CHAPISCO CONVENCIONAL, PREPARO MECÂNICO COM BETONEIRA 600 L. AF_08/2019</v>
          </cell>
          <cell r="I6054" t="str">
            <v>M3</v>
          </cell>
          <cell r="J6054" t="str">
            <v>COEFICIENTE DE REPRESENTATIVIDADE</v>
          </cell>
          <cell r="K6054">
            <v>306.64</v>
          </cell>
        </row>
        <row r="6055">
          <cell r="G6055">
            <v>87313</v>
          </cell>
          <cell r="H6055" t="str">
            <v>ARGAMASSA TRAÇO 1:3 (EM VOLUME DE CIMENTO E AREIA GROSSA ÚMIDA) PARA CHAPISCO CONVENCIONAL, PREPARO MECÂNICO COM BETONEIRA 400 L. AF_08/2019</v>
          </cell>
          <cell r="I6055" t="str">
            <v>M3</v>
          </cell>
          <cell r="J6055" t="str">
            <v>COEFICIENTE DE REPRESENTATIVIDADE</v>
          </cell>
          <cell r="K6055">
            <v>391.87</v>
          </cell>
        </row>
        <row r="6056">
          <cell r="G6056">
            <v>87314</v>
          </cell>
          <cell r="H6056" t="str">
            <v>ARGAMASSA TRAÇO 1:3 (EM VOLUME DE CIMENTO E AREIA GROSSA ÚMIDA) PARA CHAPISCO CONVENCIONAL, PREPARO MECÂNICO COM BETONEIRA 600 L. AF_08/2019</v>
          </cell>
          <cell r="I6056" t="str">
            <v>M3</v>
          </cell>
          <cell r="J6056" t="str">
            <v>COEFICIENTE DE REPRESENTATIVIDADE</v>
          </cell>
          <cell r="K6056">
            <v>386.3</v>
          </cell>
        </row>
        <row r="6057">
          <cell r="G6057">
            <v>87316</v>
          </cell>
          <cell r="H6057" t="str">
            <v>ARGAMASSA TRAÇO 1:4 (EM VOLUME DE CIMENTO E AREIA GROSSA ÚMIDA) PARA CHAPISCO CONVENCIONAL, PREPARO MECÂNICO COM BETONEIRA 400 L. AF_08/2019</v>
          </cell>
          <cell r="I6057" t="str">
            <v>M3</v>
          </cell>
          <cell r="J6057" t="str">
            <v>COEFICIENTE DE REPRESENTATIVIDADE</v>
          </cell>
          <cell r="K6057">
            <v>349.84</v>
          </cell>
        </row>
        <row r="6058">
          <cell r="G6058">
            <v>87317</v>
          </cell>
          <cell r="H6058" t="str">
            <v>ARGAMASSA TRAÇO 1:4 (EM VOLUME DE CIMENTO E AREIA GROSSA ÚMIDA) PARA CHAPISCO CONVENCIONAL, PREPARO MECÂNICO COM BETONEIRA 600 L. AF_08/2019</v>
          </cell>
          <cell r="I6058" t="str">
            <v>M3</v>
          </cell>
          <cell r="J6058" t="str">
            <v>COEFICIENTE DE REPRESENTATIVIDADE</v>
          </cell>
          <cell r="K6058">
            <v>339.2</v>
          </cell>
        </row>
        <row r="6059">
          <cell r="G6059">
            <v>87319</v>
          </cell>
          <cell r="H6059" t="str">
            <v>ARGAMASSA TRAÇO 1:5 (EM VOLUME DE CIMENTO E AREIA GROSSA ÚMIDA) COM ADIÇÃO DE EMULSÃO POLIMÉRICA PARA CHAPISCO ROLADO, PREPARO MECÂNICO COM BETONEIRA 400 L. AF_08/2019</v>
          </cell>
          <cell r="I6059" t="str">
            <v>M3</v>
          </cell>
          <cell r="J6059" t="str">
            <v>COEFICIENTE DE REPRESENTATIVIDADE</v>
          </cell>
          <cell r="K6059">
            <v>2602.8200000000002</v>
          </cell>
        </row>
        <row r="6060">
          <cell r="G6060">
            <v>87320</v>
          </cell>
          <cell r="H6060" t="str">
            <v>ARGAMASSA TRAÇO 1:5 (EM VOLUME DE CIMENTO E AREIA GROSSA ÚMIDA) COM ADIÇÃO DE EMULSÃO POLIMÉRICA PARA CHAPISCO ROLADO, PREPARO MECÂNICO COM BETONEIRA 600 L. AF_08/2019</v>
          </cell>
          <cell r="I6060" t="str">
            <v>M3</v>
          </cell>
          <cell r="J6060" t="str">
            <v>COEFICIENTE DE REPRESENTATIVIDADE</v>
          </cell>
          <cell r="K6060">
            <v>2607.12</v>
          </cell>
        </row>
        <row r="6061">
          <cell r="G6061">
            <v>87322</v>
          </cell>
          <cell r="H6061" t="str">
            <v>ARGAMASSA TRAÇO 1:3 (EM VOLUME DE CIMENTO E AREIA GROSSA ÚMIDA) COM ADIÇÃO DE EMULSÃO POLIMÉRICA PARA CHAPISCO ROLADO, PREPARO MECÂNICO COM BETONEIRA 400 L. AF_08/2019</v>
          </cell>
          <cell r="I6061" t="str">
            <v>M3</v>
          </cell>
          <cell r="J6061" t="str">
            <v>COEFICIENTE DE REPRESENTATIVIDADE</v>
          </cell>
          <cell r="K6061">
            <v>2691.28</v>
          </cell>
        </row>
        <row r="6062">
          <cell r="G6062">
            <v>87323</v>
          </cell>
          <cell r="H6062" t="str">
            <v>ARGAMASSA TRAÇO 1:3 (EM VOLUME DE CIMENTO E AREIA GROSSA ÚMIDA) COM ADIÇÃO DE EMULSÃO POLIMÉRICA PARA CHAPISCO ROLADO, PREPARO MECÂNICO COM BETONEIRA 600 L. AF_08/2019</v>
          </cell>
          <cell r="I6062" t="str">
            <v>M3</v>
          </cell>
          <cell r="J6062" t="str">
            <v>COEFICIENTE DE REPRESENTATIVIDADE</v>
          </cell>
          <cell r="K6062">
            <v>2690.98</v>
          </cell>
        </row>
        <row r="6063">
          <cell r="G6063">
            <v>87325</v>
          </cell>
          <cell r="H6063" t="str">
            <v>ARGAMASSA TRAÇO 1:4 (EM VOLUME DE CIMENTO E AREIA GROSSA ÚMIDA) COM ADIÇÃO DE EMULSÃO POLIMÉRICA PARA CHAPISCO ROLADO, PREPARO MECÂNICO COM BETONEIRA 400 L. AF_08/2019</v>
          </cell>
          <cell r="I6063" t="str">
            <v>M3</v>
          </cell>
          <cell r="J6063" t="str">
            <v>COEFICIENTE DE REPRESENTATIVIDADE</v>
          </cell>
          <cell r="K6063">
            <v>2626.3</v>
          </cell>
        </row>
        <row r="6064">
          <cell r="G6064">
            <v>87326</v>
          </cell>
          <cell r="H6064" t="str">
            <v>ARGAMASSA TRAÇO 1:4 (EM VOLUME DE CIMENTO E AREIA GROSSA ÚMIDA) COM ADIÇÃO DE EMULSÃO POLIMÉRICA PARA CHAPISCO ROLADO, PREPARO MECÂNICO COM BETONEIRA 600 L. AF_08/2019</v>
          </cell>
          <cell r="I6064" t="str">
            <v>M3</v>
          </cell>
          <cell r="J6064" t="str">
            <v>COEFICIENTE DE REPRESENTATIVIDADE</v>
          </cell>
          <cell r="K6064">
            <v>2633.4</v>
          </cell>
        </row>
        <row r="6065">
          <cell r="G6065">
            <v>87327</v>
          </cell>
          <cell r="H6065" t="str">
            <v>ARGAMASSA TRAÇO 1:7 (EM VOLUME DE CIMENTO E AREIA MÉDIA ÚMIDA) COM ADIÇÃO DE PLASTIFICANTE PARA EMBOÇO/MASSA ÚNICA/ASSENTAMENTO DE ALVENARIA DE VEDAÇÃO, PREPARO MECÂNICO COM MISTURADOR DE EIXO HORIZONTAL DE 300 KG. AF_08/2019</v>
          </cell>
          <cell r="I6065" t="str">
            <v>M3</v>
          </cell>
          <cell r="J6065" t="str">
            <v>COEFICIENTE DE REPRESENTATIVIDADE</v>
          </cell>
          <cell r="K6065">
            <v>347.88</v>
          </cell>
        </row>
        <row r="6066">
          <cell r="G6066">
            <v>87328</v>
          </cell>
          <cell r="H6066" t="str">
            <v>ARGAMASSA TRAÇO 1:7 (EM VOLUME DE CIMENTO E AREIA MÉDIA ÚMIDA) COM ADIÇÃO DE PLASTIFICANTE PARA EMBOÇO/MASSA ÚNICA/ASSENTAMENTO DE ALVENARIA DE VEDAÇÃO, PREPARO MECÂNICO COM MISTURADOR DE EIXO HORIZONTAL DE 600 KG. AF_08/2019</v>
          </cell>
          <cell r="I6066" t="str">
            <v>M3</v>
          </cell>
          <cell r="J6066" t="str">
            <v>COEFICIENTE DE REPRESENTATIVIDADE</v>
          </cell>
          <cell r="K6066">
            <v>304.41000000000003</v>
          </cell>
        </row>
        <row r="6067">
          <cell r="G6067">
            <v>87329</v>
          </cell>
          <cell r="H6067" t="str">
            <v>ARGAMASSA TRAÇO 1:6 (EM VOLUME DE CIMENTO E AREIA MÉDIA ÚMIDA) COM ADIÇÃO DE PLASTIFICANTE PARA EMBOÇO/MASSA ÚNICA/ASSENTAMENTO DE ALVENARIA DE VEDAÇÃO, PREPARO MECÂNICO COM MISTURADOR DE EIXO HORIZONTAL DE 300 KG. AF_08/2019</v>
          </cell>
          <cell r="I6067" t="str">
            <v>M3</v>
          </cell>
          <cell r="J6067" t="str">
            <v>COEFICIENTE DE REPRESENTATIVIDADE</v>
          </cell>
          <cell r="K6067">
            <v>374.8</v>
          </cell>
        </row>
        <row r="6068">
          <cell r="G6068">
            <v>87330</v>
          </cell>
          <cell r="H6068" t="str">
            <v>ARGAMASSA TRAÇO 1:6 (EM VOLUME DE CIMENTO E AREIA MÉDIA ÚMIDA) COM ADIÇÃO DE PLASTIFICANTE PARA EMBOÇO/MASSA ÚNICA/ASSENTAMENTO DE ALVENARIA DE VEDAÇÃO, PREPARO MECÂNICO COM MISTURADOR DE EIXO HORIZONTAL DE 600 KG. AF_08/2019</v>
          </cell>
          <cell r="I6068" t="str">
            <v>M3</v>
          </cell>
          <cell r="J6068" t="str">
            <v>COEFICIENTE DE REPRESENTATIVIDADE</v>
          </cell>
          <cell r="K6068">
            <v>325.57</v>
          </cell>
        </row>
        <row r="6069">
          <cell r="G6069">
            <v>87331</v>
          </cell>
          <cell r="H6069" t="str">
            <v>ARGAMASSA TRAÇO 1:1:6 (EM VOLUME DE CIMENTO, CAL E AREIA MÉDIA ÚMIDA) PARA EMBOÇO/MASSA ÚNICA/ASSENTAMENTO DE ALVENARIA DE VEDAÇÃO, PREPARO MECÂNICO COM MISTURADOR DE EIXO HORIZONTAL DE 300 KG. AF_08/2019</v>
          </cell>
          <cell r="I6069" t="str">
            <v>M3</v>
          </cell>
          <cell r="J6069" t="str">
            <v>COEFICIENTE DE REPRESENTATIVIDADE</v>
          </cell>
          <cell r="K6069">
            <v>429.68</v>
          </cell>
        </row>
        <row r="6070">
          <cell r="G6070">
            <v>87332</v>
          </cell>
          <cell r="H6070" t="str">
            <v>ARGAMASSA TRAÇO 1:1:6 (EM VOLUME DE CIMENTO, CAL E AREIA MÉDIA ÚMIDA) PARA EMBOÇO/MASSA ÚNICA/ASSENTAMENTO DE ALVENARIA DE VEDAÇÃO, PREPARO MECÂNICO COM MISTURADOR DE EIXO HORIZONTAL DE 600 KG. AF_08/2019</v>
          </cell>
          <cell r="I6070" t="str">
            <v>M3</v>
          </cell>
          <cell r="J6070" t="str">
            <v>COEFICIENTE DE REPRESENTATIVIDADE</v>
          </cell>
          <cell r="K6070">
            <v>384.35</v>
          </cell>
        </row>
        <row r="6071">
          <cell r="G6071">
            <v>87333</v>
          </cell>
          <cell r="H6071" t="str">
            <v>ARGAMASSA TRAÇO 1:1,5:7,5 (EM VOLUME DE CIMENTO, CAL E AREIA MÉDIA ÚMIDA) PARA EMBOÇO/MASSA ÚNICA/ASSENTAMENTO DE ALVENARIA DE VEDAÇÃO, PREPARO MECÂNICO COM MISTURADOR DE EIXO HORIZONTAL DE 300 KG. AF_08/2019</v>
          </cell>
          <cell r="I6071" t="str">
            <v>M3</v>
          </cell>
          <cell r="J6071" t="str">
            <v>COEFICIENTE DE REPRESENTATIVIDADE</v>
          </cell>
          <cell r="K6071">
            <v>396.13</v>
          </cell>
        </row>
        <row r="6072">
          <cell r="G6072">
            <v>87334</v>
          </cell>
          <cell r="H6072" t="str">
            <v>ARGAMASSA TRAÇO 1:1,5:7,5 (EM VOLUME DE CIMENTO, CAL E AREIA MÉDIA ÚMIDA) PARA EMBOÇO/MASSA ÚNICA/ASSENTAMENTO DE ALVENARIA DE VEDAÇÃO, PREPARO MECÂNICO COM MISTURADOR DE EIXO HORIZONTAL DE 600 KG. AF_08/2019</v>
          </cell>
          <cell r="I6072" t="str">
            <v>M3</v>
          </cell>
          <cell r="J6072" t="str">
            <v>COEFICIENTE DE REPRESENTATIVIDADE</v>
          </cell>
          <cell r="K6072">
            <v>368.37</v>
          </cell>
        </row>
        <row r="6073">
          <cell r="G6073">
            <v>87335</v>
          </cell>
          <cell r="H6073" t="str">
            <v>ARGAMASSA TRAÇO 1:2:8 (EM VOLUME DE CIMENTO, CAL E AREIA MÉDIA ÚMIDA) PARA EMBOÇO/MASSA ÚNICA/ASSENTAMENTO DE ALVENARIA DE VEDAÇÃO, PREPARO MECÂNICO COM MISTURADOR DE EIXO HORIZONTAL DE 300 KG. AF_08/2019</v>
          </cell>
          <cell r="I6073" t="str">
            <v>M3</v>
          </cell>
          <cell r="J6073" t="str">
            <v>COEFICIENTE DE REPRESENTATIVIDADE</v>
          </cell>
          <cell r="K6073">
            <v>390.79</v>
          </cell>
        </row>
        <row r="6074">
          <cell r="G6074">
            <v>87336</v>
          </cell>
          <cell r="H6074" t="str">
            <v>ARGAMASSA TRAÇO 1:2:8 (EM VOLUME DE CIMENTO, CAL E AREIA MÉDIA ÚMIDA) PARA EMBOÇO/MASSA ÚNICA/ASSENTAMENTO DE ALVENARIA DE VEDAÇÃO, PREPARO MECÂNICO COM MISTURADOR DE EIXO HORIZONTAL DE 600 KG. AF_08/2019</v>
          </cell>
          <cell r="I6074" t="str">
            <v>M3</v>
          </cell>
          <cell r="J6074" t="str">
            <v>COEFICIENTE DE REPRESENTATIVIDADE</v>
          </cell>
          <cell r="K6074">
            <v>375.89</v>
          </cell>
        </row>
        <row r="6075">
          <cell r="G6075">
            <v>87337</v>
          </cell>
          <cell r="H6075" t="str">
            <v>ARGAMASSA TRAÇO 1:2:9 (EM VOLUME DE CIMENTO, CAL E AREIA MÉDIA ÚMIDA) PARA EMBOÇO/MASSA ÚNICA/ASSENTAMENTO DE ALVENARIA DE VEDAÇÃO, PREPARO MECÂNICO COM MISTURADOR DE EIXO HORIZONTAL DE 300 KG. AF_08/2019</v>
          </cell>
          <cell r="I6075" t="str">
            <v>M3</v>
          </cell>
          <cell r="J6075" t="str">
            <v>COEFICIENTE DE REPRESENTATIVIDADE</v>
          </cell>
          <cell r="K6075">
            <v>380.84</v>
          </cell>
        </row>
        <row r="6076">
          <cell r="G6076">
            <v>87338</v>
          </cell>
          <cell r="H6076" t="str">
            <v>ARGAMASSA TRAÇO 1:3:12 (EM VOLUME DE CIMENTO, CAL E AREIA MÉDIA ÚMIDA) PARA EMBOÇO/MASSA ÚNICA/ASSENTAMENTO DE ALVENARIA DE VEDAÇÃO, PREPARO MECÂNICO COM MISTURADOR DE EIXO HORIZONTAL DE 600 KG. AF_08/2019</v>
          </cell>
          <cell r="I6076" t="str">
            <v>M3</v>
          </cell>
          <cell r="J6076" t="str">
            <v>COEFICIENTE DE REPRESENTATIVIDADE</v>
          </cell>
          <cell r="K6076">
            <v>360.46</v>
          </cell>
        </row>
        <row r="6077">
          <cell r="G6077">
            <v>87339</v>
          </cell>
          <cell r="H6077" t="str">
            <v>ARGAMASSA TRAÇO 1:3 (EM VOLUME DE CIMENTO E AREIA MÉDIA ÚMIDA) PARA CONTRAPISO, PREPARO MECÂNICO COM MISTURADOR DE EIXO HORIZONTAL DE 160 KG. AF_08/2019</v>
          </cell>
          <cell r="I6077" t="str">
            <v>M3</v>
          </cell>
          <cell r="J6077" t="str">
            <v>COEFICIENTE DE REPRESENTATIVIDADE</v>
          </cell>
          <cell r="K6077">
            <v>611.12</v>
          </cell>
        </row>
        <row r="6078">
          <cell r="G6078">
            <v>87340</v>
          </cell>
          <cell r="H6078" t="str">
            <v>ARGAMASSA TRAÇO 1:3 (EM VOLUME DE CIMENTO E AREIA MÉDIA ÚMIDA) PARA CONTRAPISO, PREPARO MECÂNICO COM MISTURADOR DE EIXO HORIZONTAL DE 300 KG. AF_08/2019</v>
          </cell>
          <cell r="I6078" t="str">
            <v>M3</v>
          </cell>
          <cell r="J6078" t="str">
            <v>COEFICIENTE DE REPRESENTATIVIDADE</v>
          </cell>
          <cell r="K6078">
            <v>522.12</v>
          </cell>
        </row>
        <row r="6079">
          <cell r="G6079">
            <v>87341</v>
          </cell>
          <cell r="H6079" t="str">
            <v>ARGAMASSA TRAÇO 1:3 (EM VOLUME DE CIMENTO E AREIA MÉDIA ÚMIDA) PARA CONTRAPISO, PREPARO MECÂNICO COM MISTURADOR DE EIXO HORIZONTAL DE 600 KG. AF_08/2019</v>
          </cell>
          <cell r="I6079" t="str">
            <v>M3</v>
          </cell>
          <cell r="J6079" t="str">
            <v>COEFICIENTE DE REPRESENTATIVIDADE</v>
          </cell>
          <cell r="K6079">
            <v>499.1</v>
          </cell>
        </row>
        <row r="6080">
          <cell r="G6080">
            <v>87342</v>
          </cell>
          <cell r="H6080" t="str">
            <v>ARGAMASSA TRAÇO 1:4 (EM VOLUME DE CIMENTO E AREIA MÉDIA ÚMIDA) PARA CONTRAPISO, PREPARO MECÂNICO COM MISTURADOR DE EIXO HORIZONTAL DE 160 KG. AF_08/2019</v>
          </cell>
          <cell r="I6080" t="str">
            <v>M3</v>
          </cell>
          <cell r="J6080" t="str">
            <v>COEFICIENTE DE REPRESENTATIVIDADE</v>
          </cell>
          <cell r="K6080">
            <v>518.16</v>
          </cell>
        </row>
        <row r="6081">
          <cell r="G6081">
            <v>87343</v>
          </cell>
          <cell r="H6081" t="str">
            <v>ARGAMASSA TRAÇO 1:4 (EM VOLUME DE CIMENTO E AREIA MÉDIA ÚMIDA) PARA CONTRAPISO, PREPARO MECÂNICO COM MISTURADOR DE EIXO HORIZONTAL DE 300 KG. AF_08/2019</v>
          </cell>
          <cell r="I6081" t="str">
            <v>M3</v>
          </cell>
          <cell r="J6081" t="str">
            <v>COEFICIENTE DE REPRESENTATIVIDADE</v>
          </cell>
          <cell r="K6081">
            <v>468.08</v>
          </cell>
        </row>
        <row r="6082">
          <cell r="G6082">
            <v>87344</v>
          </cell>
          <cell r="H6082" t="str">
            <v>ARGAMASSA TRAÇO 1:4 (EM VOLUME DE CIMENTO E AREIA MÉDIA ÚMIDA) PARA CONTRAPISO, PREPARO MECÂNICO COM MISTURADOR DE EIXO HORIZONTAL DE 600 KG. AF_08/2019</v>
          </cell>
          <cell r="I6082" t="str">
            <v>M3</v>
          </cell>
          <cell r="J6082" t="str">
            <v>COEFICIENTE DE REPRESENTATIVIDADE</v>
          </cell>
          <cell r="K6082">
            <v>439.56</v>
          </cell>
        </row>
        <row r="6083">
          <cell r="G6083">
            <v>87345</v>
          </cell>
          <cell r="H6083" t="str">
            <v>ARGAMASSA TRAÇO 1:5 (EM VOLUME DE CIMENTO E AREIA MÉDIA ÚMIDA) PARA CONTRAPISO, PREPARO MECÂNICO COM MISTURADOR DE EIXO HORIZONTAL DE 160 KG. AF_08/2019</v>
          </cell>
          <cell r="I6083" t="str">
            <v>M3</v>
          </cell>
          <cell r="J6083" t="str">
            <v>COEFICIENTE DE REPRESENTATIVIDADE</v>
          </cell>
          <cell r="K6083">
            <v>462.75</v>
          </cell>
        </row>
        <row r="6084">
          <cell r="G6084">
            <v>87346</v>
          </cell>
          <cell r="H6084" t="str">
            <v>ARGAMASSA TRAÇO 1:5 (EM VOLUME DE CIMENTO E AREIA MÉDIA ÚMIDA) PARA CONTRAPISO, PREPARO MECÂNICO COM MISTURADOR DE EIXO HORIZONTAL DE 300 KG. AF_08/2019</v>
          </cell>
          <cell r="I6084" t="str">
            <v>M3</v>
          </cell>
          <cell r="J6084" t="str">
            <v>COEFICIENTE DE REPRESENTATIVIDADE</v>
          </cell>
          <cell r="K6084">
            <v>421.55</v>
          </cell>
        </row>
        <row r="6085">
          <cell r="G6085">
            <v>87347</v>
          </cell>
          <cell r="H6085" t="str">
            <v>ARGAMASSA TRAÇO 1:5 (EM VOLUME DE CIMENTO E AREIA MÉDIA ÚMIDA) PARA CONTRAPISO, PREPARO MECÂNICO COM MISTURADOR DE EIXO HORIZONTAL DE 600 KG. AF_08/2019</v>
          </cell>
          <cell r="I6085" t="str">
            <v>M3</v>
          </cell>
          <cell r="J6085" t="str">
            <v>COEFICIENTE DE REPRESENTATIVIDADE</v>
          </cell>
          <cell r="K6085">
            <v>398.65</v>
          </cell>
        </row>
        <row r="6086">
          <cell r="G6086">
            <v>87348</v>
          </cell>
          <cell r="H6086" t="str">
            <v>ARGAMASSA TRAÇO 1:6 (EM VOLUME DE CIMENTO E AREIA MÉDIA ÚMIDA) PARA CONTRAPISO, PREPARO MECÂNICO COM MISTURADOR DE EIXO HORIZONTAL DE 160 KG. AF_08/2019</v>
          </cell>
          <cell r="I6086" t="str">
            <v>M3</v>
          </cell>
          <cell r="J6086" t="str">
            <v>COEFICIENTE DE REPRESENTATIVIDADE</v>
          </cell>
          <cell r="K6086">
            <v>421.48</v>
          </cell>
        </row>
        <row r="6087">
          <cell r="G6087">
            <v>87349</v>
          </cell>
          <cell r="H6087" t="str">
            <v>ARGAMASSA TRAÇO 1:6 (EM VOLUME DE CIMENTO E AREIA MÉDIA ÚMIDA) PARA CONTRAPISO, PREPARO MECÂNICO COM MISTURADOR DE EIXO HORIZONTAL DE 600 KG. AF_08/2019</v>
          </cell>
          <cell r="I6087" t="str">
            <v>M3</v>
          </cell>
          <cell r="J6087" t="str">
            <v>COEFICIENTE DE REPRESENTATIVIDADE</v>
          </cell>
          <cell r="K6087">
            <v>366.75</v>
          </cell>
        </row>
        <row r="6088">
          <cell r="G6088">
            <v>87350</v>
          </cell>
          <cell r="H6088" t="str">
            <v>ARGAMASSA TRAÇO 1:5 (EM VOLUME DE CIMENTO E AREIA GROSSA ÚMIDA) PARA CHAPISCO CONVENCIONAL, PREPARO MECÂNICO COM MISTURADOR DE EIXO HORIZONTAL DE 300 KG. AF_08/2019</v>
          </cell>
          <cell r="I6088" t="str">
            <v>M3</v>
          </cell>
          <cell r="J6088" t="str">
            <v>COEFICIENTE DE REPRESENTATIVIDADE</v>
          </cell>
          <cell r="K6088">
            <v>348.8</v>
          </cell>
        </row>
        <row r="6089">
          <cell r="G6089">
            <v>87351</v>
          </cell>
          <cell r="H6089" t="str">
            <v>ARGAMASSA TRAÇO 1:5 (EM VOLUME DE CIMENTO E AREIA GROSSA ÚMIDA) PARA CHAPISCO CONVENCIONAL, PREPARO MECÂNICO COM MISTURADOR DE EIXO HORIZONTAL DE 600 KG. AF_08/2019</v>
          </cell>
          <cell r="I6089" t="str">
            <v>M3</v>
          </cell>
          <cell r="J6089" t="str">
            <v>COEFICIENTE DE REPRESENTATIVIDADE</v>
          </cell>
          <cell r="K6089">
            <v>295.70999999999998</v>
          </cell>
        </row>
        <row r="6090">
          <cell r="G6090">
            <v>87352</v>
          </cell>
          <cell r="H6090" t="str">
            <v>ARGAMASSA TRAÇO 1:3 (EM VOLUME DE CIMENTO E AREIA GROSSA ÚMIDA) PARA CHAPISCO CONVENCIONAL, PREPARO MECÂNICO COM MISTURADOR DE EIXO HORIZONTAL DE 160 KG. AF_08/2019</v>
          </cell>
          <cell r="I6090" t="str">
            <v>M3</v>
          </cell>
          <cell r="J6090" t="str">
            <v>COEFICIENTE DE REPRESENTATIVIDADE</v>
          </cell>
          <cell r="K6090">
            <v>451.54</v>
          </cell>
        </row>
        <row r="6091">
          <cell r="G6091">
            <v>87353</v>
          </cell>
          <cell r="H6091" t="str">
            <v>ARGAMASSA TRAÇO 1:3 (EM VOLUME DE CIMENTO E AREIA GROSSA ÚMIDA) PARA CHAPISCO CONVENCIONAL, PREPARO MECÂNICO COM MISTURADOR DE EIXO HORIZONTAL DE 300 KG. AF_08/2019</v>
          </cell>
          <cell r="I6091" t="str">
            <v>M3</v>
          </cell>
          <cell r="J6091" t="str">
            <v>COEFICIENTE DE REPRESENTATIVIDADE</v>
          </cell>
          <cell r="K6091">
            <v>396.55</v>
          </cell>
        </row>
        <row r="6092">
          <cell r="G6092">
            <v>87354</v>
          </cell>
          <cell r="H6092" t="str">
            <v>ARGAMASSA TRAÇO 1:3 (EM VOLUME DE CIMENTO E AREIA GROSSA ÚMIDA) PARA CHAPISCO CONVENCIONAL, PREPARO MECÂNICO COM MISTURADOR DE EIXO HORIZONTAL DE 600 KG. AF_08/2019</v>
          </cell>
          <cell r="I6092" t="str">
            <v>M3</v>
          </cell>
          <cell r="J6092" t="str">
            <v>COEFICIENTE DE REPRESENTATIVIDADE</v>
          </cell>
          <cell r="K6092">
            <v>371.12</v>
          </cell>
        </row>
        <row r="6093">
          <cell r="G6093">
            <v>87355</v>
          </cell>
          <cell r="H6093" t="str">
            <v>ARGAMASSA TRAÇO 1:4 (EM VOLUME DE CIMENTO E AREIA GROSSA ÚMIDA) PARA CHAPISCO CONVENCIONAL, PREPARO MECÂNICO COM MISTURADOR DE EIXO HORIZONTAL DE 160 KG. AF_08/2019</v>
          </cell>
          <cell r="I6093" t="str">
            <v>M3</v>
          </cell>
          <cell r="J6093" t="str">
            <v>COEFICIENTE DE REPRESENTATIVIDADE</v>
          </cell>
          <cell r="K6093">
            <v>378.65</v>
          </cell>
        </row>
        <row r="6094">
          <cell r="G6094">
            <v>87356</v>
          </cell>
          <cell r="H6094" t="str">
            <v>ARGAMASSA TRAÇO 1:4 (EM VOLUME DE CIMENTO E AREIA GROSSA ÚMIDA) PARA CHAPISCO CONVENCIONAL, PREPARO MECÂNICO COM MISTURADOR DE EIXO HORIZONTAL DE 300 KG. AF_08/2019</v>
          </cell>
          <cell r="I6094" t="str">
            <v>M3</v>
          </cell>
          <cell r="J6094" t="str">
            <v>COEFICIENTE DE REPRESENTATIVIDADE</v>
          </cell>
          <cell r="K6094">
            <v>341.64</v>
          </cell>
        </row>
        <row r="6095">
          <cell r="G6095">
            <v>87357</v>
          </cell>
          <cell r="H6095" t="str">
            <v>ARGAMASSA TRAÇO 1:4 (EM VOLUME DE CIMENTO E AREIA GROSSA ÚMIDA) PARA CHAPISCO CONVENCIONAL, PREPARO MECÂNICO COM MISTURADOR DE EIXO HORIZONTAL DE 600 KG. AF_08/2019</v>
          </cell>
          <cell r="I6095" t="str">
            <v>M3</v>
          </cell>
          <cell r="J6095" t="str">
            <v>COEFICIENTE DE REPRESENTATIVIDADE</v>
          </cell>
          <cell r="K6095">
            <v>323</v>
          </cell>
        </row>
        <row r="6096">
          <cell r="G6096">
            <v>87358</v>
          </cell>
          <cell r="H6096" t="str">
            <v>ARGAMASSA TRAÇO 1:5 (EM VOLUME DE CIMENTO E AREIA GROSSA ÚMIDA) COM ADIÇÃO DE EMULSÃO POLIMÉRICA PARA CHAPISCO ROLADO, PREPARO MECÂNICO COM MISTURADOR DE EIXO HORIZONTAL DE 300 KG. AF_08/2019</v>
          </cell>
          <cell r="I6096" t="str">
            <v>M3</v>
          </cell>
          <cell r="J6096" t="str">
            <v>COEFICIENTE DE REPRESENTATIVIDADE</v>
          </cell>
          <cell r="K6096">
            <v>2575.35</v>
          </cell>
        </row>
        <row r="6097">
          <cell r="G6097">
            <v>87359</v>
          </cell>
          <cell r="H6097" t="str">
            <v>ARGAMASSA TRAÇO 1:5 (EM VOLUME DE CIMENTO E AREIA GROSSA ÚMIDA) COM ADIÇÃO DE EMULSÃO POLIMÉRICA PARA CHAPISCO ROLADO, PREPARO MECÂNICO COM MISTURADOR DE EIXO HORIZONTAL DE 600 KG. AF_08/2019</v>
          </cell>
          <cell r="I6097" t="str">
            <v>M3</v>
          </cell>
          <cell r="J6097" t="str">
            <v>COEFICIENTE DE REPRESENTATIVIDADE</v>
          </cell>
          <cell r="K6097">
            <v>2554.59</v>
          </cell>
        </row>
        <row r="6098">
          <cell r="G6098">
            <v>87360</v>
          </cell>
          <cell r="H6098" t="str">
            <v>ARGAMASSA TRAÇO 1:3 (EM VOLUME DE CIMENTO E AREIA GROSSA ÚMIDA) COM ADIÇÃO DE EMULSÃO POLIMÉRICA PARA CHAPISCO ROLADO, PREPARO MECÂNICO COM MISTURADOR DE EIXO HORIZONTAL DE 160 KG. AF_08/2019</v>
          </cell>
          <cell r="I6098" t="str">
            <v>M3</v>
          </cell>
          <cell r="J6098" t="str">
            <v>COEFICIENTE DE REPRESENTATIVIDADE</v>
          </cell>
          <cell r="K6098">
            <v>2660.31</v>
          </cell>
        </row>
        <row r="6099">
          <cell r="G6099">
            <v>87361</v>
          </cell>
          <cell r="H6099" t="str">
            <v>ARGAMASSA TRAÇO 1:3 (EM VOLUME DE CIMENTO E AREIA GROSSA ÚMIDA) COM ADIÇÃO DE EMULSÃO POLIMÉRICA PARA CHAPISCO ROLADO, PREPARO MECÂNICO COM MISTURADOR DE EIXO HORIZONTAL DE 300 KG. AF_08/2019</v>
          </cell>
          <cell r="I6099" t="str">
            <v>M3</v>
          </cell>
          <cell r="J6099" t="str">
            <v>COEFICIENTE DE REPRESENTATIVIDADE</v>
          </cell>
          <cell r="K6099">
            <v>2629.43</v>
          </cell>
        </row>
        <row r="6100">
          <cell r="G6100">
            <v>87362</v>
          </cell>
          <cell r="H6100" t="str">
            <v>ARGAMASSA TRAÇO 1:3 (EM VOLUME DE CIMENTO E AREIA GROSSA ÚMIDA) COM ADIÇÃO DE EMULSÃO POLIMÉRICA PARA CHAPISCO ROLADO, PREPARO MECÂNICO COM MISTURADOR DE EIXO HORIZONTAL DE 600 KG. AF_08/2019</v>
          </cell>
          <cell r="I6100" t="str">
            <v>M3</v>
          </cell>
          <cell r="J6100" t="str">
            <v>COEFICIENTE DE REPRESENTATIVIDADE</v>
          </cell>
          <cell r="K6100">
            <v>2628.79</v>
          </cell>
        </row>
        <row r="6101">
          <cell r="G6101">
            <v>87363</v>
          </cell>
          <cell r="H6101" t="str">
            <v>ARGAMASSA TRAÇO 1:4 (EM VOLUME DE CIMENTO E AREIA GROSSA ÚMIDA) COM ADIÇÃO DE EMULSÃO POLIMÉRICA PARA CHAPISCO ROLADO, PREPARO MECÂNICO COM MISTURADOR DE EIXO HORIZONTAL DE 300 KG. AF_08/2019</v>
          </cell>
          <cell r="I6101" t="str">
            <v>M3</v>
          </cell>
          <cell r="J6101" t="str">
            <v>COEFICIENTE DE REPRESENTATIVIDADE</v>
          </cell>
          <cell r="K6101">
            <v>2605.91</v>
          </cell>
        </row>
        <row r="6102">
          <cell r="G6102">
            <v>87364</v>
          </cell>
          <cell r="H6102" t="str">
            <v>ARGAMASSA TRAÇO 1:4 (EM VOLUME DE CIMENTO E AREIA GROSSA ÚMIDA) COM ADIÇÃO DE EMULSÃO POLIMÉRICA PARA CHAPISCO ROLADO, PREPARO MECÂNICO COM MISTURADOR DE EIXO HORIZONTAL DE 600 KG. AF_08/2019</v>
          </cell>
          <cell r="I6102" t="str">
            <v>M3</v>
          </cell>
          <cell r="J6102" t="str">
            <v>COEFICIENTE DE REPRESENTATIVIDADE</v>
          </cell>
          <cell r="K6102">
            <v>2585.6999999999998</v>
          </cell>
        </row>
        <row r="6103">
          <cell r="G6103">
            <v>87365</v>
          </cell>
          <cell r="H6103" t="str">
            <v>ARGAMASSA TRAÇO 1:7 (EM VOLUME DE CIMENTO E AREIA MÉDIA ÚMIDA) COM ADIÇÃO DE PLASTIFICANTE PARA EMBOÇO/MASSA ÚNICA/ASSENTAMENTO DE ALVENARIA DE VEDAÇÃO, PREPARO MANUAL. AF_08/2019</v>
          </cell>
          <cell r="I6103" t="str">
            <v>M3</v>
          </cell>
          <cell r="J6103" t="str">
            <v>COEFICIENTE DE REPRESENTATIVIDADE</v>
          </cell>
          <cell r="K6103">
            <v>401.46</v>
          </cell>
        </row>
        <row r="6104">
          <cell r="G6104">
            <v>87366</v>
          </cell>
          <cell r="H6104" t="str">
            <v>ARGAMASSA TRAÇO 1:6 (EM VOLUME DE CIMENTO E AREIA MÉDIA ÚMIDA) COM ADIÇÃO DE PLASTIFICANTE PARA EMBOÇO/MASSA ÚNICA/ASSENTAMENTO DE ALVENARIA DE VEDAÇÃO, PREPARO MANUAL. AF_08/2019</v>
          </cell>
          <cell r="I6104" t="str">
            <v>M3</v>
          </cell>
          <cell r="J6104" t="str">
            <v>COEFICIENTE DE REPRESENTATIVIDADE</v>
          </cell>
          <cell r="K6104">
            <v>425.35</v>
          </cell>
        </row>
        <row r="6105">
          <cell r="G6105">
            <v>87367</v>
          </cell>
          <cell r="H6105" t="str">
            <v>ARGAMASSA TRAÇO 1:1:6 (EM VOLUME DE CIMENTO, CAL E AREIA MÉDIA ÚMIDA) PARA EMBOÇO/MASSA ÚNICA/ASSENTAMENTO DE ALVENARIA DE VEDAÇÃO, PREPARO MANUAL. AF_08/2019</v>
          </cell>
          <cell r="I6105" t="str">
            <v>M3</v>
          </cell>
          <cell r="J6105" t="str">
            <v>COLETADO</v>
          </cell>
          <cell r="K6105">
            <v>483.48</v>
          </cell>
        </row>
        <row r="6106">
          <cell r="G6106">
            <v>87368</v>
          </cell>
          <cell r="H6106" t="str">
            <v>ARGAMASSA TRAÇO 1:1,5:7,5 (EM VOLUME DE CIMENTO, CAL E AREIA MÉDIA ÚMIDA) PARA EMBOÇO/MASSA ÚNICA/ASSENTAMENTO DE ALVENARIA DE VEDAÇÃO, PREPARO MANUAL. AF_08/2019</v>
          </cell>
          <cell r="I6106" t="str">
            <v>M3</v>
          </cell>
          <cell r="J6106" t="str">
            <v>COLETADO</v>
          </cell>
          <cell r="K6106">
            <v>465.81</v>
          </cell>
        </row>
        <row r="6107">
          <cell r="G6107">
            <v>87369</v>
          </cell>
          <cell r="H6107" t="str">
            <v>ARGAMASSA TRAÇO 1:2:8 (EM VOLUME DE CIMENTO, CAL E AREIA MÉDIA ÚMIDA) PARA EMBOÇO/MASSA ÚNICA/ASSENTAMENTO DE ALVENARIA DE VEDAÇÃO, PREPARO MANUAL. AF_08/2019</v>
          </cell>
          <cell r="I6107" t="str">
            <v>M3</v>
          </cell>
          <cell r="J6107" t="str">
            <v>COLETADO</v>
          </cell>
          <cell r="K6107">
            <v>472.71</v>
          </cell>
        </row>
        <row r="6108">
          <cell r="G6108">
            <v>87370</v>
          </cell>
          <cell r="H6108" t="str">
            <v>ARGAMASSA TRAÇO 1:2:9 (EM VOLUME DE CIMENTO, CAL E AREIA MÉDIA ÚMIDA) PARA EMBOÇO/MASSA ÚNICA/ASSENTAMENTO DE ALVENARIA DE VEDAÇÃO, PREPARO MANUAL. AF_08/2019</v>
          </cell>
          <cell r="I6108" t="str">
            <v>M3</v>
          </cell>
          <cell r="J6108" t="str">
            <v>COLETADO</v>
          </cell>
          <cell r="K6108">
            <v>455.36</v>
          </cell>
        </row>
        <row r="6109">
          <cell r="G6109">
            <v>87371</v>
          </cell>
          <cell r="H6109" t="str">
            <v>ARGAMASSA TRAÇO 1:3:12 (EM VOLUME DE CIMENTO, CAL E AREIA MÉDIA ÚMIDA) PARA EMBOÇO/MASSA ÚNICA/ASSENTAMENTO DE ALVENARIA DE VEDAÇÃO, PREPARO MANUAL. AF_08/2019</v>
          </cell>
          <cell r="I6109" t="str">
            <v>M3</v>
          </cell>
          <cell r="J6109" t="str">
            <v>COLETADO</v>
          </cell>
          <cell r="K6109">
            <v>441.13</v>
          </cell>
        </row>
        <row r="6110">
          <cell r="G6110">
            <v>87372</v>
          </cell>
          <cell r="H6110" t="str">
            <v>ARGAMASSA TRAÇO 1:3 (EM VOLUME DE CIMENTO E AREIA MÉDIA ÚMIDA) PARA CONTRAPISO, PREPARO MANUAL. AF_08/2019</v>
          </cell>
          <cell r="I6110" t="str">
            <v>M3</v>
          </cell>
          <cell r="J6110" t="str">
            <v>COLETADO</v>
          </cell>
          <cell r="K6110">
            <v>607.54999999999995</v>
          </cell>
        </row>
        <row r="6111">
          <cell r="G6111">
            <v>87373</v>
          </cell>
          <cell r="H6111" t="str">
            <v>ARGAMASSA TRAÇO 1:4 (EM VOLUME DE CIMENTO E AREIA MÉDIA ÚMIDA) PARA CONTRAPISO, PREPARO MANUAL. AF_08/2019</v>
          </cell>
          <cell r="I6111" t="str">
            <v>M3</v>
          </cell>
          <cell r="J6111" t="str">
            <v>COLETADO</v>
          </cell>
          <cell r="K6111">
            <v>538.57000000000005</v>
          </cell>
        </row>
        <row r="6112">
          <cell r="G6112">
            <v>87374</v>
          </cell>
          <cell r="H6112" t="str">
            <v>ARGAMASSA TRAÇO 1:5 (EM VOLUME DE CIMENTO E AREIA MÉDIA ÚMIDA) PARA CONTRAPISO, PREPARO MANUAL. AF_08/2019</v>
          </cell>
          <cell r="I6112" t="str">
            <v>M3</v>
          </cell>
          <cell r="J6112" t="str">
            <v>COLETADO</v>
          </cell>
          <cell r="K6112">
            <v>498.52</v>
          </cell>
        </row>
        <row r="6113">
          <cell r="G6113">
            <v>87375</v>
          </cell>
          <cell r="H6113" t="str">
            <v>ARGAMASSA TRAÇO 1:6 (EM VOLUME DE CIMENTO E AREIA MÉDIA ÚMIDA) PARA CONTRAPISO, PREPARO MANUAL. AF_08/2019</v>
          </cell>
          <cell r="I6113" t="str">
            <v>M3</v>
          </cell>
          <cell r="J6113" t="str">
            <v>COLETADO</v>
          </cell>
          <cell r="K6113">
            <v>472.3</v>
          </cell>
        </row>
        <row r="6114">
          <cell r="G6114">
            <v>87376</v>
          </cell>
          <cell r="H6114" t="str">
            <v>ARGAMASSA TRAÇO 1:5 (EM VOLUME DE CIMENTO E AREIA GROSSA ÚMIDA) PARA CHAPISCO CONVENCIONAL, PREPARO MANUAL. AF_08/2019</v>
          </cell>
          <cell r="I6114" t="str">
            <v>M3</v>
          </cell>
          <cell r="J6114" t="str">
            <v>COLETADO</v>
          </cell>
          <cell r="K6114">
            <v>392.66</v>
          </cell>
        </row>
        <row r="6115">
          <cell r="G6115">
            <v>87377</v>
          </cell>
          <cell r="H6115" t="str">
            <v>ARGAMASSA TRAÇO 1:3 (EM VOLUME DE CIMENTO E AREIA GROSSA ÚMIDA) PARA CHAPISCO CONVENCIONAL, PREPARO MANUAL. AF_08/2019</v>
          </cell>
          <cell r="I6115" t="str">
            <v>M3</v>
          </cell>
          <cell r="J6115" t="str">
            <v>COLETADO</v>
          </cell>
          <cell r="K6115">
            <v>473.92</v>
          </cell>
        </row>
        <row r="6116">
          <cell r="G6116">
            <v>87378</v>
          </cell>
          <cell r="H6116" t="str">
            <v>ARGAMASSA TRAÇO 1:4 (EM VOLUME DE CIMENTO E AREIA GROSSA ÚMIDA) PARA CHAPISCO CONVENCIONAL, PREPARO MANUAL. AF_08/2019</v>
          </cell>
          <cell r="I6116" t="str">
            <v>M3</v>
          </cell>
          <cell r="J6116" t="str">
            <v>COLETADO</v>
          </cell>
          <cell r="K6116">
            <v>422.06</v>
          </cell>
        </row>
        <row r="6117">
          <cell r="G6117">
            <v>87379</v>
          </cell>
          <cell r="H6117" t="str">
            <v>ARGAMASSA TRAÇO 1:5 (EM VOLUME DE CIMENTO E AREIA GROSSA ÚMIDA) COM ADIÇÃO DE EMULSÃO POLIMÉRICA PARA CHAPISCO ROLADO, PREPARO MANUAL. AF_08/2019</v>
          </cell>
          <cell r="I6117" t="str">
            <v>M3</v>
          </cell>
          <cell r="J6117" t="str">
            <v>COEFICIENTE DE REPRESENTATIVIDADE</v>
          </cell>
          <cell r="K6117">
            <v>2666.17</v>
          </cell>
        </row>
        <row r="6118">
          <cell r="G6118">
            <v>87380</v>
          </cell>
          <cell r="H6118" t="str">
            <v>ARGAMASSA TRAÇO 1:3 (EM VOLUME DE CIMENTO E AREIA GROSSA ÚMIDA) COM ADIÇÃO DE EMULSÃO POLIMÉRICA PARA CHAPISCO ROLADO, PREPARO MANUAL. AF_08/2019</v>
          </cell>
          <cell r="I6118" t="str">
            <v>M3</v>
          </cell>
          <cell r="J6118" t="str">
            <v>COEFICIENTE DE REPRESENTATIVIDADE</v>
          </cell>
          <cell r="K6118">
            <v>2743.26</v>
          </cell>
        </row>
        <row r="6119">
          <cell r="G6119">
            <v>87381</v>
          </cell>
          <cell r="H6119" t="str">
            <v>ARGAMASSA TRAÇO 1:4 (EM VOLUME DE CIMENTO E AREIA GROSSA ÚMIDA) COM ADIÇÃO DE EMULSÃO POLIMÉRICA PARA CHAPISCO ROLADO, PREPARO MANUAL. AF_08/2019</v>
          </cell>
          <cell r="I6119" t="str">
            <v>M3</v>
          </cell>
          <cell r="J6119" t="str">
            <v>COEFICIENTE DE REPRESENTATIVIDADE</v>
          </cell>
          <cell r="K6119">
            <v>2693.76</v>
          </cell>
        </row>
        <row r="6120">
          <cell r="G6120">
            <v>87382</v>
          </cell>
          <cell r="H6120" t="str">
            <v>ARGAMASSA INDUSTRIALIZADA MULTIUSO PARA REVESTIMENTOS E ASSENTAMENTO DA ALVENARIA, PREPARO COM MISTURADOR DE EIXO HORIZONTAL DE 160 KG. AF_08/2019</v>
          </cell>
          <cell r="I6120" t="str">
            <v>M3</v>
          </cell>
          <cell r="J6120" t="str">
            <v>COEFICIENTE DE REPRESENTATIVIDADE</v>
          </cell>
          <cell r="K6120">
            <v>1198.8499999999999</v>
          </cell>
        </row>
        <row r="6121">
          <cell r="G6121">
            <v>87383</v>
          </cell>
          <cell r="H6121" t="str">
            <v>ARGAMASSA INDUSTRIALIZADA MULTIUSO PARA REVESTIMENTOS E ASSENTAMENTO DA ALVENARIA, PREPARO COM MISTURADOR DE EIXO HORIZONTAL DE 300 KG. AF_08/2019</v>
          </cell>
          <cell r="I6121" t="str">
            <v>M3</v>
          </cell>
          <cell r="J6121" t="str">
            <v>COEFICIENTE DE REPRESENTATIVIDADE</v>
          </cell>
          <cell r="K6121">
            <v>1195.04</v>
          </cell>
        </row>
        <row r="6122">
          <cell r="G6122">
            <v>87384</v>
          </cell>
          <cell r="H6122" t="str">
            <v>ARGAMASSA INDUSTRIALIZADA MULTIUSO PARA REVESTIMENTOS E ASSENTAMENTO DA ALVENARIA, PREPARO COM MISTURADOR DE EIXO HORIZONTAL DE 600 KG. AF_08/2019</v>
          </cell>
          <cell r="I6122" t="str">
            <v>M3</v>
          </cell>
          <cell r="J6122" t="str">
            <v>COEFICIENTE DE REPRESENTATIVIDADE</v>
          </cell>
          <cell r="K6122">
            <v>1187.73</v>
          </cell>
        </row>
        <row r="6123">
          <cell r="G6123">
            <v>87385</v>
          </cell>
          <cell r="H6123" t="str">
            <v>ARGAMASSA PRONTA PARA CONTRAPISO, PREPARO COM MISTURADOR DE EIXO HORIZONTAL DE 160 KG. AF_08/2019</v>
          </cell>
          <cell r="I6123" t="str">
            <v>M3</v>
          </cell>
          <cell r="J6123" t="str">
            <v>COEFICIENTE DE REPRESENTATIVIDADE</v>
          </cell>
          <cell r="K6123">
            <v>1398.31</v>
          </cell>
        </row>
        <row r="6124">
          <cell r="G6124">
            <v>87386</v>
          </cell>
          <cell r="H6124" t="str">
            <v>ARGAMASSA PRONTA PARA CONTRAPISO, PREPARO COM MISTURADOR DE EIXO HORIZONTAL DE 300 KG. AF_08/2019</v>
          </cell>
          <cell r="I6124" t="str">
            <v>M3</v>
          </cell>
          <cell r="J6124" t="str">
            <v>COEFICIENTE DE REPRESENTATIVIDADE</v>
          </cell>
          <cell r="K6124">
            <v>1390.69</v>
          </cell>
        </row>
        <row r="6125">
          <cell r="G6125">
            <v>87387</v>
          </cell>
          <cell r="H6125" t="str">
            <v>ARGAMASSA PRONTA PARA CONTRAPISO, PREPARO COM MISTURADOR DE EIXO HORIZONTAL DE 600 KG. AF_08/2019</v>
          </cell>
          <cell r="I6125" t="str">
            <v>M3</v>
          </cell>
          <cell r="J6125" t="str">
            <v>COEFICIENTE DE REPRESENTATIVIDADE</v>
          </cell>
          <cell r="K6125">
            <v>1384.62</v>
          </cell>
        </row>
        <row r="6126">
          <cell r="G6126">
            <v>87388</v>
          </cell>
          <cell r="H6126" t="str">
            <v>ARGAMASSA PARA REVESTIMENTO DECORATIVO MONOCAMADA (MONOCAPA), PREPARO COM MISTURADOR DE EIXO HORIZONTAL DE 160 KG. AF_08/2019</v>
          </cell>
          <cell r="I6126" t="str">
            <v>M3</v>
          </cell>
          <cell r="J6126" t="str">
            <v>COEFICIENTE DE REPRESENTATIVIDADE</v>
          </cell>
          <cell r="K6126">
            <v>3326.2</v>
          </cell>
        </row>
        <row r="6127">
          <cell r="G6127">
            <v>87389</v>
          </cell>
          <cell r="H6127" t="str">
            <v>ARGAMASSA PARA REVESTIMENTO DECORATIVO MONOCAMADA (MONOCAPA), PREPARO COM MISTURADOR DE EIXO HORIZONTAL DE 300 KG. AF_08/2019</v>
          </cell>
          <cell r="I6127" t="str">
            <v>M3</v>
          </cell>
          <cell r="J6127" t="str">
            <v>COEFICIENTE DE REPRESENTATIVIDADE</v>
          </cell>
          <cell r="K6127">
            <v>3337.4</v>
          </cell>
        </row>
        <row r="6128">
          <cell r="G6128">
            <v>87390</v>
          </cell>
          <cell r="H6128" t="str">
            <v>ARGAMASSA PARA REVESTIMENTO DECORATIVO MONOCAMADA (MONOCAPA), PREPARO COM MISTURADOR DE EIXO HORIZONTAL DE 600 KG. AF_08/2019</v>
          </cell>
          <cell r="I6128" t="str">
            <v>M3</v>
          </cell>
          <cell r="J6128" t="str">
            <v>COEFICIENTE DE REPRESENTATIVIDADE</v>
          </cell>
          <cell r="K6128">
            <v>3352.12</v>
          </cell>
        </row>
        <row r="6129">
          <cell r="G6129">
            <v>87391</v>
          </cell>
          <cell r="H6129" t="str">
            <v>ARGAMASSA INDUSTRIALIZADA PARA CHAPISCO ROLADO, PREPARO COM MISTURADOR DE EIXO HORIZONTAL DE 160 KG. AF_08/2019</v>
          </cell>
          <cell r="I6129" t="str">
            <v>M3</v>
          </cell>
          <cell r="J6129" t="str">
            <v>COEFICIENTE DE REPRESENTATIVIDADE</v>
          </cell>
          <cell r="K6129">
            <v>3697.2</v>
          </cell>
        </row>
        <row r="6130">
          <cell r="G6130">
            <v>87393</v>
          </cell>
          <cell r="H6130" t="str">
            <v>ARGAMASSA INDUSTRIALIZADA PARA CHAPISCO ROLADO, PREPARO COM MISTURADOR DE EIXO HORIZONTAL DE 300 KG. AF_08/2019</v>
          </cell>
          <cell r="I6130" t="str">
            <v>M3</v>
          </cell>
          <cell r="J6130" t="str">
            <v>COEFICIENTE DE REPRESENTATIVIDADE</v>
          </cell>
          <cell r="K6130">
            <v>3728.36</v>
          </cell>
        </row>
        <row r="6131">
          <cell r="G6131">
            <v>87394</v>
          </cell>
          <cell r="H6131" t="str">
            <v>ARGAMASSA INDUSTRIALIZADA PARA CHAPISCO ROLADO, PREPARO COM MISTURADOR DE EIXO HORIZONTAL DE 600 KG. AF_08/2019</v>
          </cell>
          <cell r="I6131" t="str">
            <v>M3</v>
          </cell>
          <cell r="J6131" t="str">
            <v>COEFICIENTE DE REPRESENTATIVIDADE</v>
          </cell>
          <cell r="K6131">
            <v>3758.14</v>
          </cell>
        </row>
        <row r="6132">
          <cell r="G6132">
            <v>87395</v>
          </cell>
          <cell r="H6132" t="str">
            <v>ARGAMASSA INDUSTRIALIZADA PARA CHAPISCO COLANTE, PREPARO COM MISTURADOR DE EIXO HORIZONTAL DE 160 KG. AF_08/2019</v>
          </cell>
          <cell r="I6132" t="str">
            <v>M3</v>
          </cell>
          <cell r="J6132" t="str">
            <v>COEFICIENTE DE REPRESENTATIVIDADE</v>
          </cell>
          <cell r="K6132">
            <v>2328.7199999999998</v>
          </cell>
        </row>
        <row r="6133">
          <cell r="G6133">
            <v>87396</v>
          </cell>
          <cell r="H6133" t="str">
            <v>ARGAMASSA INDUSTRIALIZADA PARA CHAPISCO COLANTE, PREPARO COM MISTURADOR DE EIXO HORIZONTAL DE 300 KG. AF_08/2019</v>
          </cell>
          <cell r="I6133" t="str">
            <v>M3</v>
          </cell>
          <cell r="J6133" t="str">
            <v>COEFICIENTE DE REPRESENTATIVIDADE</v>
          </cell>
          <cell r="K6133">
            <v>2341.5</v>
          </cell>
        </row>
        <row r="6134">
          <cell r="G6134">
            <v>87397</v>
          </cell>
          <cell r="H6134" t="str">
            <v>ARGAMASSA INDUSTRIALIZADA PARA CHAPISCO COLANTE, PREPARO COM MISTURADOR DE EIXO HORIZONTAL DE 600 KG. AF_08/2019</v>
          </cell>
          <cell r="I6134" t="str">
            <v>M3</v>
          </cell>
          <cell r="J6134" t="str">
            <v>COEFICIENTE DE REPRESENTATIVIDADE</v>
          </cell>
          <cell r="K6134">
            <v>2353.7199999999998</v>
          </cell>
        </row>
        <row r="6135">
          <cell r="G6135">
            <v>87398</v>
          </cell>
          <cell r="H6135" t="str">
            <v>ARGAMASSA INDUSTRIALIZADA MULTIUSO PARA REVESTIMENTOS E ASSENTAMENTO DA ALVENARIA, PREPARO MANUAL. AF_08/2019</v>
          </cell>
          <cell r="I6135" t="str">
            <v>M3</v>
          </cell>
          <cell r="J6135" t="str">
            <v>COEFICIENTE DE REPRESENTATIVIDADE</v>
          </cell>
          <cell r="K6135">
            <v>1330.54</v>
          </cell>
        </row>
        <row r="6136">
          <cell r="G6136">
            <v>87399</v>
          </cell>
          <cell r="H6136" t="str">
            <v>ARGAMASSA PRONTA PARA CONTRAPISO, PREPARO MANUAL. AF_08/2019</v>
          </cell>
          <cell r="I6136" t="str">
            <v>M3</v>
          </cell>
          <cell r="J6136" t="str">
            <v>COEFICIENTE DE REPRESENTATIVIDADE</v>
          </cell>
          <cell r="K6136">
            <v>1530.7</v>
          </cell>
        </row>
        <row r="6137">
          <cell r="G6137">
            <v>87401</v>
          </cell>
          <cell r="H6137" t="str">
            <v>ARGAMASSA INDUSTRIALIZADA PARA CHAPISCO ROLADO, PREPARO MANUAL. AF_08/2019</v>
          </cell>
          <cell r="I6137" t="str">
            <v>M3</v>
          </cell>
          <cell r="J6137" t="str">
            <v>COEFICIENTE DE REPRESENTATIVIDADE</v>
          </cell>
          <cell r="K6137">
            <v>3893.45</v>
          </cell>
        </row>
        <row r="6138">
          <cell r="G6138">
            <v>87402</v>
          </cell>
          <cell r="H6138" t="str">
            <v>ARGAMASSA INDUSTRIALIZADA PARA CHAPISCO COLANTE, PREPARO MANUAL. AF_08/2019</v>
          </cell>
          <cell r="I6138" t="str">
            <v>M3</v>
          </cell>
          <cell r="J6138" t="str">
            <v>COEFICIENTE DE REPRESENTATIVIDADE</v>
          </cell>
          <cell r="K6138">
            <v>2496.9499999999998</v>
          </cell>
        </row>
        <row r="6139">
          <cell r="G6139">
            <v>87404</v>
          </cell>
          <cell r="H6139" t="str">
            <v>ARGAMASSA PARA REVESTIMENTO DECORATIVO MONOCAMADA (MONOCAPA), MISTURA E PROJEÇÃO DE 1,5 M3/H DE ARGAMASSA. AF_08/2019</v>
          </cell>
          <cell r="I6139" t="str">
            <v>M3</v>
          </cell>
          <cell r="J6139" t="str">
            <v>COEFICIENTE DE REPRESENTATIVIDADE</v>
          </cell>
          <cell r="K6139">
            <v>3471.54</v>
          </cell>
        </row>
        <row r="6140">
          <cell r="G6140">
            <v>87405</v>
          </cell>
          <cell r="H6140" t="str">
            <v>ARGAMASSA PARA REVESTIMENTO DECORATIVO MONOCAMADA (MONOCAPA), MISTURA E PROJEÇÃO DE 2 M3/H DE ARGAMASSA. AF_06/2014</v>
          </cell>
          <cell r="I6140" t="str">
            <v>M3</v>
          </cell>
          <cell r="J6140" t="str">
            <v>COEFICIENTE DE REPRESENTATIVIDADE</v>
          </cell>
          <cell r="K6140">
            <v>3476.48</v>
          </cell>
        </row>
        <row r="6141">
          <cell r="G6141">
            <v>87407</v>
          </cell>
          <cell r="H6141" t="str">
            <v>ARGAMASSA INDUSTRIALIZADA PARA REVESTIMENTOS, MISTURA E PROJEÇÃO DE 1,5 M³/H DE ARGAMASSA. AF_08/2019</v>
          </cell>
          <cell r="I6141" t="str">
            <v>M3</v>
          </cell>
          <cell r="J6141" t="str">
            <v>COEFICIENTE DE REPRESENTATIVIDADE</v>
          </cell>
          <cell r="K6141">
            <v>1231.74</v>
          </cell>
        </row>
        <row r="6142">
          <cell r="G6142">
            <v>87408</v>
          </cell>
          <cell r="H6142" t="str">
            <v>ARGAMASSA INDUSTRIALIZADA PARA REVESTIMENTOS, MISTURA E PROJEÇÃO DE 2 M³/H DE ARGAMASSA. AF_06/2014</v>
          </cell>
          <cell r="I6142" t="str">
            <v>M3</v>
          </cell>
          <cell r="J6142" t="str">
            <v>COEFICIENTE DE REPRESENTATIVIDADE</v>
          </cell>
          <cell r="K6142">
            <v>1221.29</v>
          </cell>
        </row>
        <row r="6143">
          <cell r="G6143">
            <v>87410</v>
          </cell>
          <cell r="H6143" t="str">
            <v>ARGAMASSA À BASE DE GESSO, MISTURA E PROJEÇÃO DE 1,5 M³/H DE ARGAMASSA. AF_08/2019</v>
          </cell>
          <cell r="I6143" t="str">
            <v>M3</v>
          </cell>
          <cell r="J6143" t="str">
            <v>COEFICIENTE DE REPRESENTATIVIDADE</v>
          </cell>
          <cell r="K6143">
            <v>802.69</v>
          </cell>
        </row>
        <row r="6144">
          <cell r="G6144">
            <v>88626</v>
          </cell>
          <cell r="H6144" t="str">
            <v>ARGAMASSA TRAÇO 1:0,5:4,5 (EM VOLUME DE CIMENTO, CAL E AREIA MÉDIA ÚMIDA), PREPARO MECÂNICO COM BETONEIRA 400 L. AF_08/2019</v>
          </cell>
          <cell r="I6144" t="str">
            <v>M3</v>
          </cell>
          <cell r="J6144" t="str">
            <v>COEFICIENTE DE REPRESENTATIVIDADE</v>
          </cell>
          <cell r="K6144">
            <v>407.62</v>
          </cell>
        </row>
        <row r="6145">
          <cell r="G6145">
            <v>88627</v>
          </cell>
          <cell r="H6145" t="str">
            <v>ARGAMASSA TRAÇO 1:0,5:4,5 (EM VOLUME DE CIMENTO, CAL E AREIA MÉDIA ÚMIDA) PARA ASSENTAMENTO DE ALVENARIA, PREPARO MANUAL. AF_08/2019</v>
          </cell>
          <cell r="I6145" t="str">
            <v>M3</v>
          </cell>
          <cell r="J6145" t="str">
            <v>COLETADO</v>
          </cell>
          <cell r="K6145">
            <v>468.24</v>
          </cell>
        </row>
        <row r="6146">
          <cell r="G6146">
            <v>88628</v>
          </cell>
          <cell r="H6146" t="str">
            <v>ARGAMASSA TRAÇO 1:3 (EM VOLUME DE CIMENTO E AREIA MÉDIA ÚMIDA), PREPARO MECÂNICO COM BETONEIRA 400 L. AF_08/2019</v>
          </cell>
          <cell r="I6146" t="str">
            <v>M3</v>
          </cell>
          <cell r="J6146" t="str">
            <v>COEFICIENTE DE REPRESENTATIVIDADE</v>
          </cell>
          <cell r="K6146">
            <v>435.91</v>
          </cell>
        </row>
        <row r="6147">
          <cell r="G6147">
            <v>88629</v>
          </cell>
          <cell r="H6147" t="str">
            <v>ARGAMASSA TRAÇO 1:3 (EM VOLUME DE CIMENTO E AREIA MÉDIA ÚMIDA), PREPARO MANUAL. AF_08/2019</v>
          </cell>
          <cell r="I6147" t="str">
            <v>M3</v>
          </cell>
          <cell r="J6147" t="str">
            <v>COLETADO</v>
          </cell>
          <cell r="K6147">
            <v>500.6</v>
          </cell>
        </row>
        <row r="6148">
          <cell r="G6148">
            <v>88630</v>
          </cell>
          <cell r="H6148" t="str">
            <v>ARGAMASSA TRAÇO 1:4 (CIMENTO E AREIA MÉDIA), PREPARO MECÂNICO COM BETONEIRA 400 L. AF_08/2014</v>
          </cell>
          <cell r="I6148" t="str">
            <v>M3</v>
          </cell>
          <cell r="J6148" t="str">
            <v>COEFICIENTE DE REPRESENTATIVIDADE</v>
          </cell>
          <cell r="K6148">
            <v>367.15</v>
          </cell>
        </row>
        <row r="6149">
          <cell r="G6149">
            <v>88631</v>
          </cell>
          <cell r="H6149" t="str">
            <v>ARGAMASSA TRAÇO 1:4 (EM VOLUME DE CIMENTO E AREIA MÉDIA ÚMIDA), PREPARO MANUAL. AF_08/2019</v>
          </cell>
          <cell r="I6149" t="str">
            <v>M3</v>
          </cell>
          <cell r="J6149" t="str">
            <v>COLETADO</v>
          </cell>
          <cell r="K6149">
            <v>444.73</v>
          </cell>
        </row>
        <row r="6150">
          <cell r="G6150">
            <v>88715</v>
          </cell>
          <cell r="H6150" t="str">
            <v>ARGAMASSA TRAÇO 1:2:9 (EM VOLUME DE CIMENTO, CAL E AREIA MÉDIA ÚMIDA) PARA EMBOÇO/MASSA ÚNICA/ASSENTAMENTO DE ALVENARIA DE VEDAÇÃO, PREPARO MECÂNICO COM BETONEIRA 400 L. AF_08/2019</v>
          </cell>
          <cell r="I6150" t="str">
            <v>M3</v>
          </cell>
          <cell r="J6150" t="str">
            <v>COEFICIENTE DE REPRESENTATIVIDADE</v>
          </cell>
          <cell r="K6150">
            <v>372.88</v>
          </cell>
        </row>
        <row r="6151">
          <cell r="G6151">
            <v>95563</v>
          </cell>
          <cell r="H6151" t="str">
            <v>ARGAMASSA TRAÇO 1:1,93 (EM VOLUME DE CIMENTO E AREIA MÉDIA ÚMIDA), FCK 20 MPA, PREPARO MECÂNICO COM MISTURADOR DUPLO HORIZONTAL DE ALTA TURBULÊNCIA. AF_03/2020</v>
          </cell>
          <cell r="I6151" t="str">
            <v>M3</v>
          </cell>
          <cell r="J6151" t="str">
            <v>COEFICIENTE DE REPRESENTATIVIDADE</v>
          </cell>
          <cell r="K6151">
            <v>637.55999999999995</v>
          </cell>
        </row>
        <row r="6152">
          <cell r="G6152">
            <v>100464</v>
          </cell>
          <cell r="H6152" t="str">
            <v>ARGAMASSA TRAÇO 1:0,5:4,5  (EM VOLUME DE CIMENTO, CAL E AREIA MÉDIA ÚMIDA), PREPARO MECÂNICO COM MISTURADOR DE EIXO HORIZONTAL DE 160 KG. AF_08/2019</v>
          </cell>
          <cell r="I6152" t="str">
            <v>M3</v>
          </cell>
          <cell r="J6152" t="str">
            <v>COEFICIENTE DE REPRESENTATIVIDADE</v>
          </cell>
          <cell r="K6152">
            <v>426.85</v>
          </cell>
        </row>
        <row r="6153">
          <cell r="G6153">
            <v>100465</v>
          </cell>
          <cell r="H6153" t="str">
            <v>ARGAMASSA TRAÇO 1:0,5:4,5  (EM VOLUME DE CIMENTO, CAL E AREIA MÉDIA ÚMIDA), PREPARO MECÂNICO COM MISTURADOR DE EIXO HORIZONTAL DE 300 KG. AF_08/2019</v>
          </cell>
          <cell r="I6153" t="str">
            <v>M3</v>
          </cell>
          <cell r="J6153" t="str">
            <v>COEFICIENTE DE REPRESENTATIVIDADE</v>
          </cell>
          <cell r="K6153">
            <v>399.59</v>
          </cell>
        </row>
        <row r="6154">
          <cell r="G6154">
            <v>100466</v>
          </cell>
          <cell r="H6154" t="str">
            <v>ARGAMASSA TRAÇO 1:0,5:4,5  (EM VOLUME DE CIMENTO, CAL E AREIA MÉDIA ÚMIDA), PREPARO MECÂNICO COM MISTURADOR DE EIXO HORIZONTAL DE 600 KG. AF_08/2019</v>
          </cell>
          <cell r="I6154" t="str">
            <v>M3</v>
          </cell>
          <cell r="J6154" t="str">
            <v>COEFICIENTE DE REPRESENTATIVIDADE</v>
          </cell>
          <cell r="K6154">
            <v>385.2</v>
          </cell>
        </row>
        <row r="6155">
          <cell r="G6155">
            <v>100468</v>
          </cell>
          <cell r="H6155" t="str">
            <v>ARGAMASSA TRAÇO 1:3 (EM VOLUME DE CIMENTO E AREIA MÉDIA ÚMIDA), PREPARO MECÂNICO COM MISTURADOR DE EIXO HORIZONTAL DE 160 KG. AF_08/2019</v>
          </cell>
          <cell r="I6155" t="str">
            <v>M3</v>
          </cell>
          <cell r="J6155" t="str">
            <v>COEFICIENTE DE REPRESENTATIVIDADE</v>
          </cell>
          <cell r="K6155">
            <v>528.89</v>
          </cell>
        </row>
        <row r="6156">
          <cell r="G6156">
            <v>100469</v>
          </cell>
          <cell r="H6156" t="str">
            <v>ARGAMASSA TRAÇO 1:3 (EM VOLUME DE CIMENTO E AREIA MÉDIA ÚMIDA), PREPARO MECÂNICO COM MISTURADOR DE EIXO HORIZONTAL DE 300 KG. AF_08/2019</v>
          </cell>
          <cell r="I6156" t="str">
            <v>M3</v>
          </cell>
          <cell r="J6156" t="str">
            <v>COEFICIENTE DE REPRESENTATIVIDADE</v>
          </cell>
          <cell r="K6156">
            <v>429.41</v>
          </cell>
        </row>
        <row r="6157">
          <cell r="G6157">
            <v>100470</v>
          </cell>
          <cell r="H6157" t="str">
            <v>ARGAMASSA TRAÇO 1:3 (EM VOLUME DE CIMENTO E AREIA MÉDIA ÚMIDA), PREPARO MECÂNICO COM MISTURADOR DE EIXO HORIZONTAL DE 600 KG. AF_08/2019</v>
          </cell>
          <cell r="I6157" t="str">
            <v>M3</v>
          </cell>
          <cell r="J6157" t="str">
            <v>COEFICIENTE DE REPRESENTATIVIDADE</v>
          </cell>
          <cell r="K6157">
            <v>380.44</v>
          </cell>
        </row>
        <row r="6158">
          <cell r="G6158">
            <v>100472</v>
          </cell>
          <cell r="H6158" t="str">
            <v>ARGAMASSA TRAÇO 1:4 (EM VOLUME DE CIMENTO E AREIA MÉDIA ÚMIDA), PREPARO MECÂNICO COM MISTURADOR DE EIXO HORIZONTAL DE 160 KG. AF_08/2019</v>
          </cell>
          <cell r="I6158" t="str">
            <v>M3</v>
          </cell>
          <cell r="J6158" t="str">
            <v>COEFICIENTE DE REPRESENTATIVIDADE</v>
          </cell>
          <cell r="K6158">
            <v>417.64</v>
          </cell>
        </row>
        <row r="6159">
          <cell r="G6159">
            <v>100473</v>
          </cell>
          <cell r="H6159" t="str">
            <v>ARGAMASSA TRAÇO 1:4 (EM VOLUME DE CIMENTO E AREIA MÉDIA ÚMIDA), PREPARO MECÂNICO COM MISTURADOR DE EIXO HORIZONTAL DE 300 KG. AF_08/2019</v>
          </cell>
          <cell r="I6159" t="str">
            <v>M3</v>
          </cell>
          <cell r="J6159" t="str">
            <v>COEFICIENTE DE REPRESENTATIVIDADE</v>
          </cell>
          <cell r="K6159">
            <v>382.83</v>
          </cell>
        </row>
        <row r="6160">
          <cell r="G6160">
            <v>100474</v>
          </cell>
          <cell r="H6160" t="str">
            <v>ARGAMASSA TRAÇO 1:4 (EM VOLUME DE CIMENTO E AREIA MÉDIA ÚMIDA), PREPARO MECÂNICO COM MISTURADOR DE EIXO HORIZONTAL DE 600 KG. AF_08/2019</v>
          </cell>
          <cell r="I6160" t="str">
            <v>M3</v>
          </cell>
          <cell r="J6160" t="str">
            <v>COEFICIENTE DE REPRESENTATIVIDADE</v>
          </cell>
          <cell r="K6160">
            <v>366.98</v>
          </cell>
        </row>
        <row r="6161">
          <cell r="G6161">
            <v>100475</v>
          </cell>
          <cell r="H6161" t="str">
            <v>ARGAMASSA TRAÇO 1:3 (EM VOLUME DE CIMENTO E AREIA MÉDIA ÚMIDA) COM ADIÇÃO DE IMPERMEABILIZANTE, PREPARO MECÂNICO COM BETONEIRA 400 L. AF_08/2019</v>
          </cell>
          <cell r="I6161" t="str">
            <v>M3</v>
          </cell>
          <cell r="J6161" t="str">
            <v>COEFICIENTE DE REPRESENTATIVIDADE</v>
          </cell>
          <cell r="K6161">
            <v>523.94000000000005</v>
          </cell>
        </row>
        <row r="6162">
          <cell r="G6162">
            <v>100477</v>
          </cell>
          <cell r="H6162" t="str">
            <v>ARGAMASSA TRAÇO 1:3 (EM VOLUME DE CIMENTO E AREIA MÉDIA ÚMIDA) COM ADIÇÃO DE IMPERMEABILIZANTE, PREPARO MECÂNICO COM MISTURADOR DE EIXO HORIZONTAL DE 160 KG. AF_08/2019</v>
          </cell>
          <cell r="I6162" t="str">
            <v>M3</v>
          </cell>
          <cell r="J6162" t="str">
            <v>COEFICIENTE DE REPRESENTATIVIDADE</v>
          </cell>
          <cell r="K6162">
            <v>569.5</v>
          </cell>
        </row>
        <row r="6163">
          <cell r="G6163">
            <v>100478</v>
          </cell>
          <cell r="H6163" t="str">
            <v>ARGAMASSA TRAÇO 1:3 (EM VOLUME DE CIMENTO E AREIA MÉDIA ÚMIDA) COM ADIÇÃO DE IMPERMEABILIZANTE, PREPARO MECÂNICO COM MISTURADOR DE EIXO HORIZONTAL DE 300 KG. AF_08/2019</v>
          </cell>
          <cell r="I6163" t="str">
            <v>M3</v>
          </cell>
          <cell r="J6163" t="str">
            <v>COEFICIENTE DE REPRESENTATIVIDADE</v>
          </cell>
          <cell r="K6163">
            <v>515.37</v>
          </cell>
        </row>
        <row r="6164">
          <cell r="G6164">
            <v>100479</v>
          </cell>
          <cell r="H6164" t="str">
            <v>ARGAMASSA TRAÇO 1:3 (EM VOLUME DE CIMENTO E AREIA MÉDIA ÚMIDA) COM ADIÇÃO DE IMPERMEABILIZANTE, PREPARO MECÂNICO COM MISTURADOR DE EIXO HORIZONTAL DE 600 KG. AF_08/2019</v>
          </cell>
          <cell r="I6164" t="str">
            <v>M3</v>
          </cell>
          <cell r="J6164" t="str">
            <v>COEFICIENTE DE REPRESENTATIVIDADE</v>
          </cell>
          <cell r="K6164">
            <v>503.08</v>
          </cell>
        </row>
        <row r="6165">
          <cell r="G6165">
            <v>100480</v>
          </cell>
          <cell r="H6165" t="str">
            <v>ARGAMASSA TRAÇO 1:3 (EM VOLUME DE CIMENTO E AREIA MÉDIA ÚMIDA) COM ADIÇÃO DE IMPERMEABILIZANTE, PREPARO MANUAL. AF_08/2019</v>
          </cell>
          <cell r="I6165" t="str">
            <v>M3</v>
          </cell>
          <cell r="J6165" t="str">
            <v>COLETADO</v>
          </cell>
          <cell r="K6165">
            <v>587.33000000000004</v>
          </cell>
        </row>
        <row r="6166">
          <cell r="G6166">
            <v>100481</v>
          </cell>
          <cell r="H6166" t="str">
            <v>ARGAMASSA TRAÇO 1:4 (EM VOLUME DE CIMENTO E AREIA MÉDIA ÚMIDA) COM ADIÇÃO DE IMPERMEABILIZANTE, PREPARO MECÂNICO COM BETONEIRA 400 L. AF_08/2019</v>
          </cell>
          <cell r="I6166" t="str">
            <v>M3</v>
          </cell>
          <cell r="J6166" t="str">
            <v>COEFICIENTE DE REPRESENTATIVIDADE</v>
          </cell>
          <cell r="K6166">
            <v>451.01</v>
          </cell>
        </row>
        <row r="6167">
          <cell r="G6167">
            <v>100483</v>
          </cell>
          <cell r="H6167" t="str">
            <v>ARGAMASSA TRAÇO 1:4 (EM VOLUME DE CIMENTO E AREIA MÉDIA ÚMIDA) COM ADIÇÃO DE IMPERMEABILIZANTE, PREPARO MECÂNICO COM MISTURADOR DE EIXO HORIZONTAL DE 160 KG. AF_08/2019</v>
          </cell>
          <cell r="I6167" t="str">
            <v>M3</v>
          </cell>
          <cell r="J6167" t="str">
            <v>COEFICIENTE DE REPRESENTATIVIDADE</v>
          </cell>
          <cell r="K6167">
            <v>485.31</v>
          </cell>
        </row>
        <row r="6168">
          <cell r="G6168">
            <v>100484</v>
          </cell>
          <cell r="H6168" t="str">
            <v>ARGAMASSA TRAÇO 1:4 (EM VOLUME DE CIMENTO E AREIA MÉDIA ÚMIDA) COM ADIÇÃO DE IMPERMEABILIZANTE, PREPARO MECÂNICO COM MISTURADOR DE EIXO HORIZONTAL DE 300 KG. AF_08/2019</v>
          </cell>
          <cell r="I6168" t="str">
            <v>M3</v>
          </cell>
          <cell r="J6168" t="str">
            <v>COEFICIENTE DE REPRESENTATIVIDADE</v>
          </cell>
          <cell r="K6168">
            <v>451.23</v>
          </cell>
        </row>
        <row r="6169">
          <cell r="G6169">
            <v>100485</v>
          </cell>
          <cell r="H6169" t="str">
            <v>ARGAMASSA TRAÇO 1:4 (EM VOLUME DE CIMENTO E AREIA MÉDIA ÚMIDA) COM ADIÇÃO DE IMPERMEABILIZANTE, PREPARO MECÂNICO COM MISTURADOR DE EIXO HORIZONTAL DE 600 KG. AF_08/2019</v>
          </cell>
          <cell r="I6169" t="str">
            <v>M3</v>
          </cell>
          <cell r="J6169" t="str">
            <v>COEFICIENTE DE REPRESENTATIVIDADE</v>
          </cell>
          <cell r="K6169">
            <v>436.56</v>
          </cell>
        </row>
        <row r="6170">
          <cell r="G6170">
            <v>100486</v>
          </cell>
          <cell r="H6170" t="str">
            <v>ARGAMASSA TRAÇO 1:4 (EM VOLUME DE CIMENTO E AREIA MÉDIA ÚMIDA) COM ADIÇÃO DE IMPERMEABILIZANTE, PREPARO MANUAL. AF_08/2019</v>
          </cell>
          <cell r="I6170" t="str">
            <v>M3</v>
          </cell>
          <cell r="J6170" t="str">
            <v>COLETADO</v>
          </cell>
          <cell r="K6170">
            <v>518.5</v>
          </cell>
        </row>
        <row r="6171">
          <cell r="G6171">
            <v>100487</v>
          </cell>
          <cell r="H6171" t="str">
            <v>ARGAMASSA TRAÇO 1:2:9 (EM VOLUME DE CIMENTO, CAL E AREIA MÉDIA ÚMIDA) PARA EMBOÇO/MASSA ÚNICA/ASSENTAMENTO DE ALVENARIA DE VEDAÇÃO, PREPARO MECÂNICO COM MISTURADOR DE EIXO HORIZONTAL DE 600 KG. AF_08/2019</v>
          </cell>
          <cell r="I6171" t="str">
            <v>M3</v>
          </cell>
          <cell r="J6171" t="str">
            <v>COEFICIENTE DE REPRESENTATIVIDADE</v>
          </cell>
          <cell r="K6171">
            <v>355.76</v>
          </cell>
        </row>
        <row r="6172">
          <cell r="G6172">
            <v>100488</v>
          </cell>
          <cell r="H6172" t="str">
            <v>ARGAMASSA TRAÇO 1:0,5:4,5 (EM VOLUME DE CIMENTO, CAL E AREIA MÉDIA ÚMIDA), PREPARO MECÂNICO COM BETONEIRA 600 L. AF_08/2019</v>
          </cell>
          <cell r="I6172" t="str">
            <v>M3</v>
          </cell>
          <cell r="J6172" t="str">
            <v>COEFICIENTE DE REPRESENTATIVIDADE</v>
          </cell>
          <cell r="K6172">
            <v>401.52</v>
          </cell>
        </row>
        <row r="6173">
          <cell r="G6173">
            <v>100489</v>
          </cell>
          <cell r="H6173" t="str">
            <v>ARGAMASSA TRAÇO 1:3 (EM VOLUME DE CIMENTO E AREIA MÉDIA ÚMIDA), PREPARO MECÂNICO COM BETONEIRA 600 L. AF_08/2019</v>
          </cell>
          <cell r="I6173" t="str">
            <v>M3</v>
          </cell>
          <cell r="J6173" t="str">
            <v>COEFICIENTE DE REPRESENTATIVIDADE</v>
          </cell>
          <cell r="K6173">
            <v>434.6</v>
          </cell>
        </row>
        <row r="6174">
          <cell r="G6174">
            <v>100490</v>
          </cell>
          <cell r="H6174" t="str">
            <v>ARGAMASSA TRAÇO 1:4 (EM VOLUME DE CIMENTO E AREIA MÉDIA ÚMIDA), PREPARO MECÂNICO COM BETONEIRA 600 L. AF_08/2019</v>
          </cell>
          <cell r="I6174" t="str">
            <v>M3</v>
          </cell>
          <cell r="J6174" t="str">
            <v>COEFICIENTE DE REPRESENTATIVIDADE</v>
          </cell>
          <cell r="K6174">
            <v>380.27</v>
          </cell>
        </row>
        <row r="6175">
          <cell r="G6175">
            <v>100491</v>
          </cell>
          <cell r="H6175" t="str">
            <v>ARGAMASSA TRAÇO 1:3 (EM VOLUME DE CIMENTO E AREIA MÉDIA ÚMIDA) COM ADIÇÃO DE IMPERMEABILIZANTE, PREPARO MECÂNICO COM BETONEIRA 600 L. AF_08/2019</v>
          </cell>
          <cell r="I6175" t="str">
            <v>M3</v>
          </cell>
          <cell r="J6175" t="str">
            <v>COEFICIENTE DE REPRESENTATIVIDADE</v>
          </cell>
          <cell r="K6175">
            <v>523.37</v>
          </cell>
        </row>
        <row r="6176">
          <cell r="G6176">
            <v>100492</v>
          </cell>
          <cell r="H6176" t="str">
            <v>ARGAMASSA TRAÇO 1:4 (EM VOLUME DE CIMENTO E AREIA MÉDIA ÚMIDA) COM ADIÇÃO DE IMPERMEABILIZANTE, PREPARO MECÂNICO COM BETONEIRA 600 L. AF_08/2019</v>
          </cell>
          <cell r="I6176" t="str">
            <v>M3</v>
          </cell>
          <cell r="J6176" t="str">
            <v>COEFICIENTE DE REPRESENTATIVIDADE</v>
          </cell>
          <cell r="K6176">
            <v>450.87</v>
          </cell>
        </row>
        <row r="6177">
          <cell r="G6177">
            <v>92121</v>
          </cell>
          <cell r="H6177" t="str">
            <v>PENEIRAMENTO DE AREIA COM PENEIRA ELÉTRICA. AF_11/2015</v>
          </cell>
          <cell r="I6177" t="str">
            <v>M3</v>
          </cell>
          <cell r="J6177" t="str">
            <v>COEFICIENTE DE REPRESENTATIVIDADE</v>
          </cell>
          <cell r="K6177">
            <v>20.93</v>
          </cell>
        </row>
        <row r="6178">
          <cell r="G6178">
            <v>92122</v>
          </cell>
          <cell r="H6178" t="str">
            <v>PENEIRAMENTO DE AREIA COM PENEIRA MANUAL. AF_11/2015</v>
          </cell>
          <cell r="I6178" t="str">
            <v>M3</v>
          </cell>
          <cell r="J6178" t="str">
            <v>COLETADO</v>
          </cell>
          <cell r="K6178">
            <v>33.83</v>
          </cell>
        </row>
        <row r="6179">
          <cell r="G6179">
            <v>92123</v>
          </cell>
          <cell r="H6179" t="str">
            <v>ENSACAMENTO DE AREIA. AF_11/2015</v>
          </cell>
          <cell r="I6179" t="str">
            <v>M3</v>
          </cell>
          <cell r="J6179" t="str">
            <v>COEFICIENTE DE REPRESENTATIVIDADE</v>
          </cell>
          <cell r="K6179">
            <v>35.270000000000003</v>
          </cell>
        </row>
        <row r="6180">
          <cell r="G6180">
            <v>100195</v>
          </cell>
          <cell r="H6180" t="str">
            <v>TRANSPORTE HORIZONTAL MANUAL, DE SACOS DE 50 KG (UNIDADE: KGXKM). AF_07/2019</v>
          </cell>
          <cell r="I6180" t="str">
            <v>KGXKM</v>
          </cell>
          <cell r="J6180" t="str">
            <v>COLETADO</v>
          </cell>
          <cell r="K6180">
            <v>0.51</v>
          </cell>
        </row>
        <row r="6181">
          <cell r="G6181">
            <v>100196</v>
          </cell>
          <cell r="H6181" t="str">
            <v>TRANSPORTE HORIZONTAL MANUAL, DE SACOS DE 30 KG (UNIDADE: KGXKM). AF_07/2019</v>
          </cell>
          <cell r="I6181" t="str">
            <v>KGXKM</v>
          </cell>
          <cell r="J6181" t="str">
            <v>COLETADO</v>
          </cell>
          <cell r="K6181">
            <v>0.86</v>
          </cell>
        </row>
        <row r="6182">
          <cell r="G6182">
            <v>100197</v>
          </cell>
          <cell r="H6182" t="str">
            <v>TRANSPORTE HORIZONTAL MANUAL, DE SACOS DE 20 KG (UNIDADE: KGXKM). AF_07/2019</v>
          </cell>
          <cell r="I6182" t="str">
            <v>KGXKM</v>
          </cell>
          <cell r="J6182" t="str">
            <v>COLETADO</v>
          </cell>
          <cell r="K6182">
            <v>1.29</v>
          </cell>
        </row>
        <row r="6183">
          <cell r="G6183">
            <v>100198</v>
          </cell>
          <cell r="H6183" t="str">
            <v>TRANSPORTE HORIZONTAL COM CARRINHO PLATAFORMA, DE SACOS DE 50 KG (UNIDADE: KGXKM). AF_07/2019</v>
          </cell>
          <cell r="I6183" t="str">
            <v>KGXKM</v>
          </cell>
          <cell r="J6183" t="str">
            <v>COLETADO</v>
          </cell>
          <cell r="K6183">
            <v>0.18</v>
          </cell>
        </row>
        <row r="6184">
          <cell r="G6184">
            <v>100199</v>
          </cell>
          <cell r="H6184" t="str">
            <v>TRANSPORTE HORIZONTAL COM CARRINHO PLATAFORMA, DE SACOS DE 30 KG (UNIDADE: KGXKM). AF_07/2019</v>
          </cell>
          <cell r="I6184" t="str">
            <v>KGXKM</v>
          </cell>
          <cell r="J6184" t="str">
            <v>COLETADO</v>
          </cell>
          <cell r="K6184">
            <v>0.21</v>
          </cell>
        </row>
        <row r="6185">
          <cell r="G6185">
            <v>100200</v>
          </cell>
          <cell r="H6185" t="str">
            <v>TRANSPORTE HORIZONTAL COM CARRINHO PLATAFORMA, DE SACOS DE 20 KG (UNIDADE: KGXKM). AF_07/2019</v>
          </cell>
          <cell r="I6185" t="str">
            <v>KGXKM</v>
          </cell>
          <cell r="J6185" t="str">
            <v>COLETADO</v>
          </cell>
          <cell r="K6185">
            <v>0.26</v>
          </cell>
        </row>
        <row r="6186">
          <cell r="G6186">
            <v>100201</v>
          </cell>
          <cell r="H6186" t="str">
            <v>TRANSPORTE HORIZONTAL COM CARRINHO DE MÃO, DE SACOS DE 50 KG (UNIDADE: KGXKM). AF_07/2019</v>
          </cell>
          <cell r="I6186" t="str">
            <v>KGXKM</v>
          </cell>
          <cell r="J6186" t="str">
            <v>COLETADO</v>
          </cell>
          <cell r="K6186">
            <v>0.52</v>
          </cell>
        </row>
        <row r="6187">
          <cell r="G6187">
            <v>100202</v>
          </cell>
          <cell r="H6187" t="str">
            <v>TRANSPORTE HORIZONTAL COM CARRINHO DE MÃO, DE SACOS DE 30 KG (UNIDADE: KGXKM). AF_07/2019</v>
          </cell>
          <cell r="I6187" t="str">
            <v>KGXKM</v>
          </cell>
          <cell r="J6187" t="str">
            <v>COLETADO</v>
          </cell>
          <cell r="K6187">
            <v>0.61</v>
          </cell>
        </row>
        <row r="6188">
          <cell r="G6188">
            <v>100203</v>
          </cell>
          <cell r="H6188" t="str">
            <v>TRANSPORTE HORIZONTAL COM CARRINHO DE MÃO, DE SACOS DE 20 KG (UNIDADE: KGXKM). AF_07/2019</v>
          </cell>
          <cell r="I6188" t="str">
            <v>KGXKM</v>
          </cell>
          <cell r="J6188" t="str">
            <v>COLETADO</v>
          </cell>
          <cell r="K6188">
            <v>0.72</v>
          </cell>
        </row>
        <row r="6189">
          <cell r="G6189">
            <v>100204</v>
          </cell>
          <cell r="H6189" t="str">
            <v>TRANSPORTE HORIZONTAL COM MANIPULADOR TELESCÓPICO, DE PÁLETE DE SACOS (UNIDADE: KGXKM). AF_07/2019</v>
          </cell>
          <cell r="I6189" t="str">
            <v>KGXKM</v>
          </cell>
          <cell r="J6189" t="str">
            <v>ATRIBUÍDO SÃO PAULO</v>
          </cell>
          <cell r="K6189">
            <v>7.0000000000000007E-2</v>
          </cell>
        </row>
        <row r="6190">
          <cell r="G6190">
            <v>100205</v>
          </cell>
          <cell r="H6190" t="str">
            <v>TRANSPORTE HORIZONTAL COM JERICA DE 60 L, DE MASSA/ GRANEL (UNIDADE: M3XKM). AF_07/2019</v>
          </cell>
          <cell r="I6190" t="str">
            <v>M3XKM</v>
          </cell>
          <cell r="J6190" t="str">
            <v>COLETADO</v>
          </cell>
          <cell r="K6190">
            <v>963.8</v>
          </cell>
        </row>
        <row r="6191">
          <cell r="G6191">
            <v>100206</v>
          </cell>
          <cell r="H6191" t="str">
            <v>TRANSPORTE HORIZONTAL COM JERICA DE 90 L, DE MASSA/ GRANEL (UNIDADE: M3XKM). AF_07/2019</v>
          </cell>
          <cell r="I6191" t="str">
            <v>M3XKM</v>
          </cell>
          <cell r="J6191" t="str">
            <v>COLETADO</v>
          </cell>
          <cell r="K6191">
            <v>696.66</v>
          </cell>
        </row>
        <row r="6192">
          <cell r="G6192">
            <v>100207</v>
          </cell>
          <cell r="H6192" t="str">
            <v>TRANSPORTE HORIZONTAL COM CARREGADEIRA, DE MASSA/ GRANEL (UNIDADE: M3XKM). AF_07/2019</v>
          </cell>
          <cell r="I6192" t="str">
            <v>M3XKM</v>
          </cell>
          <cell r="J6192" t="str">
            <v>ATRIBUÍDO SÃO PAULO</v>
          </cell>
          <cell r="K6192">
            <v>321.41000000000003</v>
          </cell>
        </row>
        <row r="6193">
          <cell r="G6193">
            <v>100208</v>
          </cell>
          <cell r="H6193" t="str">
            <v>TRANSPORTE HORIZONTAL MANUAL, DE BLOCOS VAZADOS DE CONCRETO OU CERÂMICO DE 19X19X39CM (UNIDADE: BLOCOXKM). AF_07/2019</v>
          </cell>
          <cell r="I6193" t="str">
            <v>UNXKM</v>
          </cell>
          <cell r="J6193" t="str">
            <v>COLETADO</v>
          </cell>
          <cell r="K6193">
            <v>12.75</v>
          </cell>
        </row>
        <row r="6194">
          <cell r="G6194">
            <v>100209</v>
          </cell>
          <cell r="H6194" t="str">
            <v>TRANSPORTE HORIZONTAL MANUAL, DE BLOCOS CERÂMICOS FURADOS NA HORIZONTAL DE 9X19X19CM (UNIDADE: BLOCOXKM). AF_07/2019</v>
          </cell>
          <cell r="I6194" t="str">
            <v>UNXKM</v>
          </cell>
          <cell r="J6194" t="str">
            <v>COLETADO</v>
          </cell>
          <cell r="K6194">
            <v>6.37</v>
          </cell>
        </row>
        <row r="6195">
          <cell r="G6195">
            <v>100210</v>
          </cell>
          <cell r="H6195" t="str">
            <v>TRANSPORTE HORIZONTAL COM CARRINHO DE MÃO, DE BLOCOS VAZADOS DE CONCRETO OU CERÂMICO DE 19X19X39CM (UNIDADE: BLOCOXKM). AF_07/2019</v>
          </cell>
          <cell r="I6195" t="str">
            <v>UNXKM</v>
          </cell>
          <cell r="J6195" t="str">
            <v>COLETADO</v>
          </cell>
          <cell r="K6195">
            <v>11.74</v>
          </cell>
        </row>
        <row r="6196">
          <cell r="G6196">
            <v>100211</v>
          </cell>
          <cell r="H6196" t="str">
            <v>TRANSPORTE HORIZONTAL COM CARRINHO DE MÃO, DE BLOCOS CERÂMICOS FURADOS NA HORIZONTAL DE 9X19X19CM (UNIDADE: BLOCOXKM). AF_07/2019</v>
          </cell>
          <cell r="I6196" t="str">
            <v>UNXKM</v>
          </cell>
          <cell r="J6196" t="str">
            <v>COLETADO</v>
          </cell>
          <cell r="K6196">
            <v>4.53</v>
          </cell>
        </row>
        <row r="6197">
          <cell r="G6197">
            <v>100212</v>
          </cell>
          <cell r="H6197" t="str">
            <v>TRANSPORTE HORIZONTAL COM CARRINHO PLATAFORMA, DE BLOCOS VAZADOS DE CONCRETO OU CERÂMICO DE 19X19X39CM (UNIDADE: BLOCOXKM). AF_07/2019</v>
          </cell>
          <cell r="I6197" t="str">
            <v>UNXKM</v>
          </cell>
          <cell r="J6197" t="str">
            <v>COLETADO</v>
          </cell>
          <cell r="K6197">
            <v>5</v>
          </cell>
        </row>
        <row r="6198">
          <cell r="G6198">
            <v>100213</v>
          </cell>
          <cell r="H6198" t="str">
            <v>TRANSPORTE HORIZONTAL COM CARRINHO PLATAFORMA, DE BLOCOS CERÂMICOS FURADOS NA HORIZONTAL DE 9X19X19CM (UNIDADE: BLOCOXKM). AF_07/2019</v>
          </cell>
          <cell r="I6198" t="str">
            <v>UNXKM</v>
          </cell>
          <cell r="J6198" t="str">
            <v>COLETADO</v>
          </cell>
          <cell r="K6198">
            <v>1.79</v>
          </cell>
        </row>
        <row r="6199">
          <cell r="G6199">
            <v>100214</v>
          </cell>
          <cell r="H6199" t="str">
            <v>TRANSPORTE HORIZONTAL COM CARRINHO MINI PÁLETES, DE BLOCOS VAZADOS DE CONCRETO DE 19X19X39CM (UNIDADE: BLOCOXKM). AF_07/2019</v>
          </cell>
          <cell r="I6199" t="str">
            <v>UNXKM</v>
          </cell>
          <cell r="J6199" t="str">
            <v>COLETADO</v>
          </cell>
          <cell r="K6199">
            <v>2.76</v>
          </cell>
        </row>
        <row r="6200">
          <cell r="G6200">
            <v>100215</v>
          </cell>
          <cell r="H6200" t="str">
            <v>TRANSPORTE HORIZONTAL COM CARRINHO MINI PÁLETES, DE BLOCOS CERÂMICOS FURADOS NA VERTICAL DE 19X19X39CM (UNIDADE: BLOCOXKM). AF_07/2019</v>
          </cell>
          <cell r="I6200" t="str">
            <v>UNXKM</v>
          </cell>
          <cell r="J6200" t="str">
            <v>COLETADO</v>
          </cell>
          <cell r="K6200">
            <v>2.36</v>
          </cell>
        </row>
        <row r="6201">
          <cell r="G6201">
            <v>100216</v>
          </cell>
          <cell r="H6201" t="str">
            <v>TRANSPORTE HORIZONTAL COM CARRINHO MINI PÁLETES, DE BLOCOS CERÂMICOS FURADOS NA HORIZONTAL DE 9X19X19CM (UNIDADE: BLOCOXKM). AF_07/2019</v>
          </cell>
          <cell r="I6201" t="str">
            <v>UNXKM</v>
          </cell>
          <cell r="J6201" t="str">
            <v>COLETADO</v>
          </cell>
          <cell r="K6201">
            <v>0.63</v>
          </cell>
        </row>
        <row r="6202">
          <cell r="G6202">
            <v>100217</v>
          </cell>
          <cell r="H6202" t="str">
            <v>TRANSPORTE HORIZONTAL COM MANIPULADOR TELESCÓPICO, DE BLOCOS VAZADOS DE CONCRETO DE 19X19X39CM (UNIDADE: BLOCOXKM). AF_07/2019</v>
          </cell>
          <cell r="I6202" t="str">
            <v>UNXKM</v>
          </cell>
          <cell r="J6202" t="str">
            <v>ATRIBUÍDO SÃO PAULO</v>
          </cell>
          <cell r="K6202">
            <v>2.2799999999999998</v>
          </cell>
        </row>
        <row r="6203">
          <cell r="G6203">
            <v>100218</v>
          </cell>
          <cell r="H6203" t="str">
            <v>TRANSPORTE HORIZONTAL COM MANIPULADOR TELESCÓPICO, DE BLOCOS CERÂMICOS FURADOS NA VERTICAL DE 19X19X39CM (UNIDADE: BLOCOXKM). AF_07/2019</v>
          </cell>
          <cell r="I6203" t="str">
            <v>UNXKM</v>
          </cell>
          <cell r="J6203" t="str">
            <v>ATRIBUÍDO SÃO PAULO</v>
          </cell>
          <cell r="K6203">
            <v>1.56</v>
          </cell>
        </row>
        <row r="6204">
          <cell r="G6204">
            <v>100219</v>
          </cell>
          <cell r="H6204" t="str">
            <v>TRANSPORTE HORIZONTAL COM MANIPULADOR TELESCÓPICO, DE BLOCOS CERÂMICOS FURADOS NA HORIZONTAL DE 9X19X19CM (UNIDADE: BLOCOXKM). AF_07/2019</v>
          </cell>
          <cell r="I6204" t="str">
            <v>UNXKM</v>
          </cell>
          <cell r="J6204" t="str">
            <v>ATRIBUÍDO SÃO PAULO</v>
          </cell>
          <cell r="K6204">
            <v>0.35</v>
          </cell>
        </row>
        <row r="6205">
          <cell r="G6205">
            <v>100220</v>
          </cell>
          <cell r="H6205" t="str">
            <v>TRANSPORTE HORIZONTAL MANUAL, DE CAIXA COM REVESTIMENTO CERÂMICO (UNIDADE: M2XKM). AF_07/2019</v>
          </cell>
          <cell r="I6205" t="str">
            <v>M2XKM</v>
          </cell>
          <cell r="J6205" t="str">
            <v>COLETADO</v>
          </cell>
          <cell r="K6205">
            <v>18.309999999999999</v>
          </cell>
        </row>
        <row r="6206">
          <cell r="G6206">
            <v>100221</v>
          </cell>
          <cell r="H6206" t="str">
            <v>TRANSPORTE HORIZONTAL COM CARRINHO DE MÃO, DE CAIXA COM REVESTIMENTO CERÂMICO (UNIDADE: M2XKM). AF_07/2019</v>
          </cell>
          <cell r="I6206" t="str">
            <v>M2XKM</v>
          </cell>
          <cell r="J6206" t="str">
            <v>COLETADO</v>
          </cell>
          <cell r="K6206">
            <v>20.76</v>
          </cell>
        </row>
        <row r="6207">
          <cell r="G6207">
            <v>100222</v>
          </cell>
          <cell r="H6207" t="str">
            <v>TRANSPORTE HORIZONTAL COM CARRINHO PLATAFORMA, DE CAIXA COM REVESTIMENTO CERÂMICO (UNIDADE: M2XKM). AF_07/2019</v>
          </cell>
          <cell r="I6207" t="str">
            <v>M2XKM</v>
          </cell>
          <cell r="J6207" t="str">
            <v>COLETADO</v>
          </cell>
          <cell r="K6207">
            <v>7.86</v>
          </cell>
        </row>
        <row r="6208">
          <cell r="G6208">
            <v>100223</v>
          </cell>
          <cell r="H6208" t="str">
            <v>TRANSPORTE HORIZONTAL COM CARRINHO MINI PÁLETES, DE CAIXA COM REVESTIMENTO CERÂMICO (UNIDADE: M2XKM). AF_07/2019</v>
          </cell>
          <cell r="I6208" t="str">
            <v>M2XKM</v>
          </cell>
          <cell r="J6208" t="str">
            <v>COLETADO</v>
          </cell>
          <cell r="K6208">
            <v>3.68</v>
          </cell>
        </row>
        <row r="6209">
          <cell r="G6209">
            <v>100224</v>
          </cell>
          <cell r="H6209" t="str">
            <v>TRANSPORTE HORIZONTAL COM MANIPULADOR TELESCÓPICO, DE CAIXA COM REVESTIMENTO CERÂMICO (UNIDADE: M2XKM). AF_07/2019</v>
          </cell>
          <cell r="I6209" t="str">
            <v>M2XKM</v>
          </cell>
          <cell r="J6209" t="str">
            <v>ATRIBUÍDO SÃO PAULO</v>
          </cell>
          <cell r="K6209">
            <v>2.2799999999999998</v>
          </cell>
        </row>
        <row r="6210">
          <cell r="G6210">
            <v>100225</v>
          </cell>
          <cell r="H6210" t="str">
            <v>TRANSPORTE HORIZONTAL MANUAL, DE LATA DE 18 LITROS (UNIDADE: LXKM). AF_07/2019</v>
          </cell>
          <cell r="I6210" t="str">
            <v>LXKM</v>
          </cell>
          <cell r="J6210" t="str">
            <v>COLETADO</v>
          </cell>
          <cell r="K6210">
            <v>1.43</v>
          </cell>
        </row>
        <row r="6211">
          <cell r="G6211">
            <v>100226</v>
          </cell>
          <cell r="H6211" t="str">
            <v>TRANSPORTE HORIZONTAL COM CARRINHO PLATAFORMA, DE LATA DE 18 LITROS (UNIDADE: LXKM). AF_07/2019</v>
          </cell>
          <cell r="I6211" t="str">
            <v>LXKM</v>
          </cell>
          <cell r="J6211" t="str">
            <v>COLETADO</v>
          </cell>
          <cell r="K6211">
            <v>0.45</v>
          </cell>
        </row>
        <row r="6212">
          <cell r="G6212">
            <v>100227</v>
          </cell>
          <cell r="H6212" t="str">
            <v>TRANSPORTE HORIZONTAL COM CARRINHO RACIONAL, DE LATA DE 18 LITROS (UNIDADE: LXKM). AF_07/2019</v>
          </cell>
          <cell r="I6212" t="str">
            <v>LXKM</v>
          </cell>
          <cell r="J6212" t="str">
            <v>COLETADO</v>
          </cell>
          <cell r="K6212">
            <v>0.66</v>
          </cell>
        </row>
        <row r="6213">
          <cell r="G6213">
            <v>100228</v>
          </cell>
          <cell r="H6213" t="str">
            <v>TRANSPORTE HORIZONTAL COM MANIPULADOR TELESCÓPICO, DE LATA DE 18 LITROS (UNIDADE: LXKM). AF_07/2019</v>
          </cell>
          <cell r="I6213" t="str">
            <v>LXKM</v>
          </cell>
          <cell r="J6213" t="str">
            <v>ATRIBUÍDO SÃO PAULO</v>
          </cell>
          <cell r="K6213">
            <v>0.22</v>
          </cell>
        </row>
        <row r="6214">
          <cell r="G6214">
            <v>100229</v>
          </cell>
          <cell r="H6214" t="str">
            <v>TRANSPORTE VERTICAL MANUAL, 1 PAVIMENTO, DE SACOS DE 50 KG (UNIDADE: KG). AF_07/2019</v>
          </cell>
          <cell r="I6214" t="str">
            <v>KG</v>
          </cell>
          <cell r="J6214" t="str">
            <v>COLETADO</v>
          </cell>
          <cell r="K6214">
            <v>0</v>
          </cell>
        </row>
        <row r="6215">
          <cell r="G6215">
            <v>100230</v>
          </cell>
          <cell r="H6215" t="str">
            <v>TRANSPORTE VERTICAL MANUAL, 1 PAVIMENTO, DE SACOS DE 30 KG (UNIDADE: KG). AF_07/2019</v>
          </cell>
          <cell r="I6215" t="str">
            <v>KG</v>
          </cell>
          <cell r="J6215" t="str">
            <v>COLETADO</v>
          </cell>
          <cell r="K6215">
            <v>0.01</v>
          </cell>
        </row>
        <row r="6216">
          <cell r="G6216">
            <v>100231</v>
          </cell>
          <cell r="H6216" t="str">
            <v>TRANSPORTE VERTICAL MANUAL, 1 PAVIMENTO, DE SACOS DE 20 KG (UNIDADE: KG). AF_07/2019</v>
          </cell>
          <cell r="I6216" t="str">
            <v>KG</v>
          </cell>
          <cell r="J6216" t="str">
            <v>COLETADO</v>
          </cell>
          <cell r="K6216">
            <v>0.02</v>
          </cell>
        </row>
        <row r="6217">
          <cell r="G6217">
            <v>100232</v>
          </cell>
          <cell r="H6217" t="str">
            <v>TRANSPORTE VERTICAL MANUAL, 1 PAVIMENTO, DE BLOCOS VAZADOS DE CONCRETO OU CERÂMICO DE 19X19X39CM (UNIDADE: BLOCO). AF_07/2019</v>
          </cell>
          <cell r="I6217" t="str">
            <v>UN</v>
          </cell>
          <cell r="J6217" t="str">
            <v>COLETADO</v>
          </cell>
          <cell r="K6217">
            <v>0.24</v>
          </cell>
        </row>
        <row r="6218">
          <cell r="G6218">
            <v>100233</v>
          </cell>
          <cell r="H6218" t="str">
            <v>TRANSPORTE VERTICAL MANUAL, 1 PAVIMENTO, DE BLOCOS CERÂMICOS FURADOS NA HORIZONTAL DE 9X19X19CM (UNIDADE: BLOCO). AF_07/2019</v>
          </cell>
          <cell r="I6218" t="str">
            <v>UN</v>
          </cell>
          <cell r="J6218" t="str">
            <v>COLETADO</v>
          </cell>
          <cell r="K6218">
            <v>0.12</v>
          </cell>
        </row>
        <row r="6219">
          <cell r="G6219">
            <v>100234</v>
          </cell>
          <cell r="H6219" t="str">
            <v>TRANSPORTE VERTICAL MANUAL, 1 PAVIMENTO, DE CAIXA COM REVESTIMENTO CERÂMICO (UNIDADE: M2). AF_07/2019</v>
          </cell>
          <cell r="I6219" t="str">
            <v>M2</v>
          </cell>
          <cell r="J6219" t="str">
            <v>COLETADO</v>
          </cell>
          <cell r="K6219">
            <v>0.36</v>
          </cell>
        </row>
        <row r="6220">
          <cell r="G6220">
            <v>100235</v>
          </cell>
          <cell r="H6220" t="str">
            <v>TRANSPORTE VERTICAL MANUAL, 1 PAVIMENTO, DE LATA DE 18 LITROS (UNIDADE: L). AF_07/2019</v>
          </cell>
          <cell r="I6220" t="str">
            <v>L</v>
          </cell>
          <cell r="J6220" t="str">
            <v>COLETADO</v>
          </cell>
          <cell r="K6220">
            <v>0.02</v>
          </cell>
        </row>
        <row r="6221">
          <cell r="G6221">
            <v>100236</v>
          </cell>
          <cell r="H6221" t="str">
            <v>TRANSPORTE HORIZONTAL MANUAL, DE TUBO DE PVC SOLDÁVEL COM DIÂMETRO MENOR OU IGUAL A 60 MM (UNIDADE: MXKM). AF_07/2019</v>
          </cell>
          <cell r="I6221" t="str">
            <v>MXKM</v>
          </cell>
          <cell r="J6221" t="str">
            <v>COLETADO</v>
          </cell>
          <cell r="K6221">
            <v>1.82</v>
          </cell>
        </row>
        <row r="6222">
          <cell r="G6222">
            <v>100237</v>
          </cell>
          <cell r="H6222" t="str">
            <v>TRANSPORTE HORIZONTAL MANUAL, DE TUBO DE PVC SOLDÁVEL COM DIÂMETRO MAIOR QUE 60 MM E MENOR OU IGUAL A 85 MM (UNIDADE: MXKM). AF_07/2019</v>
          </cell>
          <cell r="I6222" t="str">
            <v>MXKM</v>
          </cell>
          <cell r="J6222" t="str">
            <v>COLETADO</v>
          </cell>
          <cell r="K6222">
            <v>2.19</v>
          </cell>
        </row>
        <row r="6223">
          <cell r="G6223">
            <v>100238</v>
          </cell>
          <cell r="H6223" t="str">
            <v>TRANSPORTE HORIZONTAL MANUAL, DE TUBO DE CPVC COM DIÂMETRO MENOR OU IGUAL A 73 MM (UNIDADE: MXKM). AF_07/2019</v>
          </cell>
          <cell r="I6223" t="str">
            <v>MXKM</v>
          </cell>
          <cell r="J6223" t="str">
            <v>COLETADO</v>
          </cell>
          <cell r="K6223">
            <v>3.5</v>
          </cell>
        </row>
        <row r="6224">
          <cell r="G6224">
            <v>100239</v>
          </cell>
          <cell r="H6224" t="str">
            <v>TRANSPORTE HORIZONTAL MANUAL, DE TUBO DE CPVC COM DIÂMETRO MAIOR QUE 73 MM E MENOR OU IGUAL A 89 MM (UNIDADE: MXKM). AF_07/2019</v>
          </cell>
          <cell r="I6224" t="str">
            <v>MXKM</v>
          </cell>
          <cell r="J6224" t="str">
            <v>COLETADO</v>
          </cell>
          <cell r="K6224">
            <v>4.38</v>
          </cell>
        </row>
        <row r="6225">
          <cell r="G6225">
            <v>100240</v>
          </cell>
          <cell r="H6225" t="str">
            <v>TRANSPORTE HORIZONTAL MANUAL, DE TUBO DE PPR - PN12 OU PN25 - COM DIÂMETRO MENOR OU IGUAL A 50 MM (UNIDADE: MXKM). AF_07/2019</v>
          </cell>
          <cell r="I6225" t="str">
            <v>MXKM</v>
          </cell>
          <cell r="J6225" t="str">
            <v>COLETADO</v>
          </cell>
          <cell r="K6225">
            <v>2.62</v>
          </cell>
        </row>
        <row r="6226">
          <cell r="G6226">
            <v>100241</v>
          </cell>
          <cell r="H6226" t="str">
            <v>TRANSPORTE HORIZONTAL MANUAL, DE TUBO DE PPR - PN12 OU PN25 - COM DIÂMETRO MAIOR QUE 50 MM E MENOR OU IGUAL A 75 MM (UNIDADE: MXKM). AF_07/2019</v>
          </cell>
          <cell r="I6226" t="str">
            <v>MXKM</v>
          </cell>
          <cell r="J6226" t="str">
            <v>COLETADO</v>
          </cell>
          <cell r="K6226">
            <v>4.38</v>
          </cell>
        </row>
        <row r="6227">
          <cell r="G6227">
            <v>100242</v>
          </cell>
          <cell r="H6227" t="str">
            <v>TRANSPORTE HORIZONTAL MANUAL, DE TUBO DE PPR - PN12 OU PN25 - COM DIÂMETRO MAIOR QUE 75 MM E MENOR OU IGUAL A 110 MM (UNIDADE: MXKM). AF_07/2019</v>
          </cell>
          <cell r="I6227" t="str">
            <v>MXKM</v>
          </cell>
          <cell r="J6227" t="str">
            <v>COLETADO</v>
          </cell>
          <cell r="K6227">
            <v>12.94</v>
          </cell>
        </row>
        <row r="6228">
          <cell r="G6228">
            <v>100243</v>
          </cell>
          <cell r="H6228" t="str">
            <v>TRANSPORTE HORIZONTAL MANUAL, DE TUBO DE COBRE - CLASSE E - COM DIÂMETRO MENOR OU IGUAL A 54 MM (UNIDADE: MXKM). AF_07/2019</v>
          </cell>
          <cell r="I6228" t="str">
            <v>MXKM</v>
          </cell>
          <cell r="J6228" t="str">
            <v>COLETADO</v>
          </cell>
          <cell r="K6228">
            <v>2.1</v>
          </cell>
        </row>
        <row r="6229">
          <cell r="G6229">
            <v>100244</v>
          </cell>
          <cell r="H6229" t="str">
            <v>TRANSPORTE HORIZONTAL MANUAL, DE TUBO DE COBRE - CLASSE E - COM DIÂMETRO MAIOR QUE 54 MM E MENOR OU IGUAL A 79 MM (UNIDADE: MXKM). AF_07/2019</v>
          </cell>
          <cell r="I6229" t="str">
            <v>MXKM</v>
          </cell>
          <cell r="J6229" t="str">
            <v>COLETADO</v>
          </cell>
          <cell r="K6229">
            <v>2.62</v>
          </cell>
        </row>
        <row r="6230">
          <cell r="G6230">
            <v>100245</v>
          </cell>
          <cell r="H6230" t="str">
            <v>TRANSPORTE HORIZONTAL MANUAL, DE TUBO DE COBRE - CLASSE E - COM DIÂMETRO MAIOR QUE 79 MM E MENOR OU IGUAL A 104 MM (UNIDADE: MXKM). AF_07/2019</v>
          </cell>
          <cell r="I6230" t="str">
            <v>MXKM</v>
          </cell>
          <cell r="J6230" t="str">
            <v>COLETADO</v>
          </cell>
          <cell r="K6230">
            <v>5.25</v>
          </cell>
        </row>
        <row r="6231">
          <cell r="G6231">
            <v>100246</v>
          </cell>
          <cell r="H6231" t="str">
            <v>TRANSPORTE HORIZONTAL MANUAL, DE TUBO DE PVC SÉRIE NORMAL - ESGOTO PREDIAL, OU REFORÇADO PARA ESGOTO OU ÁGUAS PLUVIAIS PREDIAL, COM DIÂMETRO MENOR OU IGUAL A 75 MM (UNIDADE: MXKM). AF_07/2019</v>
          </cell>
          <cell r="I6231" t="str">
            <v>MXKM</v>
          </cell>
          <cell r="J6231" t="str">
            <v>COLETADO</v>
          </cell>
          <cell r="K6231">
            <v>1.75</v>
          </cell>
        </row>
        <row r="6232">
          <cell r="G6232">
            <v>100247</v>
          </cell>
          <cell r="H6232" t="str">
            <v>TRANSPORTE HORIZONTAL MANUAL, DE TUBO DE PVC SÉRIE NORMAL - ESGOTO PREDIAL, OU REFORÇADO PARA ESGOTO OU ÁGUAS PLUVIAIS PREDIAL, COM DIÂMETRO MAIOR QUE 75 MM E MENOR OU IGUAL A 100 MM (UNIDADE: MXKM). AF_07/2019</v>
          </cell>
          <cell r="I6232" t="str">
            <v>MXKM</v>
          </cell>
          <cell r="J6232" t="str">
            <v>COLETADO</v>
          </cell>
          <cell r="K6232">
            <v>2.19</v>
          </cell>
        </row>
        <row r="6233">
          <cell r="G6233">
            <v>100248</v>
          </cell>
          <cell r="H6233" t="str">
            <v>TRANSPORTE HORIZONTAL MANUAL, DE TUBO DE PVC SÉRIE NORMAL - ESGOTO PREDIAL, OU REFORÇADO PARA ESGOTO OU ÁGUAS PLUVIAIS PREDIAL, COM DIÂMETRO MAIOR QUE 100 MM E MENOR OU IGUAL A 150 MM (UNIDADE: MXKM). AF_07/2019</v>
          </cell>
          <cell r="I6233" t="str">
            <v>MXKM</v>
          </cell>
          <cell r="J6233" t="str">
            <v>COLETADO</v>
          </cell>
          <cell r="K6233">
            <v>8.6300000000000008</v>
          </cell>
        </row>
        <row r="6234">
          <cell r="G6234">
            <v>100249</v>
          </cell>
          <cell r="H6234" t="str">
            <v>TRANSPORTE HORIZONTAL MANUAL, DE TUBO DE AÇO CARBONO LEVE OU MÉDIO, PRETO OU GALVANIZADO, COM DIÂMETRO MENOR OU IGUAL A 20 MM (UNIDADE: MXKM). AF_07/2019</v>
          </cell>
          <cell r="I6234" t="str">
            <v>MXKM</v>
          </cell>
          <cell r="J6234" t="str">
            <v>COLETADO</v>
          </cell>
          <cell r="K6234">
            <v>1.75</v>
          </cell>
        </row>
        <row r="6235">
          <cell r="G6235">
            <v>100250</v>
          </cell>
          <cell r="H6235" t="str">
            <v>TRANSPORTE HORIZONTAL MANUAL, DE TUBO DE AÇO CARBONO LEVE OU MÉDIO, PRETO OU GALVANIZADO, COM DIÂMETRO MAIOR QUE 20 MM E MENOR OU IGUAL A 32 MM (UNIDADE: MXKM). AF_07/2019</v>
          </cell>
          <cell r="I6235" t="str">
            <v>MXKM</v>
          </cell>
          <cell r="J6235" t="str">
            <v>COLETADO</v>
          </cell>
          <cell r="K6235">
            <v>2.92</v>
          </cell>
        </row>
        <row r="6236">
          <cell r="G6236">
            <v>100251</v>
          </cell>
          <cell r="H6236" t="str">
            <v>TRANSPORTE HORIZONTAL MANUAL, DE TUBO DE AÇO CARBONO LEVE OU MÉDIO, PRETO OU GALVANIZADO, COM DIÂMETRO MAIOR QUE 32 MM E MENOR OU IGUAL A 65 MM (UNIDADE: MXKM). AF_07/2019</v>
          </cell>
          <cell r="I6236" t="str">
            <v>MXKM</v>
          </cell>
          <cell r="J6236" t="str">
            <v>COLETADO</v>
          </cell>
          <cell r="K6236">
            <v>8.6300000000000008</v>
          </cell>
        </row>
        <row r="6237">
          <cell r="G6237">
            <v>100252</v>
          </cell>
          <cell r="H6237" t="str">
            <v>TRANSPORTE HORIZONTAL MANUAL, DE TUBO DE AÇO CARBONO LEVE OU MÉDIO, PRETO OU GALVANIZADO, COM DIÂMETRO MAIOR QUE 65 MM E MENOR OU IGUAL A 90 MM (UNIDADE: MXKM). AF_07/2019</v>
          </cell>
          <cell r="I6237" t="str">
            <v>MXKM</v>
          </cell>
          <cell r="J6237" t="str">
            <v>COLETADO</v>
          </cell>
          <cell r="K6237">
            <v>12.94</v>
          </cell>
        </row>
        <row r="6238">
          <cell r="G6238">
            <v>100253</v>
          </cell>
          <cell r="H6238" t="str">
            <v>TRANSPORTE HORIZONTAL MANUAL, DE TUBO DE AÇO CARBONO LEVE OU MÉDIO, PRETO OU GALVANIZADO, COM DIÂMETRO MAIOR QUE 90 MM E MENOR OU IGUAL A 125 MM (UNIDADE: MXKM). AF_07/2019</v>
          </cell>
          <cell r="I6238" t="str">
            <v>MXKM</v>
          </cell>
          <cell r="J6238" t="str">
            <v>COLETADO</v>
          </cell>
          <cell r="K6238">
            <v>17.260000000000002</v>
          </cell>
        </row>
        <row r="6239">
          <cell r="G6239">
            <v>100254</v>
          </cell>
          <cell r="H6239" t="str">
            <v>TRANSPORTE HORIZONTAL MANUAL, DE TUBO DE AÇO CARBONO LEVE OU MÉDIO, PRETO OU GALVANIZADO, COM DIÂMETRO MAIOR QUE 125 MM E MENOR OU IGUAL A 150 MM (UNIDADE: MXKM). AF_07/2019</v>
          </cell>
          <cell r="I6239" t="str">
            <v>MXKM</v>
          </cell>
          <cell r="J6239" t="str">
            <v>COLETADO</v>
          </cell>
          <cell r="K6239">
            <v>25.89</v>
          </cell>
        </row>
        <row r="6240">
          <cell r="G6240">
            <v>100255</v>
          </cell>
          <cell r="H6240" t="str">
            <v>TRANSPORTE HORIZONTAL MANUAL, DE TÁBUAS DE MADEIRA COM SEÇÃO TRANSVERSAL DE 2,5 X 25 CM E 2,5 X 30 CM (UNIDADE: MXKM). AF_07/2019</v>
          </cell>
          <cell r="I6240" t="str">
            <v>MXKM</v>
          </cell>
          <cell r="J6240" t="str">
            <v>COLETADO</v>
          </cell>
          <cell r="K6240">
            <v>8.76</v>
          </cell>
        </row>
        <row r="6241">
          <cell r="G6241">
            <v>100256</v>
          </cell>
          <cell r="H6241" t="str">
            <v>TRANSPORTE HORIZONTAL MANUAL, DE CAIBROS DE MADEIRA COM SEÇÃO TRANSVERSAL DE 7,5 X 6 CM E 6 X 8 CM (UNIDADE: MXKM). AF_07/2019</v>
          </cell>
          <cell r="I6241" t="str">
            <v>MXKM</v>
          </cell>
          <cell r="J6241" t="str">
            <v>COLETADO</v>
          </cell>
          <cell r="K6241">
            <v>5.84</v>
          </cell>
        </row>
        <row r="6242">
          <cell r="G6242">
            <v>100257</v>
          </cell>
          <cell r="H6242" t="str">
            <v>TRANSPORTE HORIZONTAL MANUAL, DE RIPAS DE MADEIRA COM SEÇÃO TRANSVERSAL DE 1 X 5 CM E 2 X 5 CM (UNIDADE: MXKM). AF_07/2019</v>
          </cell>
          <cell r="I6242" t="str">
            <v>MXKM</v>
          </cell>
          <cell r="J6242" t="str">
            <v>COLETADO</v>
          </cell>
          <cell r="K6242">
            <v>3.5</v>
          </cell>
        </row>
        <row r="6243">
          <cell r="G6243">
            <v>100258</v>
          </cell>
          <cell r="H6243" t="str">
            <v>TRANSPORTE HORIZONTAL MANUAL, DE VIGAS DE MADEIRA COM SEÇÃO TRANSVERSAL DE 5 X 12 CM (UNIDADE: MXKM). AF_07/2019</v>
          </cell>
          <cell r="I6243" t="str">
            <v>MXKM</v>
          </cell>
          <cell r="J6243" t="str">
            <v>COLETADO</v>
          </cell>
          <cell r="K6243">
            <v>8.76</v>
          </cell>
        </row>
        <row r="6244">
          <cell r="G6244">
            <v>100259</v>
          </cell>
          <cell r="H6244" t="str">
            <v>TRANSPORTE HORIZONTAL MANUAL, DE VIGAS DE MADEIRA COM SEÇÃO TRANSVERSAL DE 6 X 16 CM (UNIDADE: MXKM). AF_07/2019</v>
          </cell>
          <cell r="I6244" t="str">
            <v>MXKM</v>
          </cell>
          <cell r="J6244" t="str">
            <v>COLETADO</v>
          </cell>
          <cell r="K6244">
            <v>17.260000000000002</v>
          </cell>
        </row>
        <row r="6245">
          <cell r="G6245">
            <v>100260</v>
          </cell>
          <cell r="H6245" t="str">
            <v>TRANSPORTE HORIZONTAL MANUAL, DE VERGALHÕES DE AÇO COM DIÂMETRO DE 5 MM (UNIDADE: KGXKM). AF_07/2019</v>
          </cell>
          <cell r="I6245" t="str">
            <v>KGXKM</v>
          </cell>
          <cell r="J6245" t="str">
            <v>COLETADO</v>
          </cell>
          <cell r="K6245">
            <v>5.69</v>
          </cell>
        </row>
        <row r="6246">
          <cell r="G6246">
            <v>100261</v>
          </cell>
          <cell r="H6246" t="str">
            <v>TRANSPORTE HORIZONTAL MANUAL, DE VERGALHÕES DE AÇO COM DIÂMETRO DE 6,3 MM (UNIDADE: KGXKM). AF_07/2019</v>
          </cell>
          <cell r="I6246" t="str">
            <v>KGXKM</v>
          </cell>
          <cell r="J6246" t="str">
            <v>COLETADO</v>
          </cell>
          <cell r="K6246">
            <v>3.57</v>
          </cell>
        </row>
        <row r="6247">
          <cell r="G6247">
            <v>100262</v>
          </cell>
          <cell r="H6247" t="str">
            <v>TRANSPORTE HORIZONTAL MANUAL, DE VERGALHÕES DE AÇO COM DIÂMETRO DE 8 MM (UNIDADE: KGXKM). AF_07/2019</v>
          </cell>
          <cell r="I6247" t="str">
            <v>KGXKM</v>
          </cell>
          <cell r="J6247" t="str">
            <v>COLETADO</v>
          </cell>
          <cell r="K6247">
            <v>2.21</v>
          </cell>
        </row>
        <row r="6248">
          <cell r="G6248">
            <v>100263</v>
          </cell>
          <cell r="H6248" t="str">
            <v>TRANSPORTE HORIZONTAL MANUAL, DE VERGALHÕES DE AÇO COM DIÂMETRO DE 10 MM; 12,5 MM; 16 MM; 20 MM; 25 MM OU 32 MM (UNIDADE: KGXKM). AF_07/2019</v>
          </cell>
          <cell r="I6248" t="str">
            <v>KGXKM</v>
          </cell>
          <cell r="J6248" t="str">
            <v>COLETADO</v>
          </cell>
          <cell r="K6248">
            <v>1.42</v>
          </cell>
        </row>
        <row r="6249">
          <cell r="G6249">
            <v>100264</v>
          </cell>
          <cell r="H6249" t="str">
            <v>TRANSPORTE HORIZONTAL MANUAL, DE JANELA (UNIDADE: M2XKM). AF_07/2019</v>
          </cell>
          <cell r="I6249" t="str">
            <v>M2XKM</v>
          </cell>
          <cell r="J6249" t="str">
            <v>COLETADO</v>
          </cell>
          <cell r="K6249">
            <v>25.85</v>
          </cell>
        </row>
        <row r="6250">
          <cell r="G6250">
            <v>100265</v>
          </cell>
          <cell r="H6250" t="str">
            <v>TRANSPORTE VERTICAL MANUAL, 1 PAVIMENTO, DE JANELA (UNIDADE: M2). AF_07/2019</v>
          </cell>
          <cell r="I6250" t="str">
            <v>M2</v>
          </cell>
          <cell r="J6250" t="str">
            <v>COLETADO</v>
          </cell>
          <cell r="K6250">
            <v>0.54</v>
          </cell>
        </row>
        <row r="6251">
          <cell r="G6251">
            <v>100266</v>
          </cell>
          <cell r="H6251" t="str">
            <v>TRANSPORTE HORIZONTAL MANUAL, DE PORTA (UNIDADE: UNIDXKM). AF_07/2019</v>
          </cell>
          <cell r="I6251" t="str">
            <v>UNXKM</v>
          </cell>
          <cell r="J6251" t="str">
            <v>COLETADO</v>
          </cell>
          <cell r="K6251">
            <v>54.95</v>
          </cell>
        </row>
        <row r="6252">
          <cell r="G6252">
            <v>100267</v>
          </cell>
          <cell r="H6252" t="str">
            <v>TRANSPORTE VERTICAL MANUAL, 1 PAVIMENTO, DE PORTA (UNIDADE: UNID). AF_07/2019</v>
          </cell>
          <cell r="I6252" t="str">
            <v>UN</v>
          </cell>
          <cell r="J6252" t="str">
            <v>COLETADO</v>
          </cell>
          <cell r="K6252">
            <v>1.08</v>
          </cell>
        </row>
        <row r="6253">
          <cell r="G6253">
            <v>100268</v>
          </cell>
          <cell r="H6253" t="str">
            <v>TRANSPORTE HORIZONTAL MANUAL, DE BANCADA DE MÁRMORE OU GRANITO PARA COZINHA/LAVATÓRIO OU MÁRMORE SINTÉTICO COM CUBA INTEGRADA (UNIDADE: UNIDXKM). AF_07/2019</v>
          </cell>
          <cell r="I6253" t="str">
            <v>UNXKM</v>
          </cell>
          <cell r="J6253" t="str">
            <v>COLETADO</v>
          </cell>
          <cell r="K6253">
            <v>54.95</v>
          </cell>
        </row>
        <row r="6254">
          <cell r="G6254">
            <v>100269</v>
          </cell>
          <cell r="H6254" t="str">
            <v>TRANSPORTE VERTICAL, BANCADA DE MÁRMORE OU GRANITO PARA COZINHA/LAVATÓRIO OU MÁRMORE SINTÉTICO COM CUBA INTEGRADA, MANUAL, 1 PAVIMENTO, (UNIDADE: UNID). AF_07/2019</v>
          </cell>
          <cell r="I6254" t="str">
            <v>UN</v>
          </cell>
          <cell r="J6254" t="str">
            <v>COLETADO</v>
          </cell>
          <cell r="K6254">
            <v>1.08</v>
          </cell>
        </row>
        <row r="6255">
          <cell r="G6255">
            <v>100270</v>
          </cell>
          <cell r="H6255" t="str">
            <v>TRANSPORTE HORIZONTAL COM CARRINHO PLATAFORMA, DE BANCADA DE MÁRMORE OU GRANITO PARA COZINHA/LAVATÓRIO OU MÁRMORE SINTÉTICO COM CUBA INTEGRADA (UNIDADE: UNIDXKM). AF_07/2019</v>
          </cell>
          <cell r="I6255" t="str">
            <v>UNXKM</v>
          </cell>
          <cell r="J6255" t="str">
            <v>COLETADO</v>
          </cell>
          <cell r="K6255">
            <v>41.19</v>
          </cell>
        </row>
        <row r="6256">
          <cell r="G6256">
            <v>100271</v>
          </cell>
          <cell r="H6256" t="str">
            <v>TRANSPORTE HORIZONTAL MANUAL, DE VIDRO (UNIDADE: M2XKM). AF_07/2019</v>
          </cell>
          <cell r="I6256" t="str">
            <v>M2XKM</v>
          </cell>
          <cell r="J6256" t="str">
            <v>COLETADO</v>
          </cell>
          <cell r="K6256">
            <v>41.21</v>
          </cell>
        </row>
        <row r="6257">
          <cell r="G6257">
            <v>100272</v>
          </cell>
          <cell r="H6257" t="str">
            <v>TRANSPORTE VERTICAL MANUAL, 1 PAVIMENTO, DE VIDRO (UNIDADE: M2). AF_07/2019</v>
          </cell>
          <cell r="I6257" t="str">
            <v>M2</v>
          </cell>
          <cell r="J6257" t="str">
            <v>COLETADO</v>
          </cell>
          <cell r="K6257">
            <v>0.81</v>
          </cell>
        </row>
        <row r="6258">
          <cell r="G6258">
            <v>100273</v>
          </cell>
          <cell r="H6258" t="str">
            <v>TRANSPORTE HORIZONTAL MANUAL, DE TELA DE AÇO (UNIDADE: KGXKM). AF_07/2019</v>
          </cell>
          <cell r="I6258" t="str">
            <v>KGXKM</v>
          </cell>
          <cell r="J6258" t="str">
            <v>COLETADO</v>
          </cell>
          <cell r="K6258">
            <v>2.15</v>
          </cell>
        </row>
        <row r="6259">
          <cell r="G6259">
            <v>100274</v>
          </cell>
          <cell r="H6259" t="str">
            <v>TRANSPORTE HORIZONTAL MANUAL, DE COMPENSADO DE MADEIRA (UNIDADE: M2XKM). AF_07/2019</v>
          </cell>
          <cell r="I6259" t="str">
            <v>M2XKM</v>
          </cell>
          <cell r="J6259" t="str">
            <v>COLETADO</v>
          </cell>
          <cell r="K6259">
            <v>18.32</v>
          </cell>
        </row>
        <row r="6260">
          <cell r="G6260">
            <v>100275</v>
          </cell>
          <cell r="H6260" t="str">
            <v>TRANSPORTE HORIZONTAL MANUAL, DE TELHA TERMOACÚSTICA OU TELHA DE AÇO ZINCADO (UNIDADE: M2XKM). AF_07/2019</v>
          </cell>
          <cell r="I6260" t="str">
            <v>M2XKM</v>
          </cell>
          <cell r="J6260" t="str">
            <v>COLETADO</v>
          </cell>
          <cell r="K6260">
            <v>11.84</v>
          </cell>
        </row>
        <row r="6261">
          <cell r="G6261">
            <v>100276</v>
          </cell>
          <cell r="H6261" t="str">
            <v>TRANSPORTE HORIZONTAL MANUAL, DE TELHA DE FIBROCIMENTO OU TELHA ESTRUTURAL DE FIBROCIMENTO, CANALETE 90 OU KALHETÃO (UNIDADE: M2XKM). AF_07/2019</v>
          </cell>
          <cell r="I6261" t="str">
            <v>M2XKM</v>
          </cell>
          <cell r="J6261" t="str">
            <v>COLETADO</v>
          </cell>
          <cell r="K6261">
            <v>21.62</v>
          </cell>
        </row>
        <row r="6262">
          <cell r="G6262">
            <v>100277</v>
          </cell>
          <cell r="H6262" t="str">
            <v>TRANSPORTE HORIZONTAL COM MANIPULADOR TELESCÓPICO, DE TELHAS TERMOACÚSTICAS, FIBROCIMENTO, AÇO ZINCADO, FIBROCIMENTO ESTRUTURAL, CANALETE 90 OU KALHETÃO (UNIDADE: M2XKM). AF_07/2019</v>
          </cell>
          <cell r="I6262" t="str">
            <v>M2XKM</v>
          </cell>
          <cell r="J6262" t="str">
            <v>ATRIBUÍDO SÃO PAULO</v>
          </cell>
          <cell r="K6262">
            <v>1.45</v>
          </cell>
        </row>
        <row r="6263">
          <cell r="G6263">
            <v>100278</v>
          </cell>
          <cell r="H6263" t="str">
            <v>TRANSPORTE HORIZONTAL MANUAL, DE BACIA SANITÁRIA, CAIXA ACOPLADA, TANQUE OU PIA (UNIDADE: UNIDXKM). AF_07/2019</v>
          </cell>
          <cell r="I6263" t="str">
            <v>UNXKM</v>
          </cell>
          <cell r="J6263" t="str">
            <v>COLETADO</v>
          </cell>
          <cell r="K6263">
            <v>26.29</v>
          </cell>
        </row>
        <row r="6264">
          <cell r="G6264">
            <v>100279</v>
          </cell>
          <cell r="H6264" t="str">
            <v>TRANSPORTE VERTICAL MANUAL, 1 PAVIMENTO, DE BACIA SANITÁRIA, CAIXA ACOPLADA, TANQUE OU PIA (UNIDADE: UNID). AF_07/2019</v>
          </cell>
          <cell r="I6264" t="str">
            <v>UN</v>
          </cell>
          <cell r="J6264" t="str">
            <v>COLETADO</v>
          </cell>
          <cell r="K6264">
            <v>0.5</v>
          </cell>
        </row>
        <row r="6265">
          <cell r="G6265">
            <v>100280</v>
          </cell>
          <cell r="H6265" t="str">
            <v>TRANSPORTE HORIZONTAL COM CARRINHO PLATAFORMA, DE BACIA SANITÁRIA, CAIXA ACOPLADA, TANQUE OU PIA (UNIDADE: UNIDXKM). AF_07/2019</v>
          </cell>
          <cell r="I6265" t="str">
            <v>UNXKM</v>
          </cell>
          <cell r="J6265" t="str">
            <v>COLETADO</v>
          </cell>
          <cell r="K6265">
            <v>12.07</v>
          </cell>
        </row>
        <row r="6266">
          <cell r="G6266">
            <v>100281</v>
          </cell>
          <cell r="H6266" t="str">
            <v>TRANSPORTE HORIZONTAL COM MANIPULADOR TELESCÓPICO, DE BACIA SANITÁRIA, CAIXA ACOPLADA, TANQUE OU PIA (UNIDADE: UNIDXKM). AF_07/2019</v>
          </cell>
          <cell r="I6266" t="str">
            <v>UNXKM</v>
          </cell>
          <cell r="J6266" t="str">
            <v>ATRIBUÍDO SÃO PAULO</v>
          </cell>
          <cell r="K6266">
            <v>2.8</v>
          </cell>
        </row>
        <row r="6267">
          <cell r="G6267">
            <v>100282</v>
          </cell>
          <cell r="H6267" t="str">
            <v>TRANSPORTE HORIZONTAL MANUAL, DE TELHA DE CONCRETO OU CERÂMICA (UNIDADE: M2XKM). AF_07/2019</v>
          </cell>
          <cell r="I6267" t="str">
            <v>M2XKM</v>
          </cell>
          <cell r="J6267" t="str">
            <v>COLETADO</v>
          </cell>
          <cell r="K6267">
            <v>102.95</v>
          </cell>
        </row>
        <row r="6268">
          <cell r="G6268">
            <v>100283</v>
          </cell>
          <cell r="H6268" t="str">
            <v>TRANSPORTE HORIZONTAL COM CARRINHO PLATAFORMA, DE TELHA DE CONCRETO OU CERÂMICA (UNIDADE: M2XKM). AF_07/2019</v>
          </cell>
          <cell r="I6268" t="str">
            <v>M2XKM</v>
          </cell>
          <cell r="J6268" t="str">
            <v>COLETADO</v>
          </cell>
          <cell r="K6268">
            <v>16.63</v>
          </cell>
        </row>
        <row r="6269">
          <cell r="G6269">
            <v>100284</v>
          </cell>
          <cell r="H6269" t="str">
            <v>TRANSPORTE HORIZONTAL COM MANIPULADOR TELESCÓPICO, DE TELHA DE CONCRETO OU CERÂMICA (UNIDADE: M2XKM). AF_07/2019</v>
          </cell>
          <cell r="I6269" t="str">
            <v>M2XKM</v>
          </cell>
          <cell r="J6269" t="str">
            <v>ATRIBUÍDO SÃO PAULO</v>
          </cell>
          <cell r="K6269">
            <v>8.19</v>
          </cell>
        </row>
        <row r="6270">
          <cell r="G6270">
            <v>100285</v>
          </cell>
          <cell r="H6270" t="str">
            <v>TRANSPORTE HORIZONTAL MANUAL, DE BARRAMENTO BLINDADO (UNIDADE: MXKM). AF_07/2019</v>
          </cell>
          <cell r="I6270" t="str">
            <v>MXKM</v>
          </cell>
          <cell r="J6270" t="str">
            <v>COLETADO</v>
          </cell>
          <cell r="K6270">
            <v>27.66</v>
          </cell>
        </row>
        <row r="6271">
          <cell r="G6271">
            <v>100286</v>
          </cell>
          <cell r="H6271" t="str">
            <v>TRANSPORTE HORIZONTAL COM CARRINHO PLATAFORMA, DE BARRAMENTO BLINDADO (UNIDADE: MXKM). AF_07/2019</v>
          </cell>
          <cell r="I6271" t="str">
            <v>MXKM</v>
          </cell>
          <cell r="J6271" t="str">
            <v>COLETADO</v>
          </cell>
          <cell r="K6271">
            <v>9.01</v>
          </cell>
        </row>
        <row r="6272">
          <cell r="G6272">
            <v>100287</v>
          </cell>
          <cell r="H6272" t="str">
            <v>TRANSPORTE HORIZONTAL MANUAL, DE CALHA QUADRADA NÚMERO 24  CORTE 33 (UNIDADE: MXKM). AF_07/2019</v>
          </cell>
          <cell r="I6272" t="str">
            <v>MXKM</v>
          </cell>
          <cell r="J6272" t="str">
            <v>COLETADO</v>
          </cell>
          <cell r="K6272">
            <v>8.6300000000000008</v>
          </cell>
        </row>
        <row r="6273">
          <cell r="G6273">
            <v>99802</v>
          </cell>
          <cell r="H6273" t="str">
            <v>LIMPEZA DE PISO CERÂMICO OU PORCELANATO COM VASSOURA A SECO. AF_04/2019</v>
          </cell>
          <cell r="I6273" t="str">
            <v>M2</v>
          </cell>
          <cell r="J6273" t="str">
            <v>COLETADO</v>
          </cell>
          <cell r="K6273">
            <v>0.35</v>
          </cell>
        </row>
        <row r="6274">
          <cell r="G6274">
            <v>99803</v>
          </cell>
          <cell r="H6274" t="str">
            <v>LIMPEZA DE PISO CERÂMICO OU PORCELANATO COM PANO ÚMIDO. AF_04/2019</v>
          </cell>
          <cell r="I6274" t="str">
            <v>M2</v>
          </cell>
          <cell r="J6274" t="str">
            <v>COLETADO</v>
          </cell>
          <cell r="K6274">
            <v>1.36</v>
          </cell>
        </row>
        <row r="6275">
          <cell r="G6275">
            <v>99805</v>
          </cell>
          <cell r="H6275" t="str">
            <v>LIMPEZA DE PISO CERÂMICO OU COM PEDRAS RÚSTICAS UTILIZANDO ÁCIDO MURIÁTICO. AF_04/2019</v>
          </cell>
          <cell r="I6275" t="str">
            <v>M2</v>
          </cell>
          <cell r="J6275" t="str">
            <v>COEFICIENTE DE REPRESENTATIVIDADE</v>
          </cell>
          <cell r="K6275">
            <v>7.25</v>
          </cell>
        </row>
        <row r="6276">
          <cell r="G6276">
            <v>99806</v>
          </cell>
          <cell r="H6276" t="str">
            <v>LIMPEZA DE REVESTIMENTO CERÂMICO EM PAREDE COM PANO ÚMIDO AF_04/2019</v>
          </cell>
          <cell r="I6276" t="str">
            <v>M2</v>
          </cell>
          <cell r="J6276" t="str">
            <v>COLETADO</v>
          </cell>
          <cell r="K6276">
            <v>0.56000000000000005</v>
          </cell>
        </row>
        <row r="6277">
          <cell r="G6277">
            <v>99808</v>
          </cell>
          <cell r="H6277" t="str">
            <v>LIMPEZA DE REVESTIMENTO CERÂMICO EM PAREDE UTILIZANDO ÁCIDO MURIÁTICO. AF_04/2019</v>
          </cell>
          <cell r="I6277" t="str">
            <v>M2</v>
          </cell>
          <cell r="J6277" t="str">
            <v>COEFICIENTE DE REPRESENTATIVIDADE</v>
          </cell>
          <cell r="K6277">
            <v>2.4500000000000002</v>
          </cell>
        </row>
        <row r="6278">
          <cell r="G6278">
            <v>99809</v>
          </cell>
          <cell r="H6278" t="str">
            <v>LIMPEZA DE PISO DE LADRILHO HIDRÁULICO COM PANO ÚMIDO. AF_04/2019</v>
          </cell>
          <cell r="I6278" t="str">
            <v>M2</v>
          </cell>
          <cell r="J6278" t="str">
            <v>COLETADO</v>
          </cell>
          <cell r="K6278">
            <v>3.89</v>
          </cell>
        </row>
        <row r="6279">
          <cell r="G6279">
            <v>99811</v>
          </cell>
          <cell r="H6279" t="str">
            <v>LIMPEZA DE CONTRAPISO COM VASSOURA A SECO. AF_04/2019</v>
          </cell>
          <cell r="I6279" t="str">
            <v>M2</v>
          </cell>
          <cell r="J6279" t="str">
            <v>COLETADO</v>
          </cell>
          <cell r="K6279">
            <v>2.3199999999999998</v>
          </cell>
        </row>
        <row r="6280">
          <cell r="G6280">
            <v>99812</v>
          </cell>
          <cell r="H6280" t="str">
            <v>LIMPEZA DE LADRILHO HIDRÁULICO EM PAREDE COM PANO ÚMIDO. AF_04/2019</v>
          </cell>
          <cell r="I6280" t="str">
            <v>M2</v>
          </cell>
          <cell r="J6280" t="str">
            <v>COLETADO</v>
          </cell>
          <cell r="K6280">
            <v>0.74</v>
          </cell>
        </row>
        <row r="6281">
          <cell r="G6281">
            <v>99814</v>
          </cell>
          <cell r="H6281" t="str">
            <v>LIMPEZA DE SUPERFÍCIE COM JATO DE ALTA PRESSÃO. AF_04/2019</v>
          </cell>
          <cell r="I6281" t="str">
            <v>M2</v>
          </cell>
          <cell r="J6281" t="str">
            <v>COEFICIENTE DE REPRESENTATIVIDADE</v>
          </cell>
          <cell r="K6281">
            <v>1.27</v>
          </cell>
        </row>
        <row r="6282">
          <cell r="G6282">
            <v>99822</v>
          </cell>
          <cell r="H6282" t="str">
            <v>LIMPEZA DE PORTA DE MADEIRA. AF_04/2019</v>
          </cell>
          <cell r="I6282" t="str">
            <v>M2</v>
          </cell>
          <cell r="J6282" t="str">
            <v>COLETADO</v>
          </cell>
          <cell r="K6282">
            <v>0.66</v>
          </cell>
        </row>
        <row r="6283">
          <cell r="G6283">
            <v>99826</v>
          </cell>
          <cell r="H6283" t="str">
            <v>LIMPEZA DE FORRO REMOVÍVEL COM PANO ÚMIDO. AF_04/2019</v>
          </cell>
          <cell r="I6283" t="str">
            <v>M2</v>
          </cell>
          <cell r="J6283" t="str">
            <v>COLETADO</v>
          </cell>
          <cell r="K6283">
            <v>1.01</v>
          </cell>
        </row>
        <row r="6284">
          <cell r="G6284">
            <v>97010</v>
          </cell>
          <cell r="H6284" t="str">
            <v>GUARDA-CORPO FIXADO EM FÔRMA DE MADEIRA COM TRAVESSÕES EM MADEIRA PREGADA E FECHAMENTO EM TELA DE POLIPROPILENO PARA EDIFICAÇÕES COM ATÉ 2 PAVIMENTOS. AF_11/2017</v>
          </cell>
          <cell r="I6284" t="str">
            <v>M</v>
          </cell>
          <cell r="J6284" t="str">
            <v>COEFICIENTE DE REPRESENTATIVIDADE</v>
          </cell>
          <cell r="K6284">
            <v>98.22</v>
          </cell>
        </row>
        <row r="6285">
          <cell r="G6285">
            <v>97011</v>
          </cell>
          <cell r="H6285" t="str">
            <v>GUARDA-CORPO FIXADO EM FÔRMA DE MADEIRA COM TRAVESSÕES EM MADEIRA PREGADA E FECHAMENTO EM TELA DE POLIPROPILENO PARA EDIFICAÇÕES COM  3 PAVIMENTOS. AF_11/2017</v>
          </cell>
          <cell r="I6285" t="str">
            <v>M</v>
          </cell>
          <cell r="J6285" t="str">
            <v>COEFICIENTE DE REPRESENTATIVIDADE</v>
          </cell>
          <cell r="K6285">
            <v>71.03</v>
          </cell>
        </row>
        <row r="6286">
          <cell r="G6286">
            <v>97012</v>
          </cell>
          <cell r="H6286" t="str">
            <v>GUARDA-CORPO FIXADO EM FÔRMA DE MADEIRA COM TRAVESSÕES EM MADEIRA PREGADA E FECHAMENTO EM TELA DE POLIPROPILENO PARA EDIFICAÇÕES COM ALTURA IGUAL OU SUPERIOR A 4 PAVIMENTOS. AF_11/2017</v>
          </cell>
          <cell r="I6286" t="str">
            <v>M</v>
          </cell>
          <cell r="J6286" t="str">
            <v>COEFICIENTE DE REPRESENTATIVIDADE</v>
          </cell>
          <cell r="K6286">
            <v>57.43</v>
          </cell>
        </row>
        <row r="6287">
          <cell r="G6287">
            <v>97013</v>
          </cell>
          <cell r="H6287" t="str">
            <v>GUARDA-CORPO FIXADO EM FÔRMA DE MADEIRA COM TRAVESSÕES EM MADEIRA PREGADA E FECHAMENTO EM PAINEL COMPENSADO PARA EDIFICAÇÕES COM ATÉ 2 PAVIMENTOS. AF_11/2017</v>
          </cell>
          <cell r="I6287" t="str">
            <v>M</v>
          </cell>
          <cell r="J6287" t="str">
            <v>COEFICIENTE DE REPRESENTATIVIDADE</v>
          </cell>
          <cell r="K6287">
            <v>108.86</v>
          </cell>
        </row>
        <row r="6288">
          <cell r="G6288">
            <v>97014</v>
          </cell>
          <cell r="H6288" t="str">
            <v>GUARDA-CORPO FIXADO EM FÔRMA DE MADEIRA COM TRAVESSÕES EM MADEIRA PREGADA E FECHAMENTO EM PAINEL COMPENSADO PARA EDIFICAÇÕES COM 3 PAVIMENTOS. AF_11/2017</v>
          </cell>
          <cell r="I6288" t="str">
            <v>M</v>
          </cell>
          <cell r="J6288" t="str">
            <v>COEFICIENTE DE REPRESENTATIVIDADE</v>
          </cell>
          <cell r="K6288">
            <v>78.3</v>
          </cell>
        </row>
        <row r="6289">
          <cell r="G6289">
            <v>97015</v>
          </cell>
          <cell r="H6289" t="str">
            <v>GUARDA-CORPO FIXADO EM FÔRMA DE MADEIRA COM TRAVESSÕES EM MADEIRA PREGADA E FECHAMENTO EM PAINEL COMPENSADO PARA EDIFICAÇÕES COM ALTURA IGUAL OU SUPERIOR A 4 PAVIMENTOS. AF_11/2017</v>
          </cell>
          <cell r="I6289" t="str">
            <v>M</v>
          </cell>
          <cell r="J6289" t="str">
            <v>COEFICIENTE DE REPRESENTATIVIDADE</v>
          </cell>
          <cell r="K6289">
            <v>62.8</v>
          </cell>
        </row>
        <row r="6290">
          <cell r="G6290">
            <v>97016</v>
          </cell>
          <cell r="H6290" t="str">
            <v>GUARDA-CORPO FIXADO EM FÔRMA DE MADEIRA COM TRAVESSÕES EM MADEIRA PREGADA PRÉ-MONTADA E ENCAIXE NA FÔRMA. PARA EDIFICAÇÕES COM ATÉ 2 PAVIMENTOS. AF_11/2017</v>
          </cell>
          <cell r="I6290" t="str">
            <v>M</v>
          </cell>
          <cell r="J6290" t="str">
            <v>COEFICIENTE DE REPRESENTATIVIDADE</v>
          </cell>
          <cell r="K6290">
            <v>91.59</v>
          </cell>
        </row>
        <row r="6291">
          <cell r="G6291">
            <v>97017</v>
          </cell>
          <cell r="H6291" t="str">
            <v>GUARDA-CORPO FIXADO EM FÔRMA DE MADEIRA COM TRAVESSÕES EM MADEIRA PREGADA PRÉ-MONTADA E ENCAIXE NA FÔRMA PARA EDIFICAÇÕES COM 3 PAVIMENTOS. AF_11/2017</v>
          </cell>
          <cell r="I6291" t="str">
            <v>M</v>
          </cell>
          <cell r="J6291" t="str">
            <v>COEFICIENTE DE REPRESENTATIVIDADE</v>
          </cell>
          <cell r="K6291">
            <v>65.69</v>
          </cell>
        </row>
        <row r="6292">
          <cell r="G6292">
            <v>97018</v>
          </cell>
          <cell r="H6292" t="str">
            <v>GUARDA-CORPO FIXADO EM FÔRMA DE MADEIRA COM TRAVESSÕES EM MADEIRA PREGADA PRÉ-MONTADA E ENCAIXE NA FÔRMA. PARA EDIFICAÇÕES COM ALTURA IGUAL OU SUPERIOR A 4 PAVIMENTOS. AF_11/2017</v>
          </cell>
          <cell r="I6292" t="str">
            <v>M</v>
          </cell>
          <cell r="J6292" t="str">
            <v>COEFICIENTE DE REPRESENTATIVIDADE</v>
          </cell>
          <cell r="K6292">
            <v>52.25</v>
          </cell>
        </row>
        <row r="6293">
          <cell r="G6293">
            <v>97031</v>
          </cell>
          <cell r="H6293" t="str">
            <v>GUARDA-CORPO EM LAJE PÓS-DESFÔRMA, PARA ESTRUTURAS EM CONCRETO, COM ESCORAS DE MADEIRA ESTRONCADAS NA ESTRUTURA, TRAVESSÕES DE MADEIRA PREGADOS E FECHAMENTO EM TELA DE POLIPROPILENO PARA EDIFICAÇÕES COM ALTURA ATÉ 4 PAVIMENTOS (1 MONTAGEM POR OBRA). AF_11/2017</v>
          </cell>
          <cell r="I6293" t="str">
            <v>M</v>
          </cell>
          <cell r="J6293" t="str">
            <v>COEFICIENTE DE REPRESENTATIVIDADE</v>
          </cell>
          <cell r="K6293">
            <v>129.71</v>
          </cell>
        </row>
        <row r="6294">
          <cell r="G6294">
            <v>97032</v>
          </cell>
          <cell r="H6294" t="str">
            <v>GUARDA-CORPO EM LAJE PÓS-DESFÔRMA, PARA ESTRUTURAS EM CONCRETO, COM ESCORAS DE MADEIRA ESTRONCADAS NA ESTRUTURA, TRAVESSÕES DE MADEIRA PREGADOS E FECHAMENTO EM TELA DE POLIPROPILENO PARA EDIFICAÇÕES ACIMA DE 4 PAV. (2 MONTAGENS POR OBRA). AF_11/2017</v>
          </cell>
          <cell r="I6294" t="str">
            <v>M</v>
          </cell>
          <cell r="J6294" t="str">
            <v>COEFICIENTE DE REPRESENTATIVIDADE</v>
          </cell>
          <cell r="K6294">
            <v>73.94</v>
          </cell>
        </row>
        <row r="6295">
          <cell r="G6295">
            <v>97033</v>
          </cell>
          <cell r="H6295" t="str">
            <v>GUARDA-CORPO EM LAJE PÓS-DESFORMA, PARA ESTRUTURAS EM CONCRETO, COM ESCORAS METÁLICAS ESTRONCADAS NA ESTRUTURA, TRAVESSÕES DE MADEIRA E FECHAMENTO EM TELA DE POLIPROPILENO PARA EDIFICAÇÕES COM ALTURA ATÉ 4 PAVIMENTOS (1 MONTAGEM POR OBRA). AF_11/2017</v>
          </cell>
          <cell r="I6295" t="str">
            <v>M</v>
          </cell>
          <cell r="J6295" t="str">
            <v>COEFICIENTE DE REPRESENTATIVIDADE</v>
          </cell>
          <cell r="K6295">
            <v>131.6</v>
          </cell>
        </row>
        <row r="6296">
          <cell r="G6296">
            <v>97034</v>
          </cell>
          <cell r="H6296" t="str">
            <v>GUARDA-CORPO EM LAJE PÓS-DESFORMA, PARA ESTRUTURAS EM CONCRETO, COM ESCORAS METÁLICAS ESTRONCADAS NA ESTRUTURA, TRAVESSÕES DE MADEIRA E FECHAMENTO EM TELA DE POLIPROPILENO PARA EDIFICAÇÕES ACIMA DE 4 PAVIMENTOS (2 MONTAGENS POR OBRA). AF_11/2017</v>
          </cell>
          <cell r="I6296" t="str">
            <v>M</v>
          </cell>
          <cell r="J6296" t="str">
            <v>COEFICIENTE DE REPRESENTATIVIDADE</v>
          </cell>
          <cell r="K6296">
            <v>73.94</v>
          </cell>
        </row>
        <row r="6297">
          <cell r="G6297">
            <v>97039</v>
          </cell>
          <cell r="H6297" t="str">
            <v>FECHAMENTO REMOVÍVEL DE VÃO DE PORTAS, EM MADEIRA (VÃO DO ELEVADOR)  1 MONTAGEM EM OBRA. AF_11/2017</v>
          </cell>
          <cell r="I6297" t="str">
            <v>M2</v>
          </cell>
          <cell r="J6297" t="str">
            <v>COEFICIENTE DE REPRESENTATIVIDADE</v>
          </cell>
          <cell r="K6297">
            <v>43.35</v>
          </cell>
        </row>
        <row r="6298">
          <cell r="G6298">
            <v>97040</v>
          </cell>
          <cell r="H6298" t="str">
            <v>FECHAMENTO REMOVÍVEL DE ABERTURA DE CAIXILHO, EM MADEIRA  4 MONTAGENS EM OBRA. AF_11/2017</v>
          </cell>
          <cell r="I6298" t="str">
            <v>M2</v>
          </cell>
          <cell r="J6298" t="str">
            <v>COEFICIENTE DE REPRESENTATIVIDADE</v>
          </cell>
          <cell r="K6298">
            <v>13.34</v>
          </cell>
        </row>
        <row r="6299">
          <cell r="G6299">
            <v>97041</v>
          </cell>
          <cell r="H6299" t="str">
            <v>FECHAMENTO REMOVÍVEL DE ABERTURA NO PISO, EM MADEIRA  1 MONTAGEM EM OBRA. AF_11/2017</v>
          </cell>
          <cell r="I6299" t="str">
            <v>M2</v>
          </cell>
          <cell r="J6299" t="str">
            <v>COEFICIENTE DE REPRESENTATIVIDADE</v>
          </cell>
          <cell r="K6299">
            <v>432.95</v>
          </cell>
        </row>
        <row r="6300">
          <cell r="G6300">
            <v>97046</v>
          </cell>
          <cell r="H6300" t="str">
            <v>PONTEIRAS DE PROTEÇÃO DE VERGALHÕES EXPOSTOS EM FUNDAÇÕES. AF_11/2017</v>
          </cell>
          <cell r="I6300" t="str">
            <v>M2</v>
          </cell>
          <cell r="J6300" t="str">
            <v>COEFICIENTE DE REPRESENTATIVIDADE</v>
          </cell>
          <cell r="K6300">
            <v>0.31</v>
          </cell>
        </row>
        <row r="6301">
          <cell r="G6301">
            <v>97047</v>
          </cell>
          <cell r="H6301" t="str">
            <v>PONTEIRAS DE PROTEÇÃO DE VERGALHÕES EXPOSTOS EM ESTRUTURAS DE CONCRETO ARMADO CONVENCIONAL. AF_11/2017</v>
          </cell>
          <cell r="I6301" t="str">
            <v>M2</v>
          </cell>
          <cell r="J6301" t="str">
            <v>COEFICIENTE DE REPRESENTATIVIDADE</v>
          </cell>
          <cell r="K6301">
            <v>0.12</v>
          </cell>
        </row>
        <row r="6302">
          <cell r="G6302">
            <v>97048</v>
          </cell>
          <cell r="H6302" t="str">
            <v>PONTEIRAS DE PROTEÇÃO DE VERGALHÕES EXPOSTOS EM ALVENARIA ESTRUTURAL. AF_11/2017</v>
          </cell>
          <cell r="I6302" t="str">
            <v>M2</v>
          </cell>
          <cell r="J6302" t="str">
            <v>COEFICIENTE DE REPRESENTATIVIDADE</v>
          </cell>
          <cell r="K6302">
            <v>0.08</v>
          </cell>
        </row>
        <row r="6303">
          <cell r="G6303">
            <v>97054</v>
          </cell>
          <cell r="H6303" t="str">
            <v>INSTALAÇÃO DE SINALIZADOR NOTURNO LED. AF_11/2017</v>
          </cell>
          <cell r="I6303" t="str">
            <v>UN</v>
          </cell>
          <cell r="J6303" t="str">
            <v>ATRIBUÍDO SÃO PAULO</v>
          </cell>
          <cell r="K6303">
            <v>33.64</v>
          </cell>
        </row>
        <row r="6304">
          <cell r="G6304">
            <v>97062</v>
          </cell>
          <cell r="H6304" t="str">
            <v>COLOCAÇÃO DE TELA EM ANDAIME FACHADEIRO. AF_11/2017</v>
          </cell>
          <cell r="I6304" t="str">
            <v>M2</v>
          </cell>
          <cell r="J6304" t="str">
            <v>COEFICIENTE DE REPRESENTATIVIDADE</v>
          </cell>
          <cell r="K6304">
            <v>5.23</v>
          </cell>
        </row>
        <row r="6305">
          <cell r="G6305">
            <v>97063</v>
          </cell>
          <cell r="H6305" t="str">
            <v>MONTAGEM E DESMONTAGEM DE ANDAIME MODULAR FACHADEIRO, COM PISO METÁLICO, PARA EDIFICAÇÕES COM MÚLTIPLOS PAVIMENTOS (EXCLUSIVE ANDAIME E LIMPEZA). AF_11/2017</v>
          </cell>
          <cell r="I6305" t="str">
            <v>M2</v>
          </cell>
          <cell r="J6305" t="str">
            <v>COEFICIENTE DE REPRESENTATIVIDADE</v>
          </cell>
          <cell r="K6305">
            <v>7.34</v>
          </cell>
        </row>
        <row r="6306">
          <cell r="G6306">
            <v>97064</v>
          </cell>
          <cell r="H6306" t="str">
            <v>MONTAGEM E DESMONTAGEM DE ANDAIME TUBULAR TIPO TORRE (EXCLUSIVE ANDAIME E LIMPEZA). AF_11/2017</v>
          </cell>
          <cell r="I6306" t="str">
            <v>M</v>
          </cell>
          <cell r="J6306" t="str">
            <v>COEFICIENTE DE REPRESENTATIVIDADE</v>
          </cell>
          <cell r="K6306">
            <v>13.47</v>
          </cell>
        </row>
        <row r="6307">
          <cell r="G6307">
            <v>97065</v>
          </cell>
          <cell r="H6307" t="str">
            <v>MONTAGEM E DESMONTAGEM DE ANDAIME MULTIDIRECIONAL (EXCLUSIVE ANDAIME E LIMPEZA). AF_11/2017</v>
          </cell>
          <cell r="I6307" t="str">
            <v>M3</v>
          </cell>
          <cell r="J6307" t="str">
            <v>COEFICIENTE DE REPRESENTATIVIDADE</v>
          </cell>
          <cell r="K6307">
            <v>4.6100000000000003</v>
          </cell>
        </row>
        <row r="6308">
          <cell r="G6308">
            <v>97066</v>
          </cell>
          <cell r="H6308" t="str">
            <v>COBERTURA PARA PROTEÇÃO DE PEDESTRES SOBRE ESTRUTURA DE ANDAIME, INCLUSIVE MONTAGEM E DESMONTAGEM. AF_11/2017</v>
          </cell>
          <cell r="I6308" t="str">
            <v>M2</v>
          </cell>
          <cell r="J6308" t="str">
            <v>COEFICIENTE DE REPRESENTATIVIDADE</v>
          </cell>
          <cell r="K6308">
            <v>80.62</v>
          </cell>
        </row>
        <row r="6309">
          <cell r="G6309">
            <v>97067</v>
          </cell>
          <cell r="H6309" t="str">
            <v>PLATAFORMA DE PROTEÇÃO PRINCIPAL PARA ALVENARIA ESTRUTURAL PARA SER APOIADA EM ANDAIME, INCLUSIVE MONTAGEM E DESMONTAGEM. AF_11/2017</v>
          </cell>
          <cell r="I6309" t="str">
            <v>M</v>
          </cell>
          <cell r="J6309" t="str">
            <v>COEFICIENTE DE REPRESENTATIVIDADE</v>
          </cell>
          <cell r="K6309">
            <v>985.2</v>
          </cell>
        </row>
        <row r="6310">
          <cell r="G6310">
            <v>97621</v>
          </cell>
          <cell r="H6310" t="str">
            <v>DEMOLIÇÃO DE ALVENARIA DE BLOCO FURADO, DE FORMA MANUAL, COM REAPROVEITAMENTO. AF_12/2017</v>
          </cell>
          <cell r="I6310" t="str">
            <v>M3</v>
          </cell>
          <cell r="J6310" t="str">
            <v>COLETADO</v>
          </cell>
          <cell r="K6310">
            <v>76.36</v>
          </cell>
        </row>
        <row r="6311">
          <cell r="G6311">
            <v>97622</v>
          </cell>
          <cell r="H6311" t="str">
            <v>DEMOLIÇÃO DE ALVENARIA DE BLOCO FURADO, DE FORMA MANUAL, SEM REAPROVEITAMENTO. AF_12/2017</v>
          </cell>
          <cell r="I6311" t="str">
            <v>M3</v>
          </cell>
          <cell r="J6311" t="str">
            <v>COLETADO</v>
          </cell>
          <cell r="K6311">
            <v>37.21</v>
          </cell>
        </row>
        <row r="6312">
          <cell r="G6312">
            <v>97623</v>
          </cell>
          <cell r="H6312" t="str">
            <v>DEMOLIÇÃO DE ALVENARIA DE TIJOLO MACIÇO, DE FORMA MANUAL, COM REAPROVEITAMENTO. AF_12/2017</v>
          </cell>
          <cell r="I6312" t="str">
            <v>M3</v>
          </cell>
          <cell r="J6312" t="str">
            <v>COLETADO</v>
          </cell>
          <cell r="K6312">
            <v>114</v>
          </cell>
        </row>
        <row r="6313">
          <cell r="G6313">
            <v>97624</v>
          </cell>
          <cell r="H6313" t="str">
            <v>DEMOLIÇÃO DE ALVENARIA DE TIJOLO MACIÇO, DE FORMA MANUAL, SEM REAPROVEITAMENTO. AF_12/2017</v>
          </cell>
          <cell r="I6313" t="str">
            <v>M3</v>
          </cell>
          <cell r="J6313" t="str">
            <v>COLETADO</v>
          </cell>
          <cell r="K6313">
            <v>69.959999999999994</v>
          </cell>
        </row>
        <row r="6314">
          <cell r="G6314">
            <v>97625</v>
          </cell>
          <cell r="H6314" t="str">
            <v>DEMOLIÇÃO DE ALVENARIA PARA QUALQUER TIPO DE BLOCO, DE FORMA MECANIZADA, SEM REAPROVEITAMENTO. AF_12/2017</v>
          </cell>
          <cell r="I6314" t="str">
            <v>M3</v>
          </cell>
          <cell r="J6314" t="str">
            <v>COEFICIENTE DE REPRESENTATIVIDADE</v>
          </cell>
          <cell r="K6314">
            <v>44.16</v>
          </cell>
        </row>
        <row r="6315">
          <cell r="G6315">
            <v>97626</v>
          </cell>
          <cell r="H6315" t="str">
            <v>DEMOLIÇÃO DE PILARES E VIGAS EM CONCRETO ARMADO, DE FORMA MANUAL, SEM REAPROVEITAMENTO. AF_12/2017</v>
          </cell>
          <cell r="I6315" t="str">
            <v>M3</v>
          </cell>
          <cell r="J6315" t="str">
            <v>COEFICIENTE DE REPRESENTATIVIDADE</v>
          </cell>
          <cell r="K6315">
            <v>407.87</v>
          </cell>
        </row>
        <row r="6316">
          <cell r="G6316">
            <v>97627</v>
          </cell>
          <cell r="H6316" t="str">
            <v>DEMOLIÇÃO DE PILARES E VIGAS EM CONCRETO ARMADO, DE FORMA MECANIZADA COM MARTELETE, SEM REAPROVEITAMENTO. AF_12/2017</v>
          </cell>
          <cell r="I6316" t="str">
            <v>M3</v>
          </cell>
          <cell r="J6316" t="str">
            <v>COEFICIENTE DE REPRESENTATIVIDADE</v>
          </cell>
          <cell r="K6316">
            <v>200.98</v>
          </cell>
        </row>
        <row r="6317">
          <cell r="G6317">
            <v>97628</v>
          </cell>
          <cell r="H6317" t="str">
            <v>DEMOLIÇÃO DE LAJES, DE FORMA MANUAL, SEM REAPROVEITAMENTO. AF_12/2017</v>
          </cell>
          <cell r="I6317" t="str">
            <v>M3</v>
          </cell>
          <cell r="J6317" t="str">
            <v>COLETADO</v>
          </cell>
          <cell r="K6317">
            <v>183.92</v>
          </cell>
        </row>
        <row r="6318">
          <cell r="G6318">
            <v>97629</v>
          </cell>
          <cell r="H6318" t="str">
            <v>DEMOLIÇÃO DE LAJES, DE FORMA MECANIZADA COM MARTELETE, SEM REAPROVEITAMENTO. AF_12/2017</v>
          </cell>
          <cell r="I6318" t="str">
            <v>M3</v>
          </cell>
          <cell r="J6318" t="str">
            <v>COEFICIENTE DE REPRESENTATIVIDADE</v>
          </cell>
          <cell r="K6318">
            <v>84.75</v>
          </cell>
        </row>
        <row r="6319">
          <cell r="G6319">
            <v>97631</v>
          </cell>
          <cell r="H6319" t="str">
            <v>DEMOLIÇÃO DE ARGAMASSAS, DE FORMA MANUAL, SEM REAPROVEITAMENTO. AF_12/2017</v>
          </cell>
          <cell r="I6319" t="str">
            <v>M2</v>
          </cell>
          <cell r="J6319" t="str">
            <v>COLETADO</v>
          </cell>
          <cell r="K6319">
            <v>2.21</v>
          </cell>
        </row>
        <row r="6320">
          <cell r="G6320">
            <v>97632</v>
          </cell>
          <cell r="H6320" t="str">
            <v>DEMOLIÇÃO DE RODAPÉ CERÂMICO, DE FORMA MANUAL, SEM REAPROVEITAMENTO. AF_12/2017</v>
          </cell>
          <cell r="I6320" t="str">
            <v>M</v>
          </cell>
          <cell r="J6320" t="str">
            <v>COEFICIENTE DE REPRESENTATIVIDADE</v>
          </cell>
          <cell r="K6320">
            <v>1.78</v>
          </cell>
        </row>
        <row r="6321">
          <cell r="G6321">
            <v>97633</v>
          </cell>
          <cell r="H6321" t="str">
            <v>DEMOLIÇÃO DE REVESTIMENTO CERÂMICO, DE FORMA MANUAL, SEM REAPROVEITAMENTO. AF_12/2017</v>
          </cell>
          <cell r="I6321" t="str">
            <v>M2</v>
          </cell>
          <cell r="J6321" t="str">
            <v>COEFICIENTE DE REPRESENTATIVIDADE</v>
          </cell>
          <cell r="K6321">
            <v>15.62</v>
          </cell>
        </row>
        <row r="6322">
          <cell r="G6322">
            <v>97634</v>
          </cell>
          <cell r="H6322" t="str">
            <v>DEMOLIÇÃO DE REVESTIMENTO CERÂMICO, DE FORMA MECANIZADA COM MARTELETE, SEM REAPROVEITAMENTO. AF_12/2017</v>
          </cell>
          <cell r="I6322" t="str">
            <v>M2</v>
          </cell>
          <cell r="J6322" t="str">
            <v>COEFICIENTE DE REPRESENTATIVIDADE</v>
          </cell>
          <cell r="K6322">
            <v>8.44</v>
          </cell>
        </row>
        <row r="6323">
          <cell r="G6323">
            <v>97635</v>
          </cell>
          <cell r="H6323" t="str">
            <v>DEMOLIÇÃO DE PAVIMENTO INTERTRAVADO, DE FORMA MANUAL, COM REAPROVEITAMENTO. AF_12/2017</v>
          </cell>
          <cell r="I6323" t="str">
            <v>M2</v>
          </cell>
          <cell r="J6323" t="str">
            <v>COEFICIENTE DE REPRESENTATIVIDADE</v>
          </cell>
          <cell r="K6323">
            <v>9.0399999999999991</v>
          </cell>
        </row>
        <row r="6324">
          <cell r="G6324">
            <v>97636</v>
          </cell>
          <cell r="H6324" t="str">
            <v>DEMOLIÇÃO PARCIAL DE PAVIMENTO ASFÁLTICO, DE FORMA MECANIZADA, SEM REAPROVEITAMENTO. AF_12/2017</v>
          </cell>
          <cell r="I6324" t="str">
            <v>M2</v>
          </cell>
          <cell r="J6324" t="str">
            <v>COEFICIENTE DE REPRESENTATIVIDADE</v>
          </cell>
          <cell r="K6324">
            <v>14.39</v>
          </cell>
        </row>
        <row r="6325">
          <cell r="G6325">
            <v>97637</v>
          </cell>
          <cell r="H6325" t="str">
            <v>REMOÇÃO DE TAPUME/ CHAPAS METÁLICAS E DE MADEIRA, DE FORMA MANUAL, SEM REAPROVEITAMENTO. AF_12/2017</v>
          </cell>
          <cell r="I6325" t="str">
            <v>M2</v>
          </cell>
          <cell r="J6325" t="str">
            <v>COEFICIENTE DE REPRESENTATIVIDADE</v>
          </cell>
          <cell r="K6325">
            <v>1.83</v>
          </cell>
        </row>
        <row r="6326">
          <cell r="G6326">
            <v>97638</v>
          </cell>
          <cell r="H6326" t="str">
            <v>REMOÇÃO DE CHAPAS E PERFIS DE DRYWALL, DE FORMA MANUAL, SEM REAPROVEITAMENTO. AF_12/2017</v>
          </cell>
          <cell r="I6326" t="str">
            <v>M2</v>
          </cell>
          <cell r="J6326" t="str">
            <v>COEFICIENTE DE REPRESENTATIVIDADE</v>
          </cell>
          <cell r="K6326">
            <v>5.31</v>
          </cell>
        </row>
        <row r="6327">
          <cell r="G6327">
            <v>97639</v>
          </cell>
          <cell r="H6327" t="str">
            <v>REMOÇÃO DE PLACAS E PILARETES DE CONCRETO, DE FORMA MANUAL, SEM REAPROVEITAMENTO. AF_12/2017</v>
          </cell>
          <cell r="I6327" t="str">
            <v>M2</v>
          </cell>
          <cell r="J6327" t="str">
            <v>COLETADO</v>
          </cell>
          <cell r="K6327">
            <v>13.46</v>
          </cell>
        </row>
        <row r="6328">
          <cell r="G6328">
            <v>97640</v>
          </cell>
          <cell r="H6328" t="str">
            <v>REMOÇÃO DE FORROS DE DRYWALL, PVC E FIBROMINERAL, DE FORMA MANUAL, SEM REAPROVEITAMENTO. AF_12/2017</v>
          </cell>
          <cell r="I6328" t="str">
            <v>M2</v>
          </cell>
          <cell r="J6328" t="str">
            <v>COEFICIENTE DE REPRESENTATIVIDADE</v>
          </cell>
          <cell r="K6328">
            <v>1.1499999999999999</v>
          </cell>
        </row>
        <row r="6329">
          <cell r="G6329">
            <v>97641</v>
          </cell>
          <cell r="H6329" t="str">
            <v>REMOÇÃO DE FORRO DE GESSO, DE FORMA MANUAL, SEM REAPROVEITAMENTO. AF_12/2017</v>
          </cell>
          <cell r="I6329" t="str">
            <v>M2</v>
          </cell>
          <cell r="J6329" t="str">
            <v>COEFICIENTE DE REPRESENTATIVIDADE</v>
          </cell>
          <cell r="K6329">
            <v>3.36</v>
          </cell>
        </row>
        <row r="6330">
          <cell r="G6330">
            <v>97642</v>
          </cell>
          <cell r="H6330" t="str">
            <v>REMOÇÃO DE TRAMA METÁLICA OU DE MADEIRA PARA FORRO, DE FORMA MANUAL, SEM REAPROVEITAMENTO. AF_12/2017</v>
          </cell>
          <cell r="I6330" t="str">
            <v>M2</v>
          </cell>
          <cell r="J6330" t="str">
            <v>COEFICIENTE DE REPRESENTATIVIDADE</v>
          </cell>
          <cell r="K6330">
            <v>2.06</v>
          </cell>
        </row>
        <row r="6331">
          <cell r="G6331">
            <v>97643</v>
          </cell>
          <cell r="H6331" t="str">
            <v>REMOÇÃO DE PISO DE MADEIRA (ASSOALHO E BARROTE), DE FORMA MANUAL, SEM REAPROVEITAMENTO. AF_12/2017</v>
          </cell>
          <cell r="I6331" t="str">
            <v>M2</v>
          </cell>
          <cell r="J6331" t="str">
            <v>COLETADO</v>
          </cell>
          <cell r="K6331">
            <v>16.5</v>
          </cell>
        </row>
        <row r="6332">
          <cell r="G6332">
            <v>97644</v>
          </cell>
          <cell r="H6332" t="str">
            <v>REMOÇÃO DE PORTAS, DE FORMA MANUAL, SEM REAPROVEITAMENTO. AF_12/2017</v>
          </cell>
          <cell r="I6332" t="str">
            <v>M2</v>
          </cell>
          <cell r="J6332" t="str">
            <v>COLETADO</v>
          </cell>
          <cell r="K6332">
            <v>6.22</v>
          </cell>
        </row>
        <row r="6333">
          <cell r="G6333">
            <v>97645</v>
          </cell>
          <cell r="H6333" t="str">
            <v>REMOÇÃO DE JANELAS, DE FORMA MANUAL, SEM REAPROVEITAMENTO. AF_12/2017</v>
          </cell>
          <cell r="I6333" t="str">
            <v>M2</v>
          </cell>
          <cell r="J6333" t="str">
            <v>COEFICIENTE DE REPRESENTATIVIDADE</v>
          </cell>
          <cell r="K6333">
            <v>25.61</v>
          </cell>
        </row>
        <row r="6334">
          <cell r="G6334">
            <v>97647</v>
          </cell>
          <cell r="H6334" t="str">
            <v>REMOÇÃO DE TELHAS, DE FIBROCIMENTO, METÁLICA E CERÂMICA, DE FORMA MANUAL, SEM REAPROVEITAMENTO. AF_12/2017</v>
          </cell>
          <cell r="I6334" t="str">
            <v>M2</v>
          </cell>
          <cell r="J6334" t="str">
            <v>COEFICIENTE DE REPRESENTATIVIDADE</v>
          </cell>
          <cell r="K6334">
            <v>2.42</v>
          </cell>
        </row>
        <row r="6335">
          <cell r="G6335">
            <v>97648</v>
          </cell>
          <cell r="H6335" t="str">
            <v>REMOÇÃO DE PROTEÇÃO TÉRMICA PARA COBERTURA EM EPS, DE FORMA MANUAL, SEM REAPROVEITAMENTO. AF_12/2017</v>
          </cell>
          <cell r="I6335" t="str">
            <v>M2</v>
          </cell>
          <cell r="J6335" t="str">
            <v>COEFICIENTE DE REPRESENTATIVIDADE</v>
          </cell>
          <cell r="K6335">
            <v>1.38</v>
          </cell>
        </row>
        <row r="6336">
          <cell r="G6336">
            <v>97649</v>
          </cell>
          <cell r="H6336" t="str">
            <v>REMOÇÃO DE TELHAS DE FIBROCIMENTO, METÁLICA E CERÂMICA, DE FORMA MECANIZADA, COM USO DE GUINDASTE, SEM REAPROVEITAMENTO. AF_12/2017</v>
          </cell>
          <cell r="I6336" t="str">
            <v>M2</v>
          </cell>
          <cell r="J6336" t="str">
            <v>ATRIBUÍDO SÃO PAULO</v>
          </cell>
          <cell r="K6336">
            <v>3.21</v>
          </cell>
        </row>
        <row r="6337">
          <cell r="G6337">
            <v>97650</v>
          </cell>
          <cell r="H6337" t="str">
            <v>REMOÇÃO DE TRAMA DE MADEIRA PARA COBERTURA, DE FORMA MANUAL, SEM REAPROVEITAMENTO. AF_12/2017</v>
          </cell>
          <cell r="I6337" t="str">
            <v>M2</v>
          </cell>
          <cell r="J6337" t="str">
            <v>COEFICIENTE DE REPRESENTATIVIDADE</v>
          </cell>
          <cell r="K6337">
            <v>5.2</v>
          </cell>
        </row>
        <row r="6338">
          <cell r="G6338">
            <v>97651</v>
          </cell>
          <cell r="H6338" t="str">
            <v>REMOÇÃO DE TESOURAS DE MADEIRA, COM VÃO MENOR QUE 8M, DE FORMA MANUAL, SEM REAPROVEITAMENTO. AF_12/2017</v>
          </cell>
          <cell r="I6338" t="str">
            <v>UN</v>
          </cell>
          <cell r="J6338" t="str">
            <v>COEFICIENTE DE REPRESENTATIVIDADE</v>
          </cell>
          <cell r="K6338">
            <v>57.59</v>
          </cell>
        </row>
        <row r="6339">
          <cell r="G6339">
            <v>97652</v>
          </cell>
          <cell r="H6339" t="str">
            <v>REMOÇÃO DE TESOURAS DE MADEIRA, COM VÃO MAIOR OU IGUAL A 8M, DE FORMA MANUAL, SEM REAPROVEITAMENTO. AF_12/2017</v>
          </cell>
          <cell r="I6339" t="str">
            <v>UN</v>
          </cell>
          <cell r="J6339" t="str">
            <v>COEFICIENTE DE REPRESENTATIVIDADE</v>
          </cell>
          <cell r="K6339">
            <v>130.57</v>
          </cell>
        </row>
        <row r="6340">
          <cell r="G6340">
            <v>97653</v>
          </cell>
          <cell r="H6340" t="str">
            <v>REMOÇÃO DE TESOURAS DE MADEIRA, COM VÃO MENOR QUE 8M, DE FORMA MECANIZADA, COM REAPROVEITAMENTO. AF_12/2017</v>
          </cell>
          <cell r="I6340" t="str">
            <v>UN</v>
          </cell>
          <cell r="J6340" t="str">
            <v>ATRIBUÍDO SÃO PAULO</v>
          </cell>
          <cell r="K6340">
            <v>114.7</v>
          </cell>
        </row>
        <row r="6341">
          <cell r="G6341">
            <v>97654</v>
          </cell>
          <cell r="H6341" t="str">
            <v>REMOÇÃO DE TESOURAS DE MADEIRA, COM VÃO MAIOR OU IGUAL A 8M, DE FORMA MECANIZADA, COM REAPROVEITAMENTO. AF_12/2017</v>
          </cell>
          <cell r="I6341" t="str">
            <v>UN</v>
          </cell>
          <cell r="J6341" t="str">
            <v>ATRIBUÍDO SÃO PAULO</v>
          </cell>
          <cell r="K6341">
            <v>134.68</v>
          </cell>
        </row>
        <row r="6342">
          <cell r="G6342">
            <v>97655</v>
          </cell>
          <cell r="H6342" t="str">
            <v>REMOÇÃO DE TRAMA METÁLICA PARA COBERTURA, DE FORMA MANUAL, SEM REAPROVEITAMENTO. AF_12/2017</v>
          </cell>
          <cell r="I6342" t="str">
            <v>M2</v>
          </cell>
          <cell r="J6342" t="str">
            <v>COEFICIENTE DE REPRESENTATIVIDADE</v>
          </cell>
          <cell r="K6342">
            <v>16.7</v>
          </cell>
        </row>
        <row r="6343">
          <cell r="G6343">
            <v>97656</v>
          </cell>
          <cell r="H6343" t="str">
            <v>REMOÇÃO DE TESOURAS METÁLICAS, COM VÃO MENOR QUE 8M, DE FORMA MANUAL, SEM REAPROVEITAMENTO. AF_12/2017</v>
          </cell>
          <cell r="I6343" t="str">
            <v>UN</v>
          </cell>
          <cell r="J6343" t="str">
            <v>COEFICIENTE DE REPRESENTATIVIDADE</v>
          </cell>
          <cell r="K6343">
            <v>163.74</v>
          </cell>
        </row>
        <row r="6344">
          <cell r="G6344">
            <v>97657</v>
          </cell>
          <cell r="H6344" t="str">
            <v>REMOÇÃO DE TESOURAS METÁLICAS, COM VÃO MAIOR OU IGUAL A 8M, DE FORMA MANUAL, SEM REAPROVEITAMENTO. AF_12/2017</v>
          </cell>
          <cell r="I6344" t="str">
            <v>UN</v>
          </cell>
          <cell r="J6344" t="str">
            <v>COEFICIENTE DE REPRESENTATIVIDADE</v>
          </cell>
          <cell r="K6344">
            <v>324.56</v>
          </cell>
        </row>
        <row r="6345">
          <cell r="G6345">
            <v>97658</v>
          </cell>
          <cell r="H6345" t="str">
            <v>REMOÇÃO DE TESOURAS METÁLICAS, COM VÃO MENOR QUE 8M, DE FORMA MECANIZADA, COM REAPROVEITAMENTO. AF_12/2017</v>
          </cell>
          <cell r="I6345" t="str">
            <v>UN</v>
          </cell>
          <cell r="J6345" t="str">
            <v>ATRIBUÍDO SÃO PAULO</v>
          </cell>
          <cell r="K6345">
            <v>154.55000000000001</v>
          </cell>
        </row>
        <row r="6346">
          <cell r="G6346">
            <v>97659</v>
          </cell>
          <cell r="H6346" t="str">
            <v>REMOÇÃO DE TESOURAS METÁLICAS, COM VÃO MAIOR OU IGUAL A 8M, DE FORMA MECANIZADA, COM REAPROVEITAMENTO. AF_12/2017</v>
          </cell>
          <cell r="I6346" t="str">
            <v>UN</v>
          </cell>
          <cell r="J6346" t="str">
            <v>ATRIBUÍDO SÃO PAULO</v>
          </cell>
          <cell r="K6346">
            <v>199.67</v>
          </cell>
        </row>
        <row r="6347">
          <cell r="G6347">
            <v>97660</v>
          </cell>
          <cell r="H6347" t="str">
            <v>REMOÇÃO DE INTERRUPTORES/TOMADAS ELÉTRICAS, DE FORMA MANUAL, SEM REAPROVEITAMENTO. AF_12/2017</v>
          </cell>
          <cell r="I6347" t="str">
            <v>UN</v>
          </cell>
          <cell r="J6347" t="str">
            <v>COLETADO</v>
          </cell>
          <cell r="K6347">
            <v>0.44</v>
          </cell>
        </row>
        <row r="6348">
          <cell r="G6348">
            <v>97661</v>
          </cell>
          <cell r="H6348" t="str">
            <v>REMOÇÃO DE CABOS ELÉTRICOS, DE FORMA MANUAL, SEM REAPROVEITAMENTO. AF_12/2017</v>
          </cell>
          <cell r="I6348" t="str">
            <v>M</v>
          </cell>
          <cell r="J6348" t="str">
            <v>COLETADO</v>
          </cell>
          <cell r="K6348">
            <v>0.45</v>
          </cell>
        </row>
        <row r="6349">
          <cell r="G6349">
            <v>97662</v>
          </cell>
          <cell r="H6349" t="str">
            <v>REMOÇÃO DE TUBULAÇÕES (TUBOS E CONEXÕES) DE ÁGUA FRIA, DE FORMA MANUAL, SEM REAPROVEITAMENTO. AF_12/2017</v>
          </cell>
          <cell r="I6349" t="str">
            <v>M</v>
          </cell>
          <cell r="J6349" t="str">
            <v>COLETADO</v>
          </cell>
          <cell r="K6349">
            <v>0.32</v>
          </cell>
        </row>
        <row r="6350">
          <cell r="G6350">
            <v>97663</v>
          </cell>
          <cell r="H6350" t="str">
            <v>REMOÇÃO DE LOUÇAS, DE FORMA MANUAL, SEM REAPROVEITAMENTO. AF_12/2017</v>
          </cell>
          <cell r="I6350" t="str">
            <v>UN</v>
          </cell>
          <cell r="J6350" t="str">
            <v>COLETADO</v>
          </cell>
          <cell r="K6350">
            <v>8.2200000000000006</v>
          </cell>
        </row>
        <row r="6351">
          <cell r="G6351">
            <v>97664</v>
          </cell>
          <cell r="H6351" t="str">
            <v>REMOÇÃO DE ACESSÓRIOS, DE FORMA MANUAL, SEM REAPROVEITAMENTO. AF_12/2017</v>
          </cell>
          <cell r="I6351" t="str">
            <v>UN</v>
          </cell>
          <cell r="J6351" t="str">
            <v>COLETADO</v>
          </cell>
          <cell r="K6351">
            <v>1.01</v>
          </cell>
        </row>
        <row r="6352">
          <cell r="G6352">
            <v>97665</v>
          </cell>
          <cell r="H6352" t="str">
            <v>REMOÇÃO DE LUMINÁRIAS, DE FORMA MANUAL, SEM REAPROVEITAMENTO. AF_12/2017</v>
          </cell>
          <cell r="I6352" t="str">
            <v>UN</v>
          </cell>
          <cell r="J6352" t="str">
            <v>COLETADO</v>
          </cell>
          <cell r="K6352">
            <v>0.86</v>
          </cell>
        </row>
        <row r="6353">
          <cell r="G6353">
            <v>97666</v>
          </cell>
          <cell r="H6353" t="str">
            <v>REMOÇÃO DE METAIS SANITÁRIOS, DE FORMA MANUAL, SEM REAPROVEITAMENTO. AF_12/2017</v>
          </cell>
          <cell r="I6353" t="str">
            <v>UN</v>
          </cell>
          <cell r="J6353" t="str">
            <v>COLETADO</v>
          </cell>
          <cell r="K6353">
            <v>5.99</v>
          </cell>
        </row>
        <row r="6354">
          <cell r="G6354">
            <v>95967</v>
          </cell>
          <cell r="H6354" t="str">
            <v>SERVIÇOS TÉCNICOS ESPECIALIZADOS PARA ACOMPANHAMENTO DE EXECUÇÃO DE FUNDAÇÕES PROFUNDAS E ESTRUTURAS DE CONTENÇÃO</v>
          </cell>
          <cell r="I6354" t="str">
            <v>H</v>
          </cell>
          <cell r="J6354" t="str">
            <v>COEFICIENTE DE REPRESENTATIVIDADE</v>
          </cell>
          <cell r="K6354">
            <v>128.66999999999999</v>
          </cell>
        </row>
        <row r="6355">
          <cell r="G6355">
            <v>99058</v>
          </cell>
          <cell r="H6355" t="str">
            <v>LOCAÇÃO DE PONTO PARA REFERÊNCIA TOPOGRÁFICA. AF_10/2018</v>
          </cell>
          <cell r="I6355" t="str">
            <v>UN</v>
          </cell>
          <cell r="J6355" t="str">
            <v>COEFICIENTE DE REPRESENTATIVIDADE</v>
          </cell>
          <cell r="K6355">
            <v>10.29</v>
          </cell>
        </row>
        <row r="6356">
          <cell r="G6356">
            <v>99059</v>
          </cell>
          <cell r="H6356" t="str">
            <v>LOCACAO CONVENCIONAL DE OBRA, UTILIZANDO GABARITO DE TÁBUAS CORRIDAS PONTALETADAS A CADA 2,00M -  2 UTILIZAÇÕES. AF_10/2018</v>
          </cell>
          <cell r="I6356" t="str">
            <v>M</v>
          </cell>
          <cell r="J6356" t="str">
            <v>COEFICIENTE DE REPRESENTATIVIDADE</v>
          </cell>
          <cell r="K6356">
            <v>60.41</v>
          </cell>
        </row>
        <row r="6357">
          <cell r="G6357">
            <v>99060</v>
          </cell>
          <cell r="H6357" t="str">
            <v>LOCAÇÃO COM CAVALETE COM ALTURA DE 1,00 M - 2 UTILIZAÇÕES. AF_10/2018</v>
          </cell>
          <cell r="I6357" t="str">
            <v>UN</v>
          </cell>
          <cell r="J6357" t="str">
            <v>COEFICIENTE DE REPRESENTATIVIDADE</v>
          </cell>
          <cell r="K6357">
            <v>171.53</v>
          </cell>
        </row>
        <row r="6358">
          <cell r="G6358">
            <v>99061</v>
          </cell>
          <cell r="H6358" t="str">
            <v>LOCAÇÃO COM CAVALETE COM ALTURA DE 0,50 M - 2 UTILIZAÇÕES. AF_10/2018</v>
          </cell>
          <cell r="I6358" t="str">
            <v>UN</v>
          </cell>
          <cell r="J6358" t="str">
            <v>COEFICIENTE DE REPRESENTATIVIDADE</v>
          </cell>
          <cell r="K6358">
            <v>106.86</v>
          </cell>
        </row>
        <row r="6359">
          <cell r="G6359">
            <v>99062</v>
          </cell>
          <cell r="H6359" t="str">
            <v>MARCAÇÃO DE PONTOS EM GABARITO OU CAVALETE. AF_10/2018</v>
          </cell>
          <cell r="I6359" t="str">
            <v>UN</v>
          </cell>
          <cell r="J6359" t="str">
            <v>COEFICIENTE DE REPRESENTATIVIDADE</v>
          </cell>
          <cell r="K6359">
            <v>1.83</v>
          </cell>
        </row>
        <row r="6360">
          <cell r="G6360">
            <v>99063</v>
          </cell>
          <cell r="H6360" t="str">
            <v>LOCAÇÃO DE REDE DE ÁGUA OU ESGOTO. AF_10/2018</v>
          </cell>
          <cell r="I6360" t="str">
            <v>M</v>
          </cell>
          <cell r="J6360" t="str">
            <v>COEFICIENTE DE REPRESENTATIVIDADE</v>
          </cell>
          <cell r="K6360">
            <v>5.34</v>
          </cell>
        </row>
        <row r="6361">
          <cell r="G6361">
            <v>99064</v>
          </cell>
          <cell r="H6361" t="str">
            <v>LOCAÇÃO DE PAVIMENTAÇÃO. AF_10/2018</v>
          </cell>
          <cell r="I6361" t="str">
            <v>M</v>
          </cell>
          <cell r="J6361" t="str">
            <v>COEFICIENTE DE REPRESENTATIVIDADE</v>
          </cell>
          <cell r="K6361">
            <v>0.51</v>
          </cell>
        </row>
        <row r="6362">
          <cell r="G6362">
            <v>93588</v>
          </cell>
          <cell r="H6362" t="str">
            <v>TRANSPORTE COM CAMINHÃO BASCULANTE DE 10 M³, EM VIA URBANA EM LEITO NATURAL (UNIDADE: M3XKM). AF_07/2020</v>
          </cell>
          <cell r="I6362" t="str">
            <v>M3XKM</v>
          </cell>
          <cell r="J6362" t="str">
            <v>COEFICIENTE DE REPRESENTATIVIDADE</v>
          </cell>
          <cell r="K6362">
            <v>2.08</v>
          </cell>
        </row>
        <row r="6363">
          <cell r="G6363">
            <v>93589</v>
          </cell>
          <cell r="H6363" t="str">
            <v>TRANSPORTE COM CAMINHÃO BASCULANTE DE 10 M³, EM VIA URBANA EM REVESTIMENTO PRIMÁRIO (UNIDADE: M3XKM). AF_07/2020</v>
          </cell>
          <cell r="I6363" t="str">
            <v>M3XKM</v>
          </cell>
          <cell r="J6363" t="str">
            <v>COEFICIENTE DE REPRESENTATIVIDADE</v>
          </cell>
          <cell r="K6363">
            <v>1.78</v>
          </cell>
        </row>
        <row r="6364">
          <cell r="G6364">
            <v>93590</v>
          </cell>
          <cell r="H6364" t="str">
            <v>TRANSPORTE COM CAMINHÃO BASCULANTE DE 10 M³, EM VIA URBANA PAVIMENTADA, ADICIONAL PARA DMT EXCEDENTE A 30 KM (UNIDADE: M3XKM). AF_07/2020</v>
          </cell>
          <cell r="I6364" t="str">
            <v>M3XKM</v>
          </cell>
          <cell r="J6364" t="str">
            <v>COEFICIENTE DE REPRESENTATIVIDADE</v>
          </cell>
          <cell r="K6364">
            <v>0.65</v>
          </cell>
        </row>
        <row r="6365">
          <cell r="G6365">
            <v>93591</v>
          </cell>
          <cell r="H6365" t="str">
            <v>TRANSPORTE COM CAMINHÃO BASCULANTE DE 14 M³, EM VIA URBANA EM LEITO NATURAL (UNIDADE: M3XKM). AF_07/2020</v>
          </cell>
          <cell r="I6365" t="str">
            <v>M3XKM</v>
          </cell>
          <cell r="J6365" t="str">
            <v>COEFICIENTE DE REPRESENTATIVIDADE</v>
          </cell>
          <cell r="K6365">
            <v>1.88</v>
          </cell>
        </row>
        <row r="6366">
          <cell r="G6366">
            <v>93592</v>
          </cell>
          <cell r="H6366" t="str">
            <v>TRANSPORTE COM CAMINHÃO BASCULANTE DE 14 M³, EM VIA URBANA EM REVESTIMENTO PRIMÁRIO (UNIDADE: M3XKM). AF_07/2020</v>
          </cell>
          <cell r="I6366" t="str">
            <v>M3XKM</v>
          </cell>
          <cell r="J6366" t="str">
            <v>COEFICIENTE DE REPRESENTATIVIDADE</v>
          </cell>
          <cell r="K6366">
            <v>1.63</v>
          </cell>
        </row>
        <row r="6367">
          <cell r="G6367">
            <v>93593</v>
          </cell>
          <cell r="H6367" t="str">
            <v>TRANSPORTE COM CAMINHÃO BASCULANTE DE 14 M³, EM VIA URBANA PAVIMENTADA, ADICIONAL PARA DMT EXCEDENTE A 30 KM (UNIDADE: M3XKM). AF_07/2020</v>
          </cell>
          <cell r="I6367" t="str">
            <v>M3XKM</v>
          </cell>
          <cell r="J6367" t="str">
            <v>COEFICIENTE DE REPRESENTATIVIDADE</v>
          </cell>
          <cell r="K6367">
            <v>0.59</v>
          </cell>
        </row>
        <row r="6368">
          <cell r="G6368">
            <v>93594</v>
          </cell>
          <cell r="H6368" t="str">
            <v>TRANSPORTE COM CAMINHÃO BASCULANTE DE 10 M³, EM VIA URBANA EM LEITO NATURAL (UNIDADE: TXKM). AF_07/2020</v>
          </cell>
          <cell r="I6368" t="str">
            <v>TXKM</v>
          </cell>
          <cell r="J6368" t="str">
            <v>COEFICIENTE DE REPRESENTATIVIDADE</v>
          </cell>
          <cell r="K6368">
            <v>1.38</v>
          </cell>
        </row>
        <row r="6369">
          <cell r="G6369">
            <v>93595</v>
          </cell>
          <cell r="H6369" t="str">
            <v>TRANSPORTE COM CAMINHÃO BASCULANTE DE 10 M³, EM VIA URBANA EM REVESTIMENTO PRIMÁRIO (UNIDADE: TXKM). AF_07/2020</v>
          </cell>
          <cell r="I6369" t="str">
            <v>TXKM</v>
          </cell>
          <cell r="J6369" t="str">
            <v>COEFICIENTE DE REPRESENTATIVIDADE</v>
          </cell>
          <cell r="K6369">
            <v>1.21</v>
          </cell>
        </row>
        <row r="6370">
          <cell r="G6370">
            <v>93596</v>
          </cell>
          <cell r="H6370" t="str">
            <v>TRANSPORTE COM CAMINHÃO BASCULANTE DE 10 M³, EM VIA URBANA PAVIMENTADA, ADICIONAL PARA DMT EXCEDENTE A 30 KM (UNIDADE: TXKM). AF_07/2020</v>
          </cell>
          <cell r="I6370" t="str">
            <v>TXKM</v>
          </cell>
          <cell r="J6370" t="str">
            <v>COEFICIENTE DE REPRESENTATIVIDADE</v>
          </cell>
          <cell r="K6370">
            <v>0.43</v>
          </cell>
        </row>
        <row r="6371">
          <cell r="G6371">
            <v>93597</v>
          </cell>
          <cell r="H6371" t="str">
            <v>TRANSPORTE COM CAMINHÃO BASCULANTE DE 14 M³, EM VIA URBANA EM LEITO NATURAL (UNIDADE: TXKM). AF_07/2020</v>
          </cell>
          <cell r="I6371" t="str">
            <v>TXKM</v>
          </cell>
          <cell r="J6371" t="str">
            <v>COEFICIENTE DE REPRESENTATIVIDADE</v>
          </cell>
          <cell r="K6371">
            <v>1.25</v>
          </cell>
        </row>
        <row r="6372">
          <cell r="G6372">
            <v>93598</v>
          </cell>
          <cell r="H6372" t="str">
            <v>TRANSPORTE COM CAMINHÃO BASCULANTE DE 14 M³, EM VIA URBANA EM REVESTIMENTO PRIMÁRIO (UNIDADE: TXKM). AF_07/2020</v>
          </cell>
          <cell r="I6372" t="str">
            <v>TXKM</v>
          </cell>
          <cell r="J6372" t="str">
            <v>COEFICIENTE DE REPRESENTATIVIDADE</v>
          </cell>
          <cell r="K6372">
            <v>1.08</v>
          </cell>
        </row>
        <row r="6373">
          <cell r="G6373">
            <v>93599</v>
          </cell>
          <cell r="H6373" t="str">
            <v>TRANSPORTE COM CAMINHÃO BASCULANTE DE 14 M³, EM VIA URBANA PAVIMENTADA, ADICIONAL PARA DMT EXCEDENTE A 30 KM (UNIDADE: TXKM). AF_07/2020</v>
          </cell>
          <cell r="I6373" t="str">
            <v>TXKM</v>
          </cell>
          <cell r="J6373" t="str">
            <v>COEFICIENTE DE REPRESENTATIVIDADE</v>
          </cell>
          <cell r="K6373">
            <v>0.39</v>
          </cell>
        </row>
        <row r="6374">
          <cell r="G6374">
            <v>95425</v>
          </cell>
          <cell r="H6374" t="str">
            <v>TRANSPORTE COM CAMINHÃO BASCULANTE DE 18 M³, EM VIA URBANA EM LEITO NATURAL (UNIDADE: M3XKM). AF_07/2020</v>
          </cell>
          <cell r="I6374" t="str">
            <v>M3XKM</v>
          </cell>
          <cell r="J6374" t="str">
            <v>COEFICIENTE DE REPRESENTATIVIDADE</v>
          </cell>
          <cell r="K6374">
            <v>1.6</v>
          </cell>
        </row>
        <row r="6375">
          <cell r="G6375">
            <v>95426</v>
          </cell>
          <cell r="H6375" t="str">
            <v>TRANSPORTE COM CAMINHÃO BASCULANTE DE 18 M³, EM VIA URBANA EM REVESTIMENTO PRIMÁRIO (UNIDADE: M3XKM). AF_07/2020</v>
          </cell>
          <cell r="I6375" t="str">
            <v>M3XKM</v>
          </cell>
          <cell r="J6375" t="str">
            <v>COEFICIENTE DE REPRESENTATIVIDADE</v>
          </cell>
          <cell r="K6375">
            <v>1.38</v>
          </cell>
        </row>
        <row r="6376">
          <cell r="G6376">
            <v>95427</v>
          </cell>
          <cell r="H6376" t="str">
            <v>TRANSPORTE COM CAMINHÃO BASCULANTE DE 18 M³, EM VIA URBANA PAVIMENTADA, ADICIONAL PARA DMT EXCEDENTE A 30 KM (UNIDADE: M3XKM). AF_07/2020</v>
          </cell>
          <cell r="I6376" t="str">
            <v>M3XKM</v>
          </cell>
          <cell r="J6376" t="str">
            <v>COEFICIENTE DE REPRESENTATIVIDADE</v>
          </cell>
          <cell r="K6376">
            <v>0.51</v>
          </cell>
        </row>
        <row r="6377">
          <cell r="G6377">
            <v>95428</v>
          </cell>
          <cell r="H6377" t="str">
            <v>TRANSPORTE COM CAMINHÃO BASCULANTE DE 18 M³, EM VIA URBANA EM LEITO NATURAL (UNIDADE: TXKM). AF_07/2020</v>
          </cell>
          <cell r="I6377" t="str">
            <v>TXKM</v>
          </cell>
          <cell r="J6377" t="str">
            <v>COEFICIENTE DE REPRESENTATIVIDADE</v>
          </cell>
          <cell r="K6377">
            <v>1.07</v>
          </cell>
        </row>
        <row r="6378">
          <cell r="G6378">
            <v>95429</v>
          </cell>
          <cell r="H6378" t="str">
            <v>TRANSPORTE COM CAMINHÃO BASCULANTE DE 18 M³, EM VIA URBANA EM REVESTIMENTO PRIMÁRIO (UNIDADE: TXKM). AF_07/2020</v>
          </cell>
          <cell r="I6378" t="str">
            <v>TXKM</v>
          </cell>
          <cell r="J6378" t="str">
            <v>COEFICIENTE DE REPRESENTATIVIDADE</v>
          </cell>
          <cell r="K6378">
            <v>0.93</v>
          </cell>
        </row>
        <row r="6379">
          <cell r="G6379">
            <v>95430</v>
          </cell>
          <cell r="H6379" t="str">
            <v>TRANSPORTE COM CAMINHÃO BASCULANTE DE 18 M³, EM VIA URBANA PAVIMENTADA, ADICIONAL PARA DMT EXCEDENTE A 30 KM (UNIDADE: TXKM). AF_07/2020</v>
          </cell>
          <cell r="I6379" t="str">
            <v>TXKM</v>
          </cell>
          <cell r="J6379" t="str">
            <v>COEFICIENTE DE REPRESENTATIVIDADE</v>
          </cell>
          <cell r="K6379">
            <v>0.32</v>
          </cell>
        </row>
        <row r="6380">
          <cell r="G6380">
            <v>95875</v>
          </cell>
          <cell r="H6380" t="str">
            <v>TRANSPORTE COM CAMINHÃO BASCULANTE DE 10 M³, EM VIA URBANA PAVIMENTADA, DMT ATÉ 30 KM (UNIDADE: M3XKM). AF_07/2020</v>
          </cell>
          <cell r="I6380" t="str">
            <v>M3XKM</v>
          </cell>
          <cell r="J6380" t="str">
            <v>COEFICIENTE DE REPRESENTATIVIDADE</v>
          </cell>
          <cell r="K6380">
            <v>1.65</v>
          </cell>
        </row>
        <row r="6381">
          <cell r="G6381">
            <v>95876</v>
          </cell>
          <cell r="H6381" t="str">
            <v>TRANSPORTE COM CAMINHÃO BASCULANTE DE 14 M³, EM VIA URBANA PAVIMENTADA, DMT ATÉ 30 KM (UNIDADE: M3XKM). AF_07/2020</v>
          </cell>
          <cell r="I6381" t="str">
            <v>M3XKM</v>
          </cell>
          <cell r="J6381" t="str">
            <v>COEFICIENTE DE REPRESENTATIVIDADE</v>
          </cell>
          <cell r="K6381">
            <v>1.48</v>
          </cell>
        </row>
        <row r="6382">
          <cell r="G6382">
            <v>95877</v>
          </cell>
          <cell r="H6382" t="str">
            <v>TRANSPORTE COM CAMINHÃO BASCULANTE DE 18 M³, EM VIA URBANA PAVIMENTADA, DMT ATÉ 30 KM (UNIDADE: M3XKM). AF_07/2020</v>
          </cell>
          <cell r="I6382" t="str">
            <v>M3XKM</v>
          </cell>
          <cell r="J6382" t="str">
            <v>COEFICIENTE DE REPRESENTATIVIDADE</v>
          </cell>
          <cell r="K6382">
            <v>1.26</v>
          </cell>
        </row>
        <row r="6383">
          <cell r="G6383">
            <v>95878</v>
          </cell>
          <cell r="H6383" t="str">
            <v>TRANSPORTE COM CAMINHÃO BASCULANTE DE 10 M³, EM VIA URBANA PAVIMENTADA, DMT ATÉ 30 KM (UNIDADE: TXKM). AF_07/2020</v>
          </cell>
          <cell r="I6383" t="str">
            <v>TXKM</v>
          </cell>
          <cell r="J6383" t="str">
            <v>COEFICIENTE DE REPRESENTATIVIDADE</v>
          </cell>
          <cell r="K6383">
            <v>1.1000000000000001</v>
          </cell>
        </row>
        <row r="6384">
          <cell r="G6384">
            <v>95879</v>
          </cell>
          <cell r="H6384" t="str">
            <v>TRANSPORTE COM CAMINHÃO BASCULANTE DE 14 M³, EM VIA URBANA PAVIMENTADA, DMT ATÉ 30 KM (UNIDADE: TXKM). AF_07/2020</v>
          </cell>
          <cell r="I6384" t="str">
            <v>TXKM</v>
          </cell>
          <cell r="J6384" t="str">
            <v>COEFICIENTE DE REPRESENTATIVIDADE</v>
          </cell>
          <cell r="K6384">
            <v>1</v>
          </cell>
        </row>
        <row r="6385">
          <cell r="G6385">
            <v>95880</v>
          </cell>
          <cell r="H6385" t="str">
            <v>TRANSPORTE COM CAMINHÃO BASCULANTE DE 18 M³, EM VIA URBANA PAVIMENTADA, DMT ATÉ 30 KM (UNIDADE: TXKM). AF_07/2020</v>
          </cell>
          <cell r="I6385" t="str">
            <v>TXKM</v>
          </cell>
          <cell r="J6385" t="str">
            <v>COEFICIENTE DE REPRESENTATIVIDADE</v>
          </cell>
          <cell r="K6385">
            <v>0.85</v>
          </cell>
        </row>
        <row r="6386">
          <cell r="G6386">
            <v>97912</v>
          </cell>
          <cell r="H6386" t="str">
            <v>TRANSPORTE COM CAMINHÃO BASCULANTE DE 6 M³, EM VIA URBANA EM LEITO NATURAL (UNIDADE: M3XKM). AF_07/2020</v>
          </cell>
          <cell r="I6386" t="str">
            <v>M3XKM</v>
          </cell>
          <cell r="J6386" t="str">
            <v>COEFICIENTE DE REPRESENTATIVIDADE</v>
          </cell>
          <cell r="K6386">
            <v>2.4700000000000002</v>
          </cell>
        </row>
        <row r="6387">
          <cell r="G6387">
            <v>97913</v>
          </cell>
          <cell r="H6387" t="str">
            <v>TRANSPORTE COM CAMINHÃO BASCULANTE DE 6 M³, EM VIA URBANA EM REVESTIMENTO PRIMÁRIO (UNIDADE: M3XKM). AF_07/2020</v>
          </cell>
          <cell r="I6387" t="str">
            <v>M3XKM</v>
          </cell>
          <cell r="J6387" t="str">
            <v>COEFICIENTE DE REPRESENTATIVIDADE</v>
          </cell>
          <cell r="K6387">
            <v>2.15</v>
          </cell>
        </row>
        <row r="6388">
          <cell r="G6388">
            <v>97914</v>
          </cell>
          <cell r="H6388" t="str">
            <v>TRANSPORTE COM CAMINHÃO BASCULANTE DE 6 M³, EM VIA URBANA PAVIMENTADA, DMT ATÉ 30 KM (UNIDADE: M3XKM). AF_07/2020</v>
          </cell>
          <cell r="I6388" t="str">
            <v>M3XKM</v>
          </cell>
          <cell r="J6388" t="str">
            <v>COEFICIENTE DE REPRESENTATIVIDADE</v>
          </cell>
          <cell r="K6388">
            <v>1.97</v>
          </cell>
        </row>
        <row r="6389">
          <cell r="G6389">
            <v>97915</v>
          </cell>
          <cell r="H6389" t="str">
            <v>TRANSPORTE COM CAMINHÃO BASCULANTE DE 6 M³, EM VIA URBANA PAVIMENTADA, ADICIONAL PARA DMT EXCEDENTE A 30 KM (UNIDADE: M3XKM). AF_07/2020</v>
          </cell>
          <cell r="I6389" t="str">
            <v>M3XKM</v>
          </cell>
          <cell r="J6389" t="str">
            <v>COEFICIENTE DE REPRESENTATIVIDADE</v>
          </cell>
          <cell r="K6389">
            <v>0.79</v>
          </cell>
        </row>
        <row r="6390">
          <cell r="G6390">
            <v>100937</v>
          </cell>
          <cell r="H6390" t="str">
            <v>TRANSPORTE COM CAMINHÃO BASCULANTE DE 6 M³, EM VIA INTERNA (DENTRO DO CANTEIRO - UNIDADE: M3XKM). AF_07/2020</v>
          </cell>
          <cell r="I6390" t="str">
            <v>M3XKM</v>
          </cell>
          <cell r="J6390" t="str">
            <v>COEFICIENTE DE REPRESENTATIVIDADE</v>
          </cell>
          <cell r="K6390">
            <v>5.91</v>
          </cell>
        </row>
        <row r="6391">
          <cell r="G6391">
            <v>100938</v>
          </cell>
          <cell r="H6391" t="str">
            <v>TRANSPORTE COM CAMINHÃO BASCULANTE DE 10 M³, EM VIA INTERNA (DENTRO DO CANTEIRO - UNIDADE: M3XKM). AF_07/2020</v>
          </cell>
          <cell r="I6391" t="str">
            <v>M3XKM</v>
          </cell>
          <cell r="J6391" t="str">
            <v>COEFICIENTE DE REPRESENTATIVIDADE</v>
          </cell>
          <cell r="K6391">
            <v>4.96</v>
          </cell>
        </row>
        <row r="6392">
          <cell r="G6392">
            <v>100939</v>
          </cell>
          <cell r="H6392" t="str">
            <v>TRANSPORTE COM CAMINHÃO BASCULANTE DE 14 M³, EM VIA INTERNA (DENTRO DO CANTEIRO - UNIDADE:M3XKM). AF_07/2020</v>
          </cell>
          <cell r="I6392" t="str">
            <v>M3XKM</v>
          </cell>
          <cell r="J6392" t="str">
            <v>COEFICIENTE DE REPRESENTATIVIDADE</v>
          </cell>
          <cell r="K6392">
            <v>4.5</v>
          </cell>
        </row>
        <row r="6393">
          <cell r="G6393">
            <v>100940</v>
          </cell>
          <cell r="H6393" t="str">
            <v>TRANSPORTE COM CAMINHÃO BASCULANTE DE 18 M³, EM VIA INTERNA (DENTRO DO CANTEIRO - UNIDADE: M3XKM). AF_07/2020</v>
          </cell>
          <cell r="I6393" t="str">
            <v>M3XKM</v>
          </cell>
          <cell r="J6393" t="str">
            <v>COEFICIENTE DE REPRESENTATIVIDADE</v>
          </cell>
          <cell r="K6393">
            <v>3.85</v>
          </cell>
        </row>
        <row r="6394">
          <cell r="G6394">
            <v>100941</v>
          </cell>
          <cell r="H6394" t="str">
            <v>TRANSPORTE COM CAMINHÃO BASCULANTE DE 6 M³, EM VIA INTERNA (DENTRO DO CANTEIRO - UNIDADE: TXKM). AF_07/2020</v>
          </cell>
          <cell r="I6394" t="str">
            <v>TXKM</v>
          </cell>
          <cell r="J6394" t="str">
            <v>COEFICIENTE DE REPRESENTATIVIDADE</v>
          </cell>
          <cell r="K6394">
            <v>3.94</v>
          </cell>
        </row>
        <row r="6395">
          <cell r="G6395">
            <v>100942</v>
          </cell>
          <cell r="H6395" t="str">
            <v>TRANSPORTE COM CAMINHÃO BASCULANTE DE 10 M³, EM VIA INTERNA A OBRA (UNIDADE: TXKM). AF_07/2020</v>
          </cell>
          <cell r="I6395" t="str">
            <v>TXKM</v>
          </cell>
          <cell r="J6395" t="str">
            <v>COEFICIENTE DE REPRESENTATIVIDADE</v>
          </cell>
          <cell r="K6395">
            <v>3.31</v>
          </cell>
        </row>
        <row r="6396">
          <cell r="G6396">
            <v>100943</v>
          </cell>
          <cell r="H6396" t="str">
            <v>TRANSPORTE COM CAMINHÃO BASCULANTE DE 14 M³, EM VIA INTERNA (DENTRO DO CANTEIRO - UNIDADE: TXKM). AF_07/2020</v>
          </cell>
          <cell r="I6396" t="str">
            <v>TXKM</v>
          </cell>
          <cell r="J6396" t="str">
            <v>COEFICIENTE DE REPRESENTATIVIDADE</v>
          </cell>
          <cell r="K6396">
            <v>2.98</v>
          </cell>
        </row>
        <row r="6397">
          <cell r="G6397">
            <v>100944</v>
          </cell>
          <cell r="H6397" t="str">
            <v>TRANSPORTE COM CAMINHÃO BASCULANTE DE 18 M³, EM VIA INTERNA (DENTRO DO CANTEIRO - UNIDADE: TXKM). AF_07/2020</v>
          </cell>
          <cell r="I6397" t="str">
            <v>TXKM</v>
          </cell>
          <cell r="J6397" t="str">
            <v>COEFICIENTE DE REPRESENTATIVIDADE</v>
          </cell>
          <cell r="K6397">
            <v>2.57</v>
          </cell>
        </row>
        <row r="6398">
          <cell r="G6398">
            <v>100945</v>
          </cell>
          <cell r="H6398" t="str">
            <v>TRANSPORTE COM CAMINHÃO CARROCERIA 9T, EM VIA URBANA EM LEITO NATURAL (UNIDADE: TXKM). AF_07/2020</v>
          </cell>
          <cell r="I6398" t="str">
            <v>TXKM</v>
          </cell>
          <cell r="J6398" t="str">
            <v>COEFICIENTE DE REPRESENTATIVIDADE</v>
          </cell>
          <cell r="K6398">
            <v>1.76</v>
          </cell>
        </row>
        <row r="6399">
          <cell r="G6399">
            <v>100946</v>
          </cell>
          <cell r="H6399" t="str">
            <v>TRANSPORTE COM CAMINHÃO CARROCERIA 9T, EM VIA URBANA EM REVESTIMENTO PRIMÁRIO (UNIDADE: TXKM). AF_07/2020</v>
          </cell>
          <cell r="I6399" t="str">
            <v>TXKM</v>
          </cell>
          <cell r="J6399" t="str">
            <v>COEFICIENTE DE REPRESENTATIVIDADE</v>
          </cell>
          <cell r="K6399">
            <v>1.51</v>
          </cell>
        </row>
        <row r="6400">
          <cell r="G6400">
            <v>100947</v>
          </cell>
          <cell r="H6400" t="str">
            <v>TRANSPORTE COM CAMINHÃO CARROCERIA 9T, EM VIA URBANA PAVIMENTADA, DMT ATÉ 30KM (UNIDADE: TXKM). AF_07/2020</v>
          </cell>
          <cell r="I6400" t="str">
            <v>TXKM</v>
          </cell>
          <cell r="J6400" t="str">
            <v>COEFICIENTE DE REPRESENTATIVIDADE</v>
          </cell>
          <cell r="K6400">
            <v>1.4</v>
          </cell>
        </row>
        <row r="6401">
          <cell r="G6401">
            <v>100948</v>
          </cell>
          <cell r="H6401" t="str">
            <v>TRANSPORTE COM CAMINHÃO CARROCERIA 9T, EM VIA URBANA PAVIMENTADA, ADICIONAL PARA DMT EXCEDENTE A 30 KM (UNIDADE: TXKM). AF_07/2020</v>
          </cell>
          <cell r="I6401" t="str">
            <v>TXKM</v>
          </cell>
          <cell r="J6401" t="str">
            <v>COEFICIENTE DE REPRESENTATIVIDADE</v>
          </cell>
          <cell r="K6401">
            <v>0.55000000000000004</v>
          </cell>
        </row>
        <row r="6402">
          <cell r="G6402">
            <v>100949</v>
          </cell>
          <cell r="H6402" t="str">
            <v>TRANSPORTE COM CAMINHÃO CARROCERIA 9T, EM VIA INTERNA (DENTRO DO CANTEIRO - UNIDADE: TXKM). AF_07/2020</v>
          </cell>
          <cell r="I6402" t="str">
            <v>TXKM</v>
          </cell>
          <cell r="J6402" t="str">
            <v>COEFICIENTE DE REPRESENTATIVIDADE</v>
          </cell>
          <cell r="K6402">
            <v>4.1900000000000004</v>
          </cell>
        </row>
        <row r="6403">
          <cell r="G6403">
            <v>100950</v>
          </cell>
          <cell r="H6403" t="str">
            <v>TRANSPORTE COM CAMINHÃO CARROCERIA COM GUINDAUTO (MUNCK),  MOMENTO MÁXIMO DE CARGA 11,7 TM, EM VIA URBANA EM LEITO NATURAL (UNIDADE: TXKM). AF_07/2020</v>
          </cell>
          <cell r="I6403" t="str">
            <v>TXKM</v>
          </cell>
          <cell r="J6403" t="str">
            <v>ATRIBUÍDO SÃO PAULO</v>
          </cell>
          <cell r="K6403">
            <v>2.29</v>
          </cell>
        </row>
        <row r="6404">
          <cell r="G6404">
            <v>100951</v>
          </cell>
          <cell r="H6404" t="str">
            <v>TRANSPORTE COM CAMINHÃO CARROCERIA COM GUINDAUTO (MUNCK),  MOMENTO MÁXIMO DE CARGA 11,7 TM, EM VIA URBANA EM REVESTIMENTO PRIMÁRIO (UNIDADE: TXKM). AF_07/2020</v>
          </cell>
          <cell r="I6404" t="str">
            <v>TXKM</v>
          </cell>
          <cell r="J6404" t="str">
            <v>ATRIBUÍDO SÃO PAULO</v>
          </cell>
          <cell r="K6404">
            <v>1.98</v>
          </cell>
        </row>
        <row r="6405">
          <cell r="G6405">
            <v>100952</v>
          </cell>
          <cell r="H6405" t="str">
            <v>TRANSPORTE COM CAMINHÃO CARROCERIA COM GUINDAUTO (MUNCK),  MOMENTO MÁXIMO DE CARGA 11,7 TM, EM VIA URBANA PAVIMENTADA, DMT ATÉ 30KM (UNIDADE: TXKM). AF_07/2020</v>
          </cell>
          <cell r="I6405" t="str">
            <v>TXKM</v>
          </cell>
          <cell r="J6405" t="str">
            <v>ATRIBUÍDO SÃO PAULO</v>
          </cell>
          <cell r="K6405">
            <v>1.81</v>
          </cell>
        </row>
        <row r="6406">
          <cell r="G6406">
            <v>100953</v>
          </cell>
          <cell r="H6406" t="str">
            <v>TRANSPORTE COM CAMINHÃO CARROCERIA COM GUINDAUTO (MUNCK),  MOMENTO MÁXIMO DE CARGA 11,7 TM, EM VIA URBANA PAVIMENTADA, ADICIONAL PARA DMT EXCEDENTE A 30 KM (UNIDADE: TXKM). AF_07/2020</v>
          </cell>
          <cell r="I6406" t="str">
            <v>TXKM</v>
          </cell>
          <cell r="J6406" t="str">
            <v>ATRIBUÍDO SÃO PAULO</v>
          </cell>
          <cell r="K6406">
            <v>0.72</v>
          </cell>
        </row>
        <row r="6407">
          <cell r="G6407">
            <v>100954</v>
          </cell>
          <cell r="H6407" t="str">
            <v>TRANSPORTE COM CAMINHÃO CARROCERIA COM GUINDAUTO (MUNCK),  MOMENTO MÁXIMO DE CARGA 11,7 TM, EM VIA INTERNA (DENTRO DO CANTEIRO - UNIDADE: TXKM). AF_07/2020</v>
          </cell>
          <cell r="I6407" t="str">
            <v>TXKM</v>
          </cell>
          <cell r="J6407" t="str">
            <v>ATRIBUÍDO SÃO PAULO</v>
          </cell>
          <cell r="K6407">
            <v>5.45</v>
          </cell>
        </row>
        <row r="6408">
          <cell r="G6408">
            <v>100955</v>
          </cell>
          <cell r="H6408" t="str">
            <v>TRANSPORTE COM CAMINHÃO PIPA DE 6 M³, EM VIA URBANA EM LEITO NATURAL (UNIDADE: M3XKM). AF_07/2020</v>
          </cell>
          <cell r="I6408" t="str">
            <v>M3XKM</v>
          </cell>
          <cell r="J6408" t="str">
            <v>ATRIBUÍDO SÃO PAULO</v>
          </cell>
          <cell r="K6408">
            <v>3.38</v>
          </cell>
        </row>
        <row r="6409">
          <cell r="G6409">
            <v>100956</v>
          </cell>
          <cell r="H6409" t="str">
            <v>TRANSPORTE COM CAMINHÃO PIPA DE 6 M³, EM VIA URBANA EM REVESTIMENTO PRIMÁRIO (UNIDADE: M3XKM). AF_07/2020</v>
          </cell>
          <cell r="I6409" t="str">
            <v>M3XKM</v>
          </cell>
          <cell r="J6409" t="str">
            <v>ATRIBUÍDO SÃO PAULO</v>
          </cell>
          <cell r="K6409">
            <v>2.93</v>
          </cell>
        </row>
        <row r="6410">
          <cell r="G6410">
            <v>100957</v>
          </cell>
          <cell r="H6410" t="str">
            <v>TRANSPORTE COM CAMINHÃO PIPA DE 6 M³, EM VIA URBANA PAVIMENTADA, DMT ATÉ 30KM (UNIDADE: M3XKM). AF_07/2020</v>
          </cell>
          <cell r="I6410" t="str">
            <v>M3XKM</v>
          </cell>
          <cell r="J6410" t="str">
            <v>ATRIBUÍDO SÃO PAULO</v>
          </cell>
          <cell r="K6410">
            <v>2.69</v>
          </cell>
        </row>
        <row r="6411">
          <cell r="G6411">
            <v>100958</v>
          </cell>
          <cell r="H6411" t="str">
            <v>TRANSPORTE COM CAMINHÃO PIPA DE 6 M³, EM VIA URBANA PAVIMENTADA, ADICIONAL PARA DMT EXCEDENTE A 30 KM (UNIDADE: M3XKM). AF_07/2020</v>
          </cell>
          <cell r="I6411" t="str">
            <v>M3XKM</v>
          </cell>
          <cell r="J6411" t="str">
            <v>ATRIBUÍDO SÃO PAULO</v>
          </cell>
          <cell r="K6411">
            <v>1.08</v>
          </cell>
        </row>
        <row r="6412">
          <cell r="G6412">
            <v>100959</v>
          </cell>
          <cell r="H6412" t="str">
            <v>TRANSPORTE COM CAMINHÃO PIPA DE 6 M³, EM VIA INTERNA (DENTRO DO CANTEIRO - UNIDADE: M3XKM). AF_07/2020</v>
          </cell>
          <cell r="I6412" t="str">
            <v>M3XKM</v>
          </cell>
          <cell r="J6412" t="str">
            <v>ATRIBUÍDO SÃO PAULO</v>
          </cell>
          <cell r="K6412">
            <v>8.07</v>
          </cell>
        </row>
        <row r="6413">
          <cell r="G6413">
            <v>100960</v>
          </cell>
          <cell r="H6413" t="str">
            <v>TRANSPORTE COM CAMINHÃO PIPA DE 10 M³, EM VIA URBANA EM LEITO NATURAL (UNIDADE: M3XKM). AF_07/2020</v>
          </cell>
          <cell r="I6413" t="str">
            <v>M3XKM</v>
          </cell>
          <cell r="J6413" t="str">
            <v>ATRIBUÍDO SÃO PAULO</v>
          </cell>
          <cell r="K6413">
            <v>2.44</v>
          </cell>
        </row>
        <row r="6414">
          <cell r="G6414">
            <v>100961</v>
          </cell>
          <cell r="H6414" t="str">
            <v>TRANSPORTE COM CAMINHÃO PIPA DE 10 M³, EM VIA URBANA EM REVESTIMENTO PRIMÁRIO (UNIDADE: M3XKM). AF_07/2020</v>
          </cell>
          <cell r="I6414" t="str">
            <v>M3XKM</v>
          </cell>
          <cell r="J6414" t="str">
            <v>ATRIBUÍDO SÃO PAULO</v>
          </cell>
          <cell r="K6414">
            <v>2.11</v>
          </cell>
        </row>
        <row r="6415">
          <cell r="G6415">
            <v>100962</v>
          </cell>
          <cell r="H6415" t="str">
            <v>TRANSPORTE COM CAMINHÃO PIPA DE 10 M³, EM VIA URBANA PAVIMENTADA, DMT ATÉ 30KM (UNIDADE: M3XKM). AF_07/2020</v>
          </cell>
          <cell r="I6415" t="str">
            <v>M3XKM</v>
          </cell>
          <cell r="J6415" t="str">
            <v>ATRIBUÍDO SÃO PAULO</v>
          </cell>
          <cell r="K6415">
            <v>1.93</v>
          </cell>
        </row>
        <row r="6416">
          <cell r="G6416">
            <v>100963</v>
          </cell>
          <cell r="H6416" t="str">
            <v>TRANSPORTE COM CAMINHÃO PIPA DE 10 M³, EM VIA URBANA PAVIMENTADA, ADICIONAL PARA DMT EXCEDENTE A 30 KM (UNIDADE: M3XKM). AF_07/2020</v>
          </cell>
          <cell r="I6416" t="str">
            <v>M3XKM</v>
          </cell>
          <cell r="J6416" t="str">
            <v>ATRIBUÍDO SÃO PAULO</v>
          </cell>
          <cell r="K6416">
            <v>0.76</v>
          </cell>
        </row>
        <row r="6417">
          <cell r="G6417">
            <v>100964</v>
          </cell>
          <cell r="H6417" t="str">
            <v>TRANSPORTE COM CAMINHÃO PIPA DE 10 M³, EM VIA INTERNA (DENTRO DO CANTEIRO - UNIDADE: M3XKM). AF_07/2020</v>
          </cell>
          <cell r="I6417" t="str">
            <v>M3XKM</v>
          </cell>
          <cell r="J6417" t="str">
            <v>ATRIBUÍDO SÃO PAULO</v>
          </cell>
          <cell r="K6417">
            <v>5.86</v>
          </cell>
        </row>
        <row r="6418">
          <cell r="G6418">
            <v>100973</v>
          </cell>
          <cell r="H6418" t="str">
            <v>CARGA, MANOBRA E DESCARGA DE SOLOS E MATERIAIS GRANULARES EM CAMINHÃO BASCULANTE 6 M³ - CARGA COM PÁ CARREGADEIRA (CAÇAMBA DE 1,7 A 2,8 M³ / 128 HP) E DESCARGA LIVRE (UNIDADE: M3). AF_07/2020</v>
          </cell>
          <cell r="I6418" t="str">
            <v>M3</v>
          </cell>
          <cell r="J6418" t="str">
            <v>COEFICIENTE DE REPRESENTATIVIDADE</v>
          </cell>
          <cell r="K6418">
            <v>6.17</v>
          </cell>
        </row>
        <row r="6419">
          <cell r="G6419">
            <v>100974</v>
          </cell>
          <cell r="H6419" t="str">
            <v>CARGA, MANOBRA E DESCARGA DE SOLOS E MATERIAIS GRANULARES EM CAMINHÃO BASCULANTE 10 M³ - CARGA COM PÁ CARREGADEIRA (CAÇAMBA DE 1,7 A 2,8 M³ / 128 HP) E DESCARGA LIVRE (UNIDADE: M3). AF_07/2020</v>
          </cell>
          <cell r="I6419" t="str">
            <v>M3</v>
          </cell>
          <cell r="J6419" t="str">
            <v>COEFICIENTE DE REPRESENTATIVIDADE</v>
          </cell>
          <cell r="K6419">
            <v>5.96</v>
          </cell>
        </row>
        <row r="6420">
          <cell r="G6420">
            <v>100975</v>
          </cell>
          <cell r="H6420" t="str">
            <v>CARGA, MANOBRA E DESCARGA DE SOLOS E MATERIAIS GRANULARES EM CAMINHÃO BASCULANTE 14 M³ - CARGA COM PÁ CARREGADEIRA (CAÇAMBA DE 1,7 A 2,8 M³ / 128 HP) E DESCARGA LIVRE (UNIDADE: M3). AF_07/2020</v>
          </cell>
          <cell r="I6420" t="str">
            <v>M3</v>
          </cell>
          <cell r="J6420" t="str">
            <v>COEFICIENTE DE REPRESENTATIVIDADE</v>
          </cell>
          <cell r="K6420">
            <v>6.13</v>
          </cell>
        </row>
        <row r="6421">
          <cell r="G6421">
            <v>100965</v>
          </cell>
          <cell r="H6421" t="str">
            <v>TRANSPORTE COM CAMINHÃO TANQUE DE TRANSPORTE DE MATERIAL ASFÁLTICO DE 30000 L, EM VIA URBANA EM  LEITO NATURAL (UNIDADE: TXKM). AF_07/2020</v>
          </cell>
          <cell r="I6421" t="str">
            <v>TXKM</v>
          </cell>
          <cell r="J6421" t="str">
            <v>ATRIBUÍDO SÃO PAULO</v>
          </cell>
          <cell r="K6421">
            <v>1.26</v>
          </cell>
        </row>
        <row r="6422">
          <cell r="G6422">
            <v>100966</v>
          </cell>
          <cell r="H6422" t="str">
            <v>TRANSPORTE COM CAMINHÃO TANQUE DE TRANSPORTE DE MATERIAL ASFÁLTICO DE 30000 L, EM VIA URBANA EM  REVESTIMENTO PRIMÁRIO (UNIDADE: TXKM). AF_07/2020</v>
          </cell>
          <cell r="I6422" t="str">
            <v>TXKM</v>
          </cell>
          <cell r="J6422" t="str">
            <v>ATRIBUÍDO SÃO PAULO</v>
          </cell>
          <cell r="K6422">
            <v>1.08</v>
          </cell>
        </row>
        <row r="6423">
          <cell r="G6423">
            <v>100969</v>
          </cell>
          <cell r="H6423" t="str">
            <v>TRANSPORTE COM CAMINHÃO TANQUE DE TRANSPORTE DE MATERIAL ASFÁLTICO DE 20000 L, EM VIA URBANA EM LEITO NATURAL (UNIDADE: TXKM). AF_07/2020</v>
          </cell>
          <cell r="I6423" t="str">
            <v>TXKM</v>
          </cell>
          <cell r="J6423" t="str">
            <v>ATRIBUÍDO SÃO PAULO</v>
          </cell>
          <cell r="K6423">
            <v>1.68</v>
          </cell>
        </row>
        <row r="6424">
          <cell r="G6424">
            <v>100970</v>
          </cell>
          <cell r="H6424" t="str">
            <v>TRANSPORTE COM CAMINHÃO TANQUE DE TRANSPORTE DE MATERIAL ASFÁLTICO DE 20000 L, EM VIA URBANA EM  REVESTIMENTO PRIMÁRIO (UNIDADE: TXKM). AF_07/2020</v>
          </cell>
          <cell r="I6424" t="str">
            <v>TXKM</v>
          </cell>
          <cell r="J6424" t="str">
            <v>ATRIBUÍDO SÃO PAULO</v>
          </cell>
          <cell r="K6424">
            <v>1.43</v>
          </cell>
        </row>
        <row r="6425">
          <cell r="G6425">
            <v>102330</v>
          </cell>
          <cell r="H6425" t="str">
            <v>TRANSPORTE COM CAMINHÃO TANQUE DE TRANSPORTE DE MATERIAL ASFÁLTICO DE 30000 L, EM VIA URBANA PAVIMENTADA, DMT ATÉ 30KM (UNIDADE: TXKM). AF_07/2020</v>
          </cell>
          <cell r="I6425" t="str">
            <v>TXKM</v>
          </cell>
          <cell r="J6425" t="str">
            <v>ATRIBUÍDO SÃO PAULO</v>
          </cell>
          <cell r="K6425">
            <v>1.01</v>
          </cell>
        </row>
        <row r="6426">
          <cell r="G6426">
            <v>102331</v>
          </cell>
          <cell r="H6426" t="str">
            <v>TRANSPORTE COM CAMINHÃO TANQUE DE TRANSPORTE DE MATERIAL ASFÁLTICO DE 30000 L, EM VIA URBANA PAVIMENTADA, ADICIONAL PARA DMT EXCEDENTE A 30 KM (UNIDADE: TXKM). AF_07/2020</v>
          </cell>
          <cell r="I6426" t="str">
            <v>TXKM</v>
          </cell>
          <cell r="J6426" t="str">
            <v>ATRIBUÍDO SÃO PAULO</v>
          </cell>
          <cell r="K6426">
            <v>0.39</v>
          </cell>
        </row>
        <row r="6427">
          <cell r="G6427">
            <v>102332</v>
          </cell>
          <cell r="H6427" t="str">
            <v>TRANSPORTE COM CAMINHÃO TANQUE DE TRANSPORTE DE MATERIAL ASFÁLTICO DE 20000 L, EM VIA URBANA PAVIMENTADA, DMT ATÉ 30KM (UNIDADE: TXKM). AF_07/2020</v>
          </cell>
          <cell r="I6427" t="str">
            <v>TXKM</v>
          </cell>
          <cell r="J6427" t="str">
            <v>ATRIBUÍDO SÃO PAULO</v>
          </cell>
          <cell r="K6427">
            <v>1.33</v>
          </cell>
        </row>
        <row r="6428">
          <cell r="G6428">
            <v>102333</v>
          </cell>
          <cell r="H6428" t="str">
            <v>TRANSPORTE COM CAMINHÃO TANQUE DE TRANSPORTE DE MATERIAL ASFÁLTICO DE 20000 L, EM VIA URBANA PAVIMENTADA, ADICIONAL PARA DMT EXCEDENTE A 30 KM (UNIDADE: TXKM). AF_07/2020</v>
          </cell>
          <cell r="I6428" t="str">
            <v>TXKM</v>
          </cell>
          <cell r="J6428" t="str">
            <v>ATRIBUÍDO SÃO PAULO</v>
          </cell>
          <cell r="K6428">
            <v>0.53</v>
          </cell>
        </row>
        <row r="6429">
          <cell r="G6429">
            <v>101019</v>
          </cell>
          <cell r="H6429" t="str">
            <v>CARGA, MANOBRA E DESCARGA MANUAL DE TUBOS PLÁSTICOS, DN MENOR OU IGUAL A 100 MM, EM CAMINHÃO CARROCERIA 9T. AF_07/2020</v>
          </cell>
          <cell r="I6429" t="str">
            <v>T</v>
          </cell>
          <cell r="J6429" t="str">
            <v>COEFICIENTE DE REPRESENTATIVIDADE</v>
          </cell>
          <cell r="K6429">
            <v>363.43</v>
          </cell>
        </row>
        <row r="6430">
          <cell r="G6430">
            <v>101479</v>
          </cell>
          <cell r="H6430" t="str">
            <v>CARGA, MANOBRA E DESCARGA MANUAL DE TUBOS PLÁSTICOS, DN 200 MM, EM CAMINHÃO CARROCERIA 9T. AF_07/2020</v>
          </cell>
          <cell r="I6430" t="str">
            <v>T</v>
          </cell>
          <cell r="J6430" t="str">
            <v>COEFICIENTE DE REPRESENTATIVIDADE</v>
          </cell>
          <cell r="K6430">
            <v>105.88</v>
          </cell>
        </row>
        <row r="6431">
          <cell r="G6431">
            <v>102568</v>
          </cell>
          <cell r="H6431" t="str">
            <v>CARGA, MANOBRA E DESCARGA MANUAL DE TUBOS PLÁSTICOS, DN 150 MM, EM CAMINHÃO CARROCERIA 9T. AF_06/2021</v>
          </cell>
          <cell r="I6431" t="str">
            <v>T</v>
          </cell>
          <cell r="J6431" t="str">
            <v>COEFICIENTE DE REPRESENTATIVIDADE</v>
          </cell>
          <cell r="K6431">
            <v>180.38</v>
          </cell>
        </row>
        <row r="6432">
          <cell r="G6432">
            <v>100976</v>
          </cell>
          <cell r="H6432" t="str">
            <v>CARGA, MANOBRA E DESCARGA DE SOLOS E MATERIAIS GRANULARES EM CAMINHÃO BASCULANTE 18 M³ - CARGA COM PÁ CARREGADEIRA (CAÇAMBA DE 1,7 A 2,8 M³ / 128 HP) E DESCARGA LIVRE (UNIDADE: M3). AF_07/2020</v>
          </cell>
          <cell r="I6432" t="str">
            <v>M3</v>
          </cell>
          <cell r="J6432" t="str">
            <v>COEFICIENTE DE REPRESENTATIVIDADE</v>
          </cell>
          <cell r="K6432">
            <v>6.04</v>
          </cell>
        </row>
        <row r="6433">
          <cell r="G6433">
            <v>100977</v>
          </cell>
          <cell r="H6433" t="str">
            <v>CARGA, MANOBRA E DESCARGA DE SOLOS E MATERIAIS GRANULARES EM CAMINHÃO BASCULANTE 6 M³ - CARGA COM ESCAVADEIRA HIDRÁULICA (CAÇAMBA DE 1,20 M³ / 155 HP) E DESCARGA LIVRE (UNIDADE: M3). AF_07/2020</v>
          </cell>
          <cell r="I6433" t="str">
            <v>M3</v>
          </cell>
          <cell r="J6433" t="str">
            <v>COEFICIENTE DE REPRESENTATIVIDADE</v>
          </cell>
          <cell r="K6433">
            <v>5.17</v>
          </cell>
        </row>
        <row r="6434">
          <cell r="G6434">
            <v>100978</v>
          </cell>
          <cell r="H6434" t="str">
            <v>CARGA, MANOBRA E DESCARGA DE SOLOS E MATERIAIS GRANULARES EM CAMINHÃO BASCULANTE 10 M³ - CARGA COM ESCAVADEIRA HIDRÁULICA (CAÇAMBA DE 1,20 M³ / 155 HP) E DESCARGA LIVRE (UNIDADE: M3). AF_07/2020</v>
          </cell>
          <cell r="I6434" t="str">
            <v>M3</v>
          </cell>
          <cell r="J6434" t="str">
            <v>COEFICIENTE DE REPRESENTATIVIDADE</v>
          </cell>
          <cell r="K6434">
            <v>4.67</v>
          </cell>
        </row>
        <row r="6435">
          <cell r="G6435">
            <v>100979</v>
          </cell>
          <cell r="H6435" t="str">
            <v>CARGA, MANOBRA E DESCARGA DE SOLOS E MATERIAIS GRANULARES EM CAMINHÃO BASCULANTE 14 M³ - CARGA COM ESCAVADEIRA HIDRÁULICA (CAÇAMBA DE 1,20 M³ / 155 HP) E DESCARGA LIVRE (UNIDADE: M3). AF_07/2020</v>
          </cell>
          <cell r="I6435" t="str">
            <v>M3</v>
          </cell>
          <cell r="J6435" t="str">
            <v>COEFICIENTE DE REPRESENTATIVIDADE</v>
          </cell>
          <cell r="K6435">
            <v>4.59</v>
          </cell>
        </row>
        <row r="6436">
          <cell r="G6436">
            <v>100980</v>
          </cell>
          <cell r="H6436" t="str">
            <v>CARGA, MANOBRA E DESCARGA DE SOLOS E MATERIAIS GRANULARES EM CAMINHÃO BASCULANTE 18 M³ - CARGA COM ESCAVADEIRA HIDRÁULICA (CAÇAMBA DE 1,20 M³ / 155 HP) E DESCARGA LIVRE (UNIDADE: M3). AF_07/2020</v>
          </cell>
          <cell r="I6436" t="str">
            <v>M3</v>
          </cell>
          <cell r="J6436" t="str">
            <v>COEFICIENTE DE REPRESENTATIVIDADE</v>
          </cell>
          <cell r="K6436">
            <v>4.37</v>
          </cell>
        </row>
        <row r="6437">
          <cell r="G6437">
            <v>100981</v>
          </cell>
          <cell r="H6437" t="str">
            <v>CARGA, MANOBRA E DESCARGA DE ENTULHO EM CAMINHÃO BASCULANTE 6 M³ - CARGA COM ESCAVADEIRA HIDRÁULICA  (CAÇAMBA DE 0,80 M³ / 111 HP) E DESCARGA LIVRE (UNIDADE: M3). AF_07/2020</v>
          </cell>
          <cell r="I6437" t="str">
            <v>M3</v>
          </cell>
          <cell r="J6437" t="str">
            <v>COEFICIENTE DE REPRESENTATIVIDADE</v>
          </cell>
          <cell r="K6437">
            <v>6.33</v>
          </cell>
        </row>
        <row r="6438">
          <cell r="G6438">
            <v>100982</v>
          </cell>
          <cell r="H6438" t="str">
            <v>CARGA, MANOBRA E DESCARGA DE ENTULHO EM CAMINHÃO BASCULANTE 10 M³ - CARGA COM ESCAVADEIRA HIDRÁULICA  (CAÇAMBA DE 0,80 M³ / 111 HP) E DESCARGA LIVRE (UNIDADE: M3). AF_07/2020</v>
          </cell>
          <cell r="I6438" t="str">
            <v>M3</v>
          </cell>
          <cell r="J6438" t="str">
            <v>COEFICIENTE DE REPRESENTATIVIDADE</v>
          </cell>
          <cell r="K6438">
            <v>6.09</v>
          </cell>
        </row>
        <row r="6439">
          <cell r="G6439">
            <v>100983</v>
          </cell>
          <cell r="H6439" t="str">
            <v>CARGA, MANOBRA E DESCARGA DE ENTULHO EM CAMINHÃO BASCULANTE 14 M³ - CARGA COM ESCAVADEIRA HIDRÁULICA  (CAÇAMBA DE 0,80 M³ / 111 HP) E DESCARGA LIVRE (UNIDADE: M3). AF_07/2020</v>
          </cell>
          <cell r="I6439" t="str">
            <v>M3</v>
          </cell>
          <cell r="J6439" t="str">
            <v>COEFICIENTE DE REPRESENTATIVIDADE</v>
          </cell>
          <cell r="K6439">
            <v>6.24</v>
          </cell>
        </row>
        <row r="6440">
          <cell r="G6440">
            <v>100984</v>
          </cell>
          <cell r="H6440" t="str">
            <v>CARGA, MANOBRA E DESCARGA DE ENTULHO EM CAMINHÃO BASCULANTE 18 M³ - CARGA COM ESCAVADEIRA HIDRÁULICA  (CAÇAMBA DE 0,80 M³ / 111 HP) E DESCARGA LIVRE (UNIDADE: M3). AF_07/2020</v>
          </cell>
          <cell r="I6440" t="str">
            <v>M3</v>
          </cell>
          <cell r="J6440" t="str">
            <v>COEFICIENTE DE REPRESENTATIVIDADE</v>
          </cell>
          <cell r="K6440">
            <v>6.15</v>
          </cell>
        </row>
        <row r="6441">
          <cell r="G6441">
            <v>100985</v>
          </cell>
          <cell r="H6441" t="str">
            <v>CARGA DE MISTURA ASFÁLTICA EM CAMINHÃO BASCULANTE 6 M³ (UNIDADE: M3). AF_07/2020</v>
          </cell>
          <cell r="I6441" t="str">
            <v>M3</v>
          </cell>
          <cell r="J6441" t="str">
            <v>COEFICIENTE DE REPRESENTATIVIDADE</v>
          </cell>
          <cell r="K6441">
            <v>4.93</v>
          </cell>
        </row>
        <row r="6442">
          <cell r="G6442">
            <v>100986</v>
          </cell>
          <cell r="H6442" t="str">
            <v>CARGA DE MISTURA ASFÁLTICA EM CAMINHÃO BASCULANTE 10 M³ (UNIDADE: M3). AF_07/2020</v>
          </cell>
          <cell r="I6442" t="str">
            <v>M3</v>
          </cell>
          <cell r="J6442" t="str">
            <v>COEFICIENTE DE REPRESENTATIVIDADE</v>
          </cell>
          <cell r="K6442">
            <v>5.96</v>
          </cell>
        </row>
        <row r="6443">
          <cell r="G6443">
            <v>100987</v>
          </cell>
          <cell r="H6443" t="str">
            <v>CARGA DE MISTURA ASFÁLTICA EM CAMINHÃO BASCULANTE 14 M³ (UNIDADE: M3). AF_07/2020</v>
          </cell>
          <cell r="I6443" t="str">
            <v>M3</v>
          </cell>
          <cell r="J6443" t="str">
            <v>COEFICIENTE DE REPRESENTATIVIDADE</v>
          </cell>
          <cell r="K6443">
            <v>7.1</v>
          </cell>
        </row>
        <row r="6444">
          <cell r="G6444">
            <v>100988</v>
          </cell>
          <cell r="H6444" t="str">
            <v>CARGA DE MISTURA ASFÁLTICA EM CAMINHÃO BASCULANTE 18 M³ (UNIDADE: M3). AF_07/2020</v>
          </cell>
          <cell r="I6444" t="str">
            <v>M3</v>
          </cell>
          <cell r="J6444" t="str">
            <v>COEFICIENTE DE REPRESENTATIVIDADE</v>
          </cell>
          <cell r="K6444">
            <v>7.55</v>
          </cell>
        </row>
        <row r="6445">
          <cell r="G6445">
            <v>100989</v>
          </cell>
          <cell r="H6445" t="str">
            <v>CARGA, MANOBRA E DESCARGA DE SOLOS E MATERIAIS GRANULARES EM CAMINHÃO BASCULANTE 6 M³ - CARGA COM PÁ CARREGADEIRA (CAÇAMBA DE 1,7 A 2,8 M³ / 128 HP) E DESCARGA LIVRE (UNIDADE: T). AF_07/2020</v>
          </cell>
          <cell r="I6445" t="str">
            <v>T</v>
          </cell>
          <cell r="J6445" t="str">
            <v>COEFICIENTE DE REPRESENTATIVIDADE</v>
          </cell>
          <cell r="K6445">
            <v>4.1100000000000003</v>
          </cell>
        </row>
        <row r="6446">
          <cell r="G6446">
            <v>100990</v>
          </cell>
          <cell r="H6446" t="str">
            <v>CARGA, MANOBRA E DESCARGA DE SOLOS E MATERIAIS GRANULARES EM CAMINHÃO BASCULANTE 10 M³ - CARGA COM PÁ CARREGADEIRA (CAÇAMBA DE 1,7 A 2,8 M³ / 128 HP) E DESCARGA LIVRE (UNIDADE: T). AF_07/2020</v>
          </cell>
          <cell r="I6446" t="str">
            <v>T</v>
          </cell>
          <cell r="J6446" t="str">
            <v>COEFICIENTE DE REPRESENTATIVIDADE</v>
          </cell>
          <cell r="K6446">
            <v>3.98</v>
          </cell>
        </row>
        <row r="6447">
          <cell r="G6447">
            <v>100991</v>
          </cell>
          <cell r="H6447" t="str">
            <v>CARGA, MANOBRA E DESCARGA DE SOLOS E MATERIAIS GRANULARES EM CAMINHÃO BASCULANTE 14 M³ - CARGA COM PÁ CARREGADEIRA (CAÇAMBA DE 1,7 A 2,8 M³ / 128 HP) E DESCARGA LIVRE (UNIDADE: T). AF_07/2020</v>
          </cell>
          <cell r="I6447" t="str">
            <v>T</v>
          </cell>
          <cell r="J6447" t="str">
            <v>COEFICIENTE DE REPRESENTATIVIDADE</v>
          </cell>
          <cell r="K6447">
            <v>4.1100000000000003</v>
          </cell>
        </row>
        <row r="6448">
          <cell r="G6448">
            <v>100992</v>
          </cell>
          <cell r="H6448" t="str">
            <v>CARGA, MANOBRA E DESCARGA DE SOLOS E MATERIAIS GRANULARES EM CAMINHÃO BASCULANTE 18 M³ - CARGA COM PÁ CARREGADEIRA (CAÇAMBA DE 1,7 A 2,8 M³ / 128 HP) E DESCARGA LIVRE (UNIDADE: T). AF_07/2020</v>
          </cell>
          <cell r="I6448" t="str">
            <v>T</v>
          </cell>
          <cell r="J6448" t="str">
            <v>COEFICIENTE DE REPRESENTATIVIDADE</v>
          </cell>
          <cell r="K6448">
            <v>4.03</v>
          </cell>
        </row>
        <row r="6449">
          <cell r="G6449">
            <v>100993</v>
          </cell>
          <cell r="H6449" t="str">
            <v>CARGA, MANOBRA E DESCARGA DE SOLOS E MATERIAIS GRANULARES EM CAMINHÃO BASCULANTE 6 M³ - CARGA COM ESCAVADEIRA HIDRÁULICA (CAÇAMBA DE 1,20 M³ / 155 HP) E DESCARGA LIVRE (UNIDADE: T). AF_07/2020</v>
          </cell>
          <cell r="I6449" t="str">
            <v>T</v>
          </cell>
          <cell r="J6449" t="str">
            <v>COEFICIENTE DE REPRESENTATIVIDADE</v>
          </cell>
          <cell r="K6449">
            <v>3.44</v>
          </cell>
        </row>
        <row r="6450">
          <cell r="G6450">
            <v>100994</v>
          </cell>
          <cell r="H6450" t="str">
            <v>CARGA, MANOBRA E DESCARGA DE SOLOS E MATERIAIS GRANULARES EM CAMINHÃO BASCULANTE 10 M³ - CARGA COM ESCAVADEIRA HIDRÁULICA (CAÇAMBA DE 1,20 M³ / 155 HP) E DESCARGA LIVRE (UNIDADE: T). AF_07/2020</v>
          </cell>
          <cell r="I6450" t="str">
            <v>T</v>
          </cell>
          <cell r="J6450" t="str">
            <v>COEFICIENTE DE REPRESENTATIVIDADE</v>
          </cell>
          <cell r="K6450">
            <v>3.1</v>
          </cell>
        </row>
        <row r="6451">
          <cell r="G6451">
            <v>100995</v>
          </cell>
          <cell r="H6451" t="str">
            <v>CARGA, MANOBRA E DESCARGA DE SOLOS E MATERIAIS GRANULARES EM CAMINHÃO BASCULANTE 14 M³ - CARGA COM ESCAVADEIRA HIDRÁULICA (CAÇAMBA DE 1,20 M³ / 155 HP) E DESCARGA LIVRE (UNIDADE: T). AF_07/2020</v>
          </cell>
          <cell r="I6451" t="str">
            <v>T</v>
          </cell>
          <cell r="J6451" t="str">
            <v>COEFICIENTE DE REPRESENTATIVIDADE</v>
          </cell>
          <cell r="K6451">
            <v>3.07</v>
          </cell>
        </row>
        <row r="6452">
          <cell r="G6452">
            <v>100996</v>
          </cell>
          <cell r="H6452" t="str">
            <v>CARGA, MANOBRA E DESCARGA DE SOLOS E MATERIAIS GRANULARES EM CAMINHÃO BASCULANTE 18 M³ - CARGA COM ESCAVADEIRA HIDRÁULICA (CAÇAMBA DE 1,20 M³ / 155 HP) E DESCARGA LIVRE (UNIDADE: T). AF_07/2020</v>
          </cell>
          <cell r="I6452" t="str">
            <v>T</v>
          </cell>
          <cell r="J6452" t="str">
            <v>COEFICIENTE DE REPRESENTATIVIDADE</v>
          </cell>
          <cell r="K6452">
            <v>2.9</v>
          </cell>
        </row>
        <row r="6453">
          <cell r="G6453">
            <v>100997</v>
          </cell>
          <cell r="H6453" t="str">
            <v>CARGA, MANOBRA E DESCARGA DE ENTULHO EM CAMINHÃO BASCULANTE 6 M³ - CARGA COM ESCAVADEIRA HIDRÁULICA  (CAÇAMBA DE 0,80 M³ / 111 HP) E DESCARGA LIVRE (UNIDADE: T). AF_07/2020</v>
          </cell>
          <cell r="I6453" t="str">
            <v>T</v>
          </cell>
          <cell r="J6453" t="str">
            <v>COEFICIENTE DE REPRESENTATIVIDADE</v>
          </cell>
          <cell r="K6453">
            <v>4.2300000000000004</v>
          </cell>
        </row>
        <row r="6454">
          <cell r="G6454">
            <v>100998</v>
          </cell>
          <cell r="H6454" t="str">
            <v>CARGA, MANOBRA E DESCARGA DE ENTULHO EM CAMINHÃO BASCULANTE 10 M³ - CARGA COM ESCAVADEIRA HIDRÁULICA  (CAÇAMBA DE 0,80 M³ / 111 HP) E DESCARGA LIVRE (UNIDADE: T). AF_07/2020</v>
          </cell>
          <cell r="I6454" t="str">
            <v>T</v>
          </cell>
          <cell r="J6454" t="str">
            <v>COEFICIENTE DE REPRESENTATIVIDADE</v>
          </cell>
          <cell r="K6454">
            <v>4.07</v>
          </cell>
        </row>
        <row r="6455">
          <cell r="G6455">
            <v>100999</v>
          </cell>
          <cell r="H6455" t="str">
            <v>CARGA, MANOBRA E DESCARGA DE ENTULHO EM CAMINHÃO BASCULANTE 14 M³ - CARGA COM ESCAVADEIRA HIDRÁULICA  (CAÇAMBA DE 0,80 M³ / 111 HP) E DESCARGA LIVRE (UNIDADE: T). AF_07/2020</v>
          </cell>
          <cell r="I6455" t="str">
            <v>T</v>
          </cell>
          <cell r="J6455" t="str">
            <v>COEFICIENTE DE REPRESENTATIVIDADE</v>
          </cell>
          <cell r="K6455">
            <v>4.1900000000000004</v>
          </cell>
        </row>
        <row r="6456">
          <cell r="G6456">
            <v>101000</v>
          </cell>
          <cell r="H6456" t="str">
            <v>CARGA, MANOBRA E DESCARGA DE ENTULHO EM CAMINHÃO BASCULANTE 18 M³ - CARGA COM ESCAVADEIRA HIDRÁULICA  (CAÇAMBA DE 0,80 M³ / 111 HP) E DESCARGA LIVRE (UNIDADE: T). AF_07/2020</v>
          </cell>
          <cell r="I6456" t="str">
            <v>T</v>
          </cell>
          <cell r="J6456" t="str">
            <v>COEFICIENTE DE REPRESENTATIVIDADE</v>
          </cell>
          <cell r="K6456">
            <v>4.0999999999999996</v>
          </cell>
        </row>
        <row r="6457">
          <cell r="G6457">
            <v>101001</v>
          </cell>
          <cell r="H6457" t="str">
            <v>CARGA DE MISTURA ASFÁLTICA EM CAMINHÃO BASCULANTE 6 M³ (UNIDADE: T). AF_07/2020</v>
          </cell>
          <cell r="I6457" t="str">
            <v>T</v>
          </cell>
          <cell r="J6457" t="str">
            <v>COEFICIENTE DE REPRESENTATIVIDADE</v>
          </cell>
          <cell r="K6457">
            <v>3.29</v>
          </cell>
        </row>
        <row r="6458">
          <cell r="G6458">
            <v>101002</v>
          </cell>
          <cell r="H6458" t="str">
            <v>CARGA DE MISTURA ASFÁLTICA EM CAMINHÃO BASCULANTE 10 M³ (UNIDADE: T). AF_07/2020</v>
          </cell>
          <cell r="I6458" t="str">
            <v>T</v>
          </cell>
          <cell r="J6458" t="str">
            <v>COEFICIENTE DE REPRESENTATIVIDADE</v>
          </cell>
          <cell r="K6458">
            <v>3.97</v>
          </cell>
        </row>
        <row r="6459">
          <cell r="G6459">
            <v>101003</v>
          </cell>
          <cell r="H6459" t="str">
            <v>CARGA DE MISTURA ASFÁLTICA EM CAMINHÃO BASCULANTE 14 M³ (UNIDADE: T). AF_07/2020</v>
          </cell>
          <cell r="I6459" t="str">
            <v>T</v>
          </cell>
          <cell r="J6459" t="str">
            <v>COEFICIENTE DE REPRESENTATIVIDADE</v>
          </cell>
          <cell r="K6459">
            <v>4.72</v>
          </cell>
        </row>
        <row r="6460">
          <cell r="G6460">
            <v>101004</v>
          </cell>
          <cell r="H6460" t="str">
            <v>CARGA DE MISTURA ASFÁLTICA EM CAMINHÃO BASCULANTE 18 M³ (UNIDADE: T). AF_07/2020</v>
          </cell>
          <cell r="I6460" t="str">
            <v>T</v>
          </cell>
          <cell r="J6460" t="str">
            <v>COEFICIENTE DE REPRESENTATIVIDADE</v>
          </cell>
          <cell r="K6460">
            <v>5.03</v>
          </cell>
        </row>
        <row r="6461">
          <cell r="G6461">
            <v>101005</v>
          </cell>
          <cell r="H6461" t="str">
            <v>CARGA, MANOBRA E DESCARGA DE ÁGUA EM CAMINHÃO PIPA 6 M³. AF_07/2020</v>
          </cell>
          <cell r="I6461" t="str">
            <v>M3</v>
          </cell>
          <cell r="J6461" t="str">
            <v>ATRIBUÍDO SÃO PAULO</v>
          </cell>
          <cell r="K6461">
            <v>12.88</v>
          </cell>
        </row>
        <row r="6462">
          <cell r="G6462">
            <v>101006</v>
          </cell>
          <cell r="H6462" t="str">
            <v>CARGA, MANOBRA E DESCARGA DE ÁGUA EM CAMINHÃO PIPA 10 M³. AF_07/2020</v>
          </cell>
          <cell r="I6462" t="str">
            <v>M3</v>
          </cell>
          <cell r="J6462" t="str">
            <v>ATRIBUÍDO SÃO PAULO</v>
          </cell>
          <cell r="K6462">
            <v>13.93</v>
          </cell>
        </row>
        <row r="6463">
          <cell r="G6463">
            <v>101007</v>
          </cell>
          <cell r="H6463" t="str">
            <v>CARGA DE ÁGUA EM CAMINHÃO PIPA 6 M³. AF_07/2020</v>
          </cell>
          <cell r="I6463" t="str">
            <v>M3</v>
          </cell>
          <cell r="J6463" t="str">
            <v>ATRIBUÍDO SÃO PAULO</v>
          </cell>
          <cell r="K6463">
            <v>3.73</v>
          </cell>
        </row>
        <row r="6464">
          <cell r="G6464">
            <v>101008</v>
          </cell>
          <cell r="H6464" t="str">
            <v>CARGA DE ÁGUA EM CAMINHÃO PIPA 10 M³. AF_07/2020</v>
          </cell>
          <cell r="I6464" t="str">
            <v>M3</v>
          </cell>
          <cell r="J6464" t="str">
            <v>ATRIBUÍDO SÃO PAULO</v>
          </cell>
          <cell r="K6464">
            <v>3.68</v>
          </cell>
        </row>
        <row r="6465">
          <cell r="G6465">
            <v>101009</v>
          </cell>
          <cell r="H6465" t="str">
            <v>CARGA, MANOBRA E DESCARGA DE POSTE DE CONCRETO EM CAMINHÃO CARROCERIA COM GUINDAUTO (MUNCK) 11,7 TM. AF_07/2020</v>
          </cell>
          <cell r="I6465" t="str">
            <v>T</v>
          </cell>
          <cell r="J6465" t="str">
            <v>ATRIBUÍDO SÃO PAULO</v>
          </cell>
          <cell r="K6465">
            <v>27.62</v>
          </cell>
        </row>
        <row r="6466">
          <cell r="G6466">
            <v>101010</v>
          </cell>
          <cell r="H6466" t="str">
            <v>CARGA, MANOBRA E DESCARGA DE PERFIL METÁLICO EM CAMINHÃO CARROCERIA COM GUINDAUTO (MUNCK) 11,7 TM. AF_07/2020</v>
          </cell>
          <cell r="I6466" t="str">
            <v>T</v>
          </cell>
          <cell r="J6466" t="str">
            <v>ATRIBUÍDO SÃO PAULO</v>
          </cell>
          <cell r="K6466">
            <v>17.39</v>
          </cell>
        </row>
        <row r="6467">
          <cell r="G6467">
            <v>101013</v>
          </cell>
          <cell r="H6467" t="str">
            <v>CARGA, MANOBRA E DESCARGA DE TUBOS DE CONCRETO, DN MENOR OU IGUAL A 300 MM, EM CAMINHÃO CARROCERIA COM GUINDAUTO (MUNCK) 11,7 TM. AF_07/2020</v>
          </cell>
          <cell r="I6467" t="str">
            <v>T</v>
          </cell>
          <cell r="J6467" t="str">
            <v>ATRIBUÍDO SÃO PAULO</v>
          </cell>
          <cell r="K6467">
            <v>29.08</v>
          </cell>
        </row>
        <row r="6468">
          <cell r="G6468">
            <v>101014</v>
          </cell>
          <cell r="H6468" t="str">
            <v>CARGA, MANOBRA E DESCARGA DE TUBOS DE CONCRETO, DN 400 MM, EM CAMINHÃO CARROCERIA COM GUINDAUTO (MUNCK) 11,7 TM. AF_07/2020</v>
          </cell>
          <cell r="I6468" t="str">
            <v>T</v>
          </cell>
          <cell r="J6468" t="str">
            <v>ATRIBUÍDO SÃO PAULO</v>
          </cell>
          <cell r="K6468">
            <v>26.64</v>
          </cell>
        </row>
        <row r="6469">
          <cell r="G6469">
            <v>101015</v>
          </cell>
          <cell r="H6469" t="str">
            <v>CARGA, MANOBRA E DESCARGA DE TUBOS DE CONCRETO, DN 500 MM, EM CAMINHÃO CARROCERIA COM GUINDAUTO (MUNCK) 11,7 TM. AF_07/2020</v>
          </cell>
          <cell r="I6469" t="str">
            <v>T</v>
          </cell>
          <cell r="J6469" t="str">
            <v>ATRIBUÍDO SÃO PAULO</v>
          </cell>
          <cell r="K6469">
            <v>21.89</v>
          </cell>
        </row>
        <row r="6470">
          <cell r="G6470">
            <v>101016</v>
          </cell>
          <cell r="H6470" t="str">
            <v>CARGA, MANOBRA E DESCARGA DE TUBOS METÁLICOS, DN MENOR OU IGUAL A 150 MM, EM CAMINHÃO CARROCERIA COM GUINDAUTO (MUNCK) 11,7 TM. AF_07/2020</v>
          </cell>
          <cell r="I6470" t="str">
            <v>T</v>
          </cell>
          <cell r="J6470" t="str">
            <v>ATRIBUÍDO SÃO PAULO</v>
          </cell>
          <cell r="K6470">
            <v>25.33</v>
          </cell>
        </row>
        <row r="6471">
          <cell r="G6471">
            <v>101017</v>
          </cell>
          <cell r="H6471" t="str">
            <v>CARGA, MANOBRA E DESCARGA DE TUBOS METÁLICOS, DN 200 MM, EM CAMINHÃO CARROCERIA COM GUINDAUTO (MUNCK) 11,7 TM. AF_07/2020</v>
          </cell>
          <cell r="I6471" t="str">
            <v>T</v>
          </cell>
          <cell r="J6471" t="str">
            <v>ATRIBUÍDO SÃO PAULO</v>
          </cell>
          <cell r="K6471">
            <v>19.21</v>
          </cell>
        </row>
        <row r="6472">
          <cell r="G6472">
            <v>101018</v>
          </cell>
          <cell r="H6472" t="str">
            <v>CARGA, MANOBRA E DESCARGA DE TUBOS METÁLICOS, DN 250 MM, EM CAMINHÃO CARROCERIA COM GUINDAUTO (MUNCK) 11,7 TM. AF_07/2020</v>
          </cell>
          <cell r="I6472" t="str">
            <v>T</v>
          </cell>
          <cell r="J6472" t="str">
            <v>ATRIBUÍDO SÃO PAULO</v>
          </cell>
          <cell r="K6472">
            <v>15.78</v>
          </cell>
        </row>
        <row r="6473">
          <cell r="G6473">
            <v>101463</v>
          </cell>
          <cell r="H6473" t="str">
            <v>CARGA, MANOBRA E DESCARGA DE TUBOS DE CONCRETO, DN 600 MM, EM CAMINHÃO CARROCERIA COM GUINDAUTO (MUNCK) 11,7 TM. AF_07/2020</v>
          </cell>
          <cell r="I6473" t="str">
            <v>T</v>
          </cell>
          <cell r="J6473" t="str">
            <v>ATRIBUÍDO SÃO PAULO</v>
          </cell>
          <cell r="K6473">
            <v>29.16</v>
          </cell>
        </row>
        <row r="6474">
          <cell r="G6474">
            <v>101464</v>
          </cell>
          <cell r="H6474" t="str">
            <v>CARGA, MANOBRA E DESCARGA DE TUBOS DE CONCRETO, DN 700 MM, EM CAMINHÃO CARROCERIA COM GUINDAUTO (MUNCK) 11,7 TM. AF_07/2020</v>
          </cell>
          <cell r="I6474" t="str">
            <v>T</v>
          </cell>
          <cell r="J6474" t="str">
            <v>ATRIBUÍDO SÃO PAULO</v>
          </cell>
          <cell r="K6474">
            <v>22.39</v>
          </cell>
        </row>
        <row r="6475">
          <cell r="G6475">
            <v>101465</v>
          </cell>
          <cell r="H6475" t="str">
            <v>CARGA, MANOBRA E DESCARGA DE TUBOS DE CONCRETO, DN 800 MM, EM CAMINHÃO CARROCERIA COM GUINDAUTO (MUNCK) 11,7 TM. AF_07/2020</v>
          </cell>
          <cell r="I6475" t="str">
            <v>T</v>
          </cell>
          <cell r="J6475" t="str">
            <v>ATRIBUÍDO SÃO PAULO</v>
          </cell>
          <cell r="K6475">
            <v>17.12</v>
          </cell>
        </row>
        <row r="6476">
          <cell r="G6476">
            <v>101466</v>
          </cell>
          <cell r="H6476" t="str">
            <v>CARGA, MANOBRA E DESCARGA DE TUBOS DE CONCRETO, DN 900 MM, EM CAMINHÃO CARROCERIA COM GUINDAUTO (MUNCK) 11,7 TM. AF_07/2020</v>
          </cell>
          <cell r="I6476" t="str">
            <v>T</v>
          </cell>
          <cell r="J6476" t="str">
            <v>ATRIBUÍDO SÃO PAULO</v>
          </cell>
          <cell r="K6476">
            <v>13.93</v>
          </cell>
        </row>
        <row r="6477">
          <cell r="G6477">
            <v>101467</v>
          </cell>
          <cell r="H6477" t="str">
            <v>CARGA, MANOBRA E DESCARGA DE TUBOS DE CONCRETO, DN 1000 MM, EM CAMINHÃO CARROCERIA COM GUINDAUTO (MUNCK) 11,7 TM. AF_07/2020</v>
          </cell>
          <cell r="I6477" t="str">
            <v>T</v>
          </cell>
          <cell r="J6477" t="str">
            <v>ATRIBUÍDO SÃO PAULO</v>
          </cell>
          <cell r="K6477">
            <v>11.65</v>
          </cell>
        </row>
        <row r="6478">
          <cell r="G6478">
            <v>101468</v>
          </cell>
          <cell r="H6478" t="str">
            <v>CARGA, MANOBRA E DESCARGA DE TUBOS DE CONCRETO, DN 1200 MM, EM CAMINHÃO CARROCERIA COM GUINDAUTO (MUNCK) 11,7 TM. AF_07/2020</v>
          </cell>
          <cell r="I6478" t="str">
            <v>T</v>
          </cell>
          <cell r="J6478" t="str">
            <v>ATRIBUÍDO SÃO PAULO</v>
          </cell>
          <cell r="K6478">
            <v>10.66</v>
          </cell>
        </row>
        <row r="6479">
          <cell r="G6479">
            <v>101469</v>
          </cell>
          <cell r="H6479" t="str">
            <v>CARGA, MANOBRA E DESCARGA DE TUBOS METÁLICOS, DN 300 MM, EM CAMINHÃO CARROCERIA COM GUINDAUTO (MUNCK) 11,7 TM. AF_07/2020</v>
          </cell>
          <cell r="I6479" t="str">
            <v>T</v>
          </cell>
          <cell r="J6479" t="str">
            <v>ATRIBUÍDO SÃO PAULO</v>
          </cell>
          <cell r="K6479">
            <v>23.86</v>
          </cell>
        </row>
        <row r="6480">
          <cell r="G6480">
            <v>101470</v>
          </cell>
          <cell r="H6480" t="str">
            <v>CARGA, MANOBRA E DESCARGA DE TUBOS METÁLICOS, DN 350 MM, EM CAMINHÃO CARROCERIA COM GUINDAUTO (MUNCK) 11,7 TM. AF_07/2020</v>
          </cell>
          <cell r="I6480" t="str">
            <v>T</v>
          </cell>
          <cell r="J6480" t="str">
            <v>ATRIBUÍDO SÃO PAULO</v>
          </cell>
          <cell r="K6480">
            <v>18.940000000000001</v>
          </cell>
        </row>
        <row r="6481">
          <cell r="G6481">
            <v>101471</v>
          </cell>
          <cell r="H6481" t="str">
            <v>CARGA, MANOBRA E DESCARGA DE TUBOS METÁLICOS, DN 400 MM, EM CAMINHÃO CARROCERIA COM GUINDAUTO (MUNCK) 11,7 TM. AF_07/2020</v>
          </cell>
          <cell r="I6481" t="str">
            <v>T</v>
          </cell>
          <cell r="J6481" t="str">
            <v>ATRIBUÍDO SÃO PAULO</v>
          </cell>
          <cell r="K6481">
            <v>16.260000000000002</v>
          </cell>
        </row>
        <row r="6482">
          <cell r="G6482">
            <v>101472</v>
          </cell>
          <cell r="H6482" t="str">
            <v>CARGA, MANOBRA E DESCARGA DE TUBOS METÁLICOS, DN 500 MM, EM CAMINHÃO CARROCERIA COM GUINDAUTO (MUNCK) 11,7 TM. AF_07/2020</v>
          </cell>
          <cell r="I6482" t="str">
            <v>T</v>
          </cell>
          <cell r="J6482" t="str">
            <v>ATRIBUÍDO SÃO PAULO</v>
          </cell>
          <cell r="K6482">
            <v>12.65</v>
          </cell>
        </row>
        <row r="6483">
          <cell r="G6483">
            <v>101473</v>
          </cell>
          <cell r="H6483" t="str">
            <v>CARGA, MANOBRA E DESCARGA DE TUBOS METÁLICOS, DN 600 MM, EM CAMINHÃO CARROCERIA COM GUINDAUTO (MUNCK) 11,7 TM. AF_07/2020</v>
          </cell>
          <cell r="I6483" t="str">
            <v>T</v>
          </cell>
          <cell r="J6483" t="str">
            <v>ATRIBUÍDO SÃO PAULO</v>
          </cell>
          <cell r="K6483">
            <v>18.21</v>
          </cell>
        </row>
        <row r="6484">
          <cell r="G6484">
            <v>101474</v>
          </cell>
          <cell r="H6484" t="str">
            <v>CARGA, MANOBRA E DESCARGA DE TUBOS METÁLICOS, DN 700 MM, EM CAMINHÃO CARROCERIA COM GUINDAUTO (MUNCK) 11,7 TM. AF_07/2020</v>
          </cell>
          <cell r="I6484" t="str">
            <v>T</v>
          </cell>
          <cell r="J6484" t="str">
            <v>ATRIBUÍDO SÃO PAULO</v>
          </cell>
          <cell r="K6484">
            <v>13.03</v>
          </cell>
        </row>
        <row r="6485">
          <cell r="G6485">
            <v>101475</v>
          </cell>
          <cell r="H6485" t="str">
            <v>CARGA, MANOBRA E DESCARGA DE TUBOS METÁLICOS, DN 800 MM, EM CAMINHÃO CARROCERIA COM GUINDAUTO (MUNCK) 11,7 TM. AF_07/2020</v>
          </cell>
          <cell r="I6485" t="str">
            <v>T</v>
          </cell>
          <cell r="J6485" t="str">
            <v>ATRIBUÍDO SÃO PAULO</v>
          </cell>
          <cell r="K6485">
            <v>11.56</v>
          </cell>
        </row>
        <row r="6486">
          <cell r="G6486">
            <v>101476</v>
          </cell>
          <cell r="H6486" t="str">
            <v>CARGA, MANOBRA E DESCARGA DE TUBOS METÁLICOS, DN 900 MM, EM CAMINHÃO CARROCERIA COM GUINDAUTO (MUNCK) 11,7 TM. AF_07/2020</v>
          </cell>
          <cell r="I6486" t="str">
            <v>T</v>
          </cell>
          <cell r="J6486" t="str">
            <v>ATRIBUÍDO SÃO PAULO</v>
          </cell>
          <cell r="K6486">
            <v>10.3</v>
          </cell>
        </row>
        <row r="6487">
          <cell r="G6487">
            <v>101477</v>
          </cell>
          <cell r="H6487" t="str">
            <v>CARGA, MANOBRA E DESCARGA DE TUBOS METÁLICOS, DN 1000 MM, EM CAMINHÃO CARROCERIA COM GUINDAUTO (MUNCK) 11,7 TM. AF_07/2020</v>
          </cell>
          <cell r="I6487" t="str">
            <v>T</v>
          </cell>
          <cell r="J6487" t="str">
            <v>ATRIBUÍDO SÃO PAULO</v>
          </cell>
          <cell r="K6487">
            <v>8.44</v>
          </cell>
        </row>
        <row r="6488">
          <cell r="G6488">
            <v>101478</v>
          </cell>
          <cell r="H6488" t="str">
            <v>CARGA, MANOBRA E DESCARGA DE TUBOS METÁLICOS, DN 1200 MM, EM CAMINHÃO CARROCERIA COM GUINDAUTO (MUNCK) 11,7 TM. AF_07/2020</v>
          </cell>
          <cell r="I6488" t="str">
            <v>T</v>
          </cell>
          <cell r="J6488" t="str">
            <v>ATRIBUÍDO SÃO PAULO</v>
          </cell>
          <cell r="K6488">
            <v>7.18</v>
          </cell>
        </row>
        <row r="6489">
          <cell r="G6489">
            <v>101480</v>
          </cell>
          <cell r="H6489" t="str">
            <v>CARGA, MANOBRA E DESCARGA DE TUBOS PLÁSTICOS, DN 250 MM, EM CAMINHÃO CARROCERIA COM GUINDAUTO (MUNCK) 11,7 TM. AF_07/2020</v>
          </cell>
          <cell r="I6489" t="str">
            <v>T</v>
          </cell>
          <cell r="J6489" t="str">
            <v>ATRIBUÍDO SÃO PAULO</v>
          </cell>
          <cell r="K6489">
            <v>42.69</v>
          </cell>
        </row>
        <row r="6490">
          <cell r="G6490">
            <v>101481</v>
          </cell>
          <cell r="H6490" t="str">
            <v>CARGA, MANOBRA E DESCARGA DE TUBOS PLÁSTICOS, DN 300 MM, EM CAMINHÃO CARROCERIA COM GUINDAUTO (MUNCK) 11,7 TM. AF_07/2020</v>
          </cell>
          <cell r="I6490" t="str">
            <v>T</v>
          </cell>
          <cell r="J6490" t="str">
            <v>ATRIBUÍDO SÃO PAULO</v>
          </cell>
          <cell r="K6490">
            <v>30.83</v>
          </cell>
        </row>
        <row r="6491">
          <cell r="G6491">
            <v>101482</v>
          </cell>
          <cell r="H6491" t="str">
            <v>CARGA, MANOBRA E DESCARGA DE TUBOS PLÁSTICOS, DN 400 MM, EM CAMINHÃO CARROCERIA COM GUINDAUTO (MUNCK) 11,7 TM. AF_07/20</v>
          </cell>
          <cell r="I6491" t="str">
            <v>T</v>
          </cell>
          <cell r="J6491" t="str">
            <v>ATRIBUÍDO SÃO PAULO</v>
          </cell>
          <cell r="K6491">
            <v>23.04</v>
          </cell>
        </row>
        <row r="6492">
          <cell r="G6492">
            <v>101483</v>
          </cell>
          <cell r="H6492" t="str">
            <v>CARGA, MANOBRA E DESCARGA DE TUBOS PLÁSTICOS, DN 500 MM, EM CAMINHÃO CARROCERIA COM GUINDAUTO (MUNCK) 11,7 TM. AF_07/2020</v>
          </cell>
          <cell r="I6492" t="str">
            <v>T</v>
          </cell>
          <cell r="J6492" t="str">
            <v>ATRIBUÍDO SÃO PAULO</v>
          </cell>
          <cell r="K6492">
            <v>23.92</v>
          </cell>
        </row>
        <row r="6493">
          <cell r="G6493">
            <v>101484</v>
          </cell>
          <cell r="H6493" t="str">
            <v>CARGA, MANOBRA E DESCARGA DE TUBOS PLÁSTICOS, DN 600 MM, EM CAMINHÃO CARROCERIA COM GUINDAUTO (MUNCK) 11,7 TM. AF_07/2020</v>
          </cell>
          <cell r="I6493" t="str">
            <v>T</v>
          </cell>
          <cell r="J6493" t="str">
            <v>ATRIBUÍDO SÃO PAULO</v>
          </cell>
          <cell r="K6493">
            <v>123.97</v>
          </cell>
        </row>
        <row r="6494">
          <cell r="G6494">
            <v>101485</v>
          </cell>
          <cell r="H6494" t="str">
            <v>CARGA, MANOBRA E DESCARGA DE TUBOS PLÁSTICOS, DN 750 MM, EM CAMINHÃO CARROCERIA COM GUINDAUTO (MUNCK) 11,7 TM. AF_07/2020</v>
          </cell>
          <cell r="I6494" t="str">
            <v>T</v>
          </cell>
          <cell r="J6494" t="str">
            <v>ATRIBUÍDO SÃO PAULO</v>
          </cell>
          <cell r="K6494">
            <v>95.16</v>
          </cell>
        </row>
        <row r="6495">
          <cell r="G6495">
            <v>101486</v>
          </cell>
          <cell r="H6495" t="str">
            <v>CARGA, MANOBRA E DESCARGA DE TUBOS PLÁSTICOS, DN 900 MM, EM CAMINHÃO CARROCERIA COM GUINDAUTO (MUNCK) 11,7 TM. AF_07/2020</v>
          </cell>
          <cell r="I6495" t="str">
            <v>T</v>
          </cell>
          <cell r="J6495" t="str">
            <v>ATRIBUÍDO SÃO PAULO</v>
          </cell>
          <cell r="K6495">
            <v>85.72</v>
          </cell>
        </row>
        <row r="6496">
          <cell r="G6496">
            <v>101487</v>
          </cell>
          <cell r="H6496" t="str">
            <v>CARGA, MANOBRA E DESCARGA DE TUBOS PLÁSTICOS, DN 1000 MM, EM CAMINHÃO CARROCERIA COM GUINDAUTO (MUNCK) 11,7 TM. AF_07/2020</v>
          </cell>
          <cell r="I6496" t="str">
            <v>T</v>
          </cell>
          <cell r="J6496" t="str">
            <v>ATRIBUÍDO SÃO PAULO</v>
          </cell>
          <cell r="K6496">
            <v>62.76</v>
          </cell>
        </row>
        <row r="6497">
          <cell r="G6497">
            <v>101488</v>
          </cell>
          <cell r="H6497" t="str">
            <v>CARGA, MANOBRA E DESCARGA DE TUBOS PLÁSTICOS, DN 1200 MM, EM CAMINHÃO CARROCERIA COM GUINDAUTO (MUNCK) 11,7 TM. AF_07/2020</v>
          </cell>
          <cell r="I6497" t="str">
            <v>T</v>
          </cell>
          <cell r="J6497" t="str">
            <v>ATRIBUÍDO SÃO PAULO</v>
          </cell>
          <cell r="K6497">
            <v>54.31</v>
          </cell>
        </row>
        <row r="6498">
          <cell r="G6498">
            <v>101188</v>
          </cell>
          <cell r="H6498" t="str">
            <v>RECOMPOSIÇÃO PARCIAL DE ARAME FARPADO Nº 14 CLASSE 250, FIXADO EM CERCA COM MOURÕES DE CONCRETO - FORNECIMENTO E INSTALAÇÃO. AF_05/2020</v>
          </cell>
          <cell r="I6498" t="str">
            <v>M</v>
          </cell>
          <cell r="J6498" t="str">
            <v>COEFICIENTE DE REPRESENTATIVIDADE</v>
          </cell>
          <cell r="K6498">
            <v>4.9400000000000004</v>
          </cell>
        </row>
        <row r="6499">
          <cell r="G6499">
            <v>101189</v>
          </cell>
          <cell r="H6499" t="str">
            <v>CERCA COM MOURÕES DE CONCRETO, RETO, H=3,00 M, ESPAÇAMENTO DE 2,5 M, CRAVADOS 0,5 M, COM 4 FIOS DE ARAME FARPADO Nº 14 CLASSE 250 - FORNECIMENTO E INSTALAÇÃO. AF_05/2020</v>
          </cell>
          <cell r="I6499" t="str">
            <v>M</v>
          </cell>
          <cell r="J6499" t="str">
            <v>COEFICIENTE DE REPRESENTATIVIDADE</v>
          </cell>
          <cell r="K6499">
            <v>48.46</v>
          </cell>
        </row>
        <row r="6500">
          <cell r="G6500">
            <v>101190</v>
          </cell>
          <cell r="H6500" t="str">
            <v>CERCA COM MOURÕES DE CONCRETO, RETO, H=3,00 M, ESPAÇAMENTO DE 2,5 M, CRAVADOS 0,5 M, COM 4 FIOS DE ARAME DE AÇO OVALADO 15X17 - FORNECIMENTO E INSTALAÇÃO. AF_05/2020</v>
          </cell>
          <cell r="I6500" t="str">
            <v>M</v>
          </cell>
          <cell r="J6500" t="str">
            <v>COEFICIENTE DE REPRESENTATIVIDADE</v>
          </cell>
          <cell r="K6500">
            <v>47.63</v>
          </cell>
        </row>
        <row r="6501">
          <cell r="G6501">
            <v>101191</v>
          </cell>
          <cell r="H6501" t="str">
            <v>CERCA COM MOURÕES DE CONCRETO, RETO, H=3,00 M, ESPAÇAMENTO DE 2,5 M, CRAVADOS 0,5 M, COM 4 FIOS DE ARAME MISTO - FORNECIMENTO E INSTALAÇÃO. AF_05/2020</v>
          </cell>
          <cell r="I6501" t="str">
            <v>M</v>
          </cell>
          <cell r="J6501" t="str">
            <v>COEFICIENTE DE REPRESENTATIVIDADE</v>
          </cell>
          <cell r="K6501">
            <v>48.04</v>
          </cell>
        </row>
        <row r="6502">
          <cell r="G6502">
            <v>101192</v>
          </cell>
          <cell r="H6502" t="str">
            <v>CERCA COM MOURÕES DE CONCRETO, RETO, H=2,30 M, ESPAÇAMENTO DE 2,5 M, CRAVADOS 0,5 M, COM 4 FIOS DE ARAME FARPADO Nº 14 CLASSE 250 - FORNECIMENTO E INSTALAÇÃO. AF_05/2020</v>
          </cell>
          <cell r="I6502" t="str">
            <v>M</v>
          </cell>
          <cell r="J6502" t="str">
            <v>COEFICIENTE DE REPRESENTATIVIDADE</v>
          </cell>
          <cell r="K6502">
            <v>51.68</v>
          </cell>
        </row>
        <row r="6503">
          <cell r="G6503">
            <v>101193</v>
          </cell>
          <cell r="H6503" t="str">
            <v>CERCA COM MOURÕES DE CONCRETO, RETO, H=2,30 M, ESPAÇAMENTO DE 2,5 M, CRAVADOS 0,5 M, COM 4 FIOS DE ARAME DE AÇO OVALADO 15X17 - FORNECIMENTO E INSTALAÇÃO. AF_05/2020</v>
          </cell>
          <cell r="I6503" t="str">
            <v>M</v>
          </cell>
          <cell r="J6503" t="str">
            <v>COEFICIENTE DE REPRESENTATIVIDADE</v>
          </cell>
          <cell r="K6503">
            <v>43.9</v>
          </cell>
        </row>
        <row r="6504">
          <cell r="G6504">
            <v>101194</v>
          </cell>
          <cell r="H6504" t="str">
            <v>CERCA COM MOURÕES DE CONCRETO, RETO, H=2,30 M, ESPAÇAMENTO DE 2,5 M, CRAVADOS 0,5 M, COM 4 FIOS DE ARAME MISTO - FORNECIMENTO E INSTALAÇÃO. AF_05/2020</v>
          </cell>
          <cell r="I6504" t="str">
            <v>M</v>
          </cell>
          <cell r="J6504" t="str">
            <v>COEFICIENTE DE REPRESENTATIVIDADE</v>
          </cell>
          <cell r="K6504">
            <v>44.31</v>
          </cell>
        </row>
        <row r="6505">
          <cell r="G6505">
            <v>101197</v>
          </cell>
          <cell r="H6505" t="str">
            <v>CERCA COM MOURÕES DE CONCRETO, SEÇÃO "T" PONTA INCLINADA, 10X10 CM, ESPAÇAMENTO DE 2,5 M, CRAVADOS 0,5 M, COM 11 FIOS DE ARAME FARPADO Nº 14 - FORNECIMENTO E INSTALAÇÃO. AF_05/2020</v>
          </cell>
          <cell r="I6505" t="str">
            <v>M</v>
          </cell>
          <cell r="J6505" t="str">
            <v>COEFICIENTE DE REPRESENTATIVIDADE</v>
          </cell>
          <cell r="K6505">
            <v>96.15</v>
          </cell>
        </row>
        <row r="6506">
          <cell r="G6506">
            <v>101198</v>
          </cell>
          <cell r="H6506" t="str">
            <v>CERCA COM MOURÕES DE CONCRETO, SEÇÃO "T" PONTA INCLINADA, 10X10 CM, ESPAÇAMENTO DE 2,5 M, CRAVADOS 0,5 M, COM 11 FIOS DE ARAME DE AÇO OVALADO 15X17 - FORNECIMENTO E INSTALAÇÃO. AF_05/2020</v>
          </cell>
          <cell r="I6506" t="str">
            <v>M</v>
          </cell>
          <cell r="J6506" t="str">
            <v>COEFICIENTE DE REPRESENTATIVIDADE</v>
          </cell>
          <cell r="K6506">
            <v>69.459999999999994</v>
          </cell>
        </row>
        <row r="6507">
          <cell r="G6507">
            <v>101199</v>
          </cell>
          <cell r="H6507" t="str">
            <v>CERCA COM MOURÕES DE CONCRETO, SEÇÃO "T" PONTA INCLINADA, 10X10CM, ESPAÇAMENTO DE 2,5M, CRAVADOS 0,5M, COM 11 FIOS DE ARAME MISTO - FORNECIMENTO E INSTALAÇÃO. AF_05/2020</v>
          </cell>
          <cell r="I6507" t="str">
            <v>M</v>
          </cell>
          <cell r="J6507" t="str">
            <v>COEFICIENTE DE REPRESENTATIVIDADE</v>
          </cell>
          <cell r="K6507">
            <v>70.489999999999995</v>
          </cell>
        </row>
        <row r="6508">
          <cell r="G6508">
            <v>101200</v>
          </cell>
          <cell r="H6508" t="str">
            <v>CERCA COM MOURÕES DE MADEIRA, 7,5X7,5 CM, ESPAÇAMENTO DE 2,5 M, ALTURA LIVRE DE 2 M, CRAVADOS 0,5 M, COM 4 FIOS DE ARAME FARPADO Nº 14 CLASSE 250 - FORNECIMENTO E INSTALAÇÃO. AF_05/2020</v>
          </cell>
          <cell r="I6508" t="str">
            <v>M</v>
          </cell>
          <cell r="J6508" t="str">
            <v>COEFICIENTE DE REPRESENTATIVIDADE</v>
          </cell>
          <cell r="K6508">
            <v>71.23</v>
          </cell>
        </row>
        <row r="6509">
          <cell r="G6509">
            <v>101201</v>
          </cell>
          <cell r="H6509" t="str">
            <v>CERCA COM MOURÕES DE MADEIRA, 7,5X7,5 CM, ESPAÇAMENTO DE 2,5 M, ALTURA LIVRE DE 2 M, CRAVADOS 0,5 M, COM 8 FIOS DE ARAME FARPADO Nº 14 CLASSE 250 - FORNECIMENTO E INSTALAÇÃO. AF_05/2020</v>
          </cell>
          <cell r="I6509" t="str">
            <v>M</v>
          </cell>
          <cell r="J6509" t="str">
            <v>COEFICIENTE DE REPRESENTATIVIDADE</v>
          </cell>
          <cell r="K6509">
            <v>83.21</v>
          </cell>
        </row>
        <row r="6510">
          <cell r="G6510">
            <v>101202</v>
          </cell>
          <cell r="H6510" t="str">
            <v>CERCA COM MOURÕES DE MADEIRA ROLIÇA, DIÂMETRO 11 CM, ESPAÇAMENTO DE 2,5 M, ALTURA LIVRE DE 1,7 M, CRAVADOS 0,5 M, COM 5 FIOS DE ARAME FARPADO Nº 14 CLASSE 250 - FORNECIMENTO E INSTALAÇÃO. AF_05/2020</v>
          </cell>
          <cell r="I6510" t="str">
            <v>M</v>
          </cell>
          <cell r="J6510" t="str">
            <v>COEFICIENTE DE REPRESENTATIVIDADE</v>
          </cell>
          <cell r="K6510">
            <v>32.700000000000003</v>
          </cell>
        </row>
        <row r="6511">
          <cell r="G6511">
            <v>101203</v>
          </cell>
          <cell r="H6511" t="str">
            <v>CERCA COM MOURÕES DE MADEIRA ROLIÇA, DIÂMETRO 11 CM, ESPAÇAMENTO DE 2,5 M, ALTURA LIVRE DE 1,7 M, CRAVADOS 0,5 M, COM 5 FIOS DE ARAME DE AÇO OVALADO 15X17 - FORNECIMENTO E INSTALAÇÃO. AF_05/2020</v>
          </cell>
          <cell r="I6511" t="str">
            <v>M</v>
          </cell>
          <cell r="J6511" t="str">
            <v>COEFICIENTE DE REPRESENTATIVIDADE</v>
          </cell>
          <cell r="K6511">
            <v>31.66</v>
          </cell>
        </row>
        <row r="6512">
          <cell r="G6512">
            <v>101204</v>
          </cell>
          <cell r="H6512" t="str">
            <v>CERCA COM MOURÕES DE MADEIRA ROLIÇA, DIÂMETRO 11 CM, ESPAÇAMENTO DE 2,5 M, ALTURA LIVRE DE 1,7 M, CRAVADOS 0,5 M, COM 5 FIOS DE ARAME MISTO - FORNECIMENTO E INSTALAÇÃO. AF_05/2020</v>
          </cell>
          <cell r="I6512" t="str">
            <v>M</v>
          </cell>
          <cell r="J6512" t="str">
            <v>COEFICIENTE DE REPRESENTATIVIDADE</v>
          </cell>
          <cell r="K6512">
            <v>32.08</v>
          </cell>
        </row>
        <row r="6513">
          <cell r="G6513">
            <v>101205</v>
          </cell>
          <cell r="H6513" t="str">
            <v>PORTÃO COM MOURÕES DE MADEIRA ROLIÇA, DIÂMETRO 11 CM, COM 5 FIOS DE ARAME FARPADO Nº 14 CLASSE 250, SEM DOBRADIÇAS - FORNECIMENTO E INSTALAÇÃO. AF_05/2020</v>
          </cell>
          <cell r="I6513" t="str">
            <v>M</v>
          </cell>
          <cell r="J6513" t="str">
            <v>COEFICIENTE DE REPRESENTATIVIDADE</v>
          </cell>
          <cell r="K6513">
            <v>32.700000000000003</v>
          </cell>
        </row>
        <row r="6514">
          <cell r="G6514">
            <v>102362</v>
          </cell>
          <cell r="H6514" t="str">
            <v>ALAMBRADO PARA QUADRA POLIESPORTIVA, ESTRUTURADO POR TUBOS DE ACO GALVANIZADO, (MONTANTES COM DIAMETRO 2", TRAVESSAS E ESCORAS COM DIÂMETRO 1 ¼), COM TELA DE ARAME GALVANIZADO, FIO 14 BWG E MALHA QUADRADA 5X5CM (EXCETO MURETA). AF_03/2021</v>
          </cell>
          <cell r="I6514" t="str">
            <v>M2</v>
          </cell>
          <cell r="J6514" t="str">
            <v>COEFICIENTE DE REPRESENTATIVIDADE</v>
          </cell>
          <cell r="K6514">
            <v>185.91</v>
          </cell>
        </row>
        <row r="6515">
          <cell r="G6515">
            <v>102363</v>
          </cell>
          <cell r="H6515" t="str">
            <v>ALAMBRADO PARA QUADRA POLIESPORTIVA, ESTRUTURADO POR TUBOS DE ACO GALVANIZADO, (MONTANTES COM DIAMETRO 2", TRAVESSAS E ESCORAS COM DIÂMETRO 1 ¼), COM TELA DE ARAME GALVANIZADO, FIO 12 BWG E MALHA QUADRADA 5X5CM (EXCETO MURETA). AF_03/2021</v>
          </cell>
          <cell r="I6515" t="str">
            <v>M2</v>
          </cell>
          <cell r="J6515" t="str">
            <v>COEFICIENTE DE REPRESENTATIVIDADE</v>
          </cell>
          <cell r="K6515">
            <v>200.48</v>
          </cell>
        </row>
        <row r="6516">
          <cell r="G6516">
            <v>102364</v>
          </cell>
          <cell r="H6516" t="str">
            <v>ALAMBRADO PARA QUADRA POLIESPORTIVA, ESTRUTURADO POR TUBOS DE ACO GALVANIZADO, (MONTANTES COM DIAMETRO 2", TRAVESSAS E ESCORAS COM DIÂMETRO 1 ¼), COM TELA DE ARAME GALVANIZADO, FIO 10 BWG E MALHA QUADRADA 5X5CM (EXCETO MURETA). AF_03/2021</v>
          </cell>
          <cell r="I6516" t="str">
            <v>M2</v>
          </cell>
          <cell r="J6516" t="str">
            <v>COEFICIENTE DE REPRESENTATIVIDADE</v>
          </cell>
          <cell r="K6516">
            <v>226.7</v>
          </cell>
        </row>
        <row r="6517">
          <cell r="G6517">
            <v>98509</v>
          </cell>
          <cell r="H6517" t="str">
            <v>PLANTIO DE ARBUSTO OU  CERCA VIVA. AF_05/2018</v>
          </cell>
          <cell r="I6517" t="str">
            <v>UN</v>
          </cell>
          <cell r="J6517" t="str">
            <v>COEFICIENTE DE REPRESENTATIVIDADE</v>
          </cell>
          <cell r="K6517">
            <v>43.59</v>
          </cell>
        </row>
        <row r="6518">
          <cell r="G6518">
            <v>98510</v>
          </cell>
          <cell r="H6518" t="str">
            <v>PLANTIO DE ÁRVORE ORNAMENTAL COM ALTURA DE MUDA MENOR OU IGUAL A 2,00 M. AF_05/2018</v>
          </cell>
          <cell r="I6518" t="str">
            <v>UN</v>
          </cell>
          <cell r="J6518" t="str">
            <v>COEFICIENTE DE REPRESENTATIVIDADE</v>
          </cell>
          <cell r="K6518">
            <v>63.45</v>
          </cell>
        </row>
        <row r="6519">
          <cell r="G6519">
            <v>98511</v>
          </cell>
          <cell r="H6519" t="str">
            <v>PLANTIO DE ÁRVORE ORNAMENTAL COM ALTURA DE MUDA MAIOR QUE 2,00 M E MENOR OU IGUAL A 4,00 M. AF_05/2018</v>
          </cell>
          <cell r="I6519" t="str">
            <v>UN</v>
          </cell>
          <cell r="J6519" t="str">
            <v>COEFICIENTE DE REPRESENTATIVIDADE</v>
          </cell>
          <cell r="K6519">
            <v>121.79</v>
          </cell>
        </row>
        <row r="6520">
          <cell r="G6520">
            <v>98516</v>
          </cell>
          <cell r="H6520" t="str">
            <v>PLANTIO DE PALMEIRA COM ALTURA DE MUDA MENOR OU IGUAL A 2,00 M. AF_05/2018</v>
          </cell>
          <cell r="I6520" t="str">
            <v>UN</v>
          </cell>
          <cell r="J6520" t="str">
            <v>ATRIBUÍDO SÃO PAULO</v>
          </cell>
          <cell r="K6520">
            <v>271.72000000000003</v>
          </cell>
        </row>
        <row r="6521">
          <cell r="G6521">
            <v>98519</v>
          </cell>
          <cell r="H6521" t="str">
            <v>REVOLVIMENTO E LIMPEZA MANUAL DE SOLO. AF_05/2018</v>
          </cell>
          <cell r="I6521" t="str">
            <v>M2</v>
          </cell>
          <cell r="J6521" t="str">
            <v>COEFICIENTE DE REPRESENTATIVIDADE</v>
          </cell>
          <cell r="K6521">
            <v>1.43</v>
          </cell>
        </row>
        <row r="6522">
          <cell r="G6522">
            <v>98520</v>
          </cell>
          <cell r="H6522" t="str">
            <v>APLICAÇÃO DE ADUBO EM SOLO. AF_05/2018</v>
          </cell>
          <cell r="I6522" t="str">
            <v>M2</v>
          </cell>
          <cell r="J6522" t="str">
            <v>COEFICIENTE DE REPRESENTATIVIDADE</v>
          </cell>
          <cell r="K6522">
            <v>4.71</v>
          </cell>
        </row>
        <row r="6523">
          <cell r="G6523">
            <v>98521</v>
          </cell>
          <cell r="H6523" t="str">
            <v>APLICAÇÃO DE CALCÁRIO PARA CORREÇÃO DO PH DO SOLO. AF_05/2018</v>
          </cell>
          <cell r="I6523" t="str">
            <v>M2</v>
          </cell>
          <cell r="J6523" t="str">
            <v>COEFICIENTE DE REPRESENTATIVIDADE</v>
          </cell>
          <cell r="K6523">
            <v>0.25</v>
          </cell>
        </row>
        <row r="6524">
          <cell r="G6524">
            <v>98522</v>
          </cell>
          <cell r="H6524" t="str">
            <v>ALAMBRADO EM MOURÕES DE CONCRETO, COM TELA DE ARAME GALVANIZADO (INCLUSIVE MURETA EM CONCRETO). AF_05/2018</v>
          </cell>
          <cell r="I6524" t="str">
            <v>M</v>
          </cell>
          <cell r="J6524" t="str">
            <v>COEFICIENTE DE REPRESENTATIVIDADE</v>
          </cell>
          <cell r="K6524">
            <v>160.22999999999999</v>
          </cell>
        </row>
        <row r="6525">
          <cell r="G6525">
            <v>98524</v>
          </cell>
          <cell r="H6525" t="str">
            <v>LIMPEZA MANUAL DE VEGETAÇÃO EM TERRENO COM ENXADA.AF_05/2018</v>
          </cell>
          <cell r="I6525" t="str">
            <v>M2</v>
          </cell>
          <cell r="J6525" t="str">
            <v>COEFICIENTE DE REPRESENTATIVIDADE</v>
          </cell>
          <cell r="K6525">
            <v>2.37</v>
          </cell>
        </row>
        <row r="6526">
          <cell r="G6526">
            <v>98503</v>
          </cell>
          <cell r="H6526" t="str">
            <v>PLANTIO DE GRAMA EM PAVIMENTO CONCREGRAMA. AF_05/2018</v>
          </cell>
          <cell r="I6526" t="str">
            <v>M2</v>
          </cell>
          <cell r="J6526" t="str">
            <v>COEFICIENTE DE REPRESENTATIVIDADE</v>
          </cell>
          <cell r="K6526">
            <v>16.71</v>
          </cell>
        </row>
        <row r="6527">
          <cell r="G6527">
            <v>98504</v>
          </cell>
          <cell r="H6527" t="str">
            <v>PLANTIO DE GRAMA EM PLACAS. AF_05/2018</v>
          </cell>
          <cell r="I6527" t="str">
            <v>M2</v>
          </cell>
          <cell r="J6527" t="str">
            <v>COEFICIENTE DE REPRESENTATIVIDADE</v>
          </cell>
          <cell r="K6527">
            <v>9.4700000000000006</v>
          </cell>
        </row>
        <row r="6528">
          <cell r="G6528">
            <v>98505</v>
          </cell>
          <cell r="H6528" t="str">
            <v>PLANTIO DE FORRAÇÃO. AF_05/2018</v>
          </cell>
          <cell r="I6528" t="str">
            <v>M2</v>
          </cell>
          <cell r="J6528" t="str">
            <v>COEFICIENTE DE REPRESENTATIVIDADE</v>
          </cell>
          <cell r="K6528">
            <v>62.47</v>
          </cell>
        </row>
        <row r="6529">
          <cell r="G6529">
            <v>98525</v>
          </cell>
          <cell r="H6529" t="str">
            <v>LIMPEZA MECANIZADA DE CAMADA VEGETAL, VEGETAÇÃO E PEQUENAS ÁRVORES (DIÂMETRO DE TRONCO MENOR QUE 0,20 M), COM TRATOR DE ESTEIRAS.AF_05/2018</v>
          </cell>
          <cell r="I6529" t="str">
            <v>M2</v>
          </cell>
          <cell r="J6529" t="str">
            <v>COEFICIENTE DE REPRESENTATIVIDADE</v>
          </cell>
          <cell r="K6529">
            <v>0.28000000000000003</v>
          </cell>
        </row>
        <row r="6530">
          <cell r="G6530">
            <v>98526</v>
          </cell>
          <cell r="H6530" t="str">
            <v>REMOÇÃO DE RAÍZES REMANESCENTES DE TRONCO DE ÁRVORE COM DIÂMETRO MAIOR OU IGUAL A 0,20 M E MENOR QUE 0,40 M.AF_05/2018</v>
          </cell>
          <cell r="I6530" t="str">
            <v>UN</v>
          </cell>
          <cell r="J6530" t="str">
            <v>COEFICIENTE DE REPRESENTATIVIDADE</v>
          </cell>
          <cell r="K6530">
            <v>62.22</v>
          </cell>
        </row>
        <row r="6531">
          <cell r="G6531">
            <v>98527</v>
          </cell>
          <cell r="H6531" t="str">
            <v>REMOÇÃO DE RAÍZES REMANESCENTES DE TRONCO DE ÁRVORE COM DIÂMETRO MAIOR OU IGUAL A 0,40 M E MENOR QUE 0,60 M.AF_05/2018</v>
          </cell>
          <cell r="I6531" t="str">
            <v>UN</v>
          </cell>
          <cell r="J6531" t="str">
            <v>COEFICIENTE DE REPRESENTATIVIDADE</v>
          </cell>
          <cell r="K6531">
            <v>133.96</v>
          </cell>
        </row>
        <row r="6532">
          <cell r="G6532">
            <v>98528</v>
          </cell>
          <cell r="H6532" t="str">
            <v>REMOÇÃO DE RAÍZES REMANESCENTES DE TRONCO DE ÁRVORE COM DIÂMETRO MAIOR OU IGUAL A 0,60 M.AF_05/2018</v>
          </cell>
          <cell r="I6532" t="str">
            <v>UN</v>
          </cell>
          <cell r="J6532" t="str">
            <v>COEFICIENTE DE REPRESENTATIVIDADE</v>
          </cell>
          <cell r="K6532">
            <v>195.89</v>
          </cell>
        </row>
        <row r="6533">
          <cell r="G6533">
            <v>98529</v>
          </cell>
          <cell r="H6533" t="str">
            <v>CORTE RASO E RECORTE DE ÁRVORE COM DIÂMETRO DE TRONCO MAIOR OU IGUAL A 0,20 M E MENOR QUE 0,40 M.AF_05/2018</v>
          </cell>
          <cell r="I6533" t="str">
            <v>UN</v>
          </cell>
          <cell r="J6533" t="str">
            <v>COEFICIENTE DE REPRESENTATIVIDADE</v>
          </cell>
          <cell r="K6533">
            <v>51.07</v>
          </cell>
        </row>
        <row r="6534">
          <cell r="G6534">
            <v>98530</v>
          </cell>
          <cell r="H6534" t="str">
            <v>CORTE RASO E RECORTE DE ÁRVORE COM DIÂMETRO DE TRONCO MAIOR OU IGUAL A 0,40 M E MENOR QUE 0,60 M.AF_05/2018</v>
          </cell>
          <cell r="I6534" t="str">
            <v>UN</v>
          </cell>
          <cell r="J6534" t="str">
            <v>COEFICIENTE DE REPRESENTATIVIDADE</v>
          </cell>
          <cell r="K6534">
            <v>90.97</v>
          </cell>
        </row>
        <row r="6535">
          <cell r="G6535">
            <v>98531</v>
          </cell>
          <cell r="H6535" t="str">
            <v>CORTE RASO E RECORTE DE ÁRVORE COM DIÂMETRO DE TRONCO MAIOR OU IGUAL A 0,60 M.AF_05/2018</v>
          </cell>
          <cell r="I6535" t="str">
            <v>UN</v>
          </cell>
          <cell r="J6535" t="str">
            <v>ATRIBUÍDO SÃO PAULO</v>
          </cell>
          <cell r="K6535">
            <v>207.11</v>
          </cell>
        </row>
        <row r="6536">
          <cell r="G6536">
            <v>98532</v>
          </cell>
          <cell r="H6536" t="str">
            <v>PODA EM ALTURA DE ÁRVORE COM DIÂMETRO DE TRONCO MENOR QUE 0,20 M.AF_05/2018</v>
          </cell>
          <cell r="I6536" t="str">
            <v>UN</v>
          </cell>
          <cell r="J6536" t="str">
            <v>ATRIBUÍDO SÃO PAULO</v>
          </cell>
          <cell r="K6536">
            <v>77.05</v>
          </cell>
        </row>
        <row r="6537">
          <cell r="G6537">
            <v>98533</v>
          </cell>
          <cell r="H6537" t="str">
            <v>PODA EM ALTURA DE ÁRVORE COM DIÂMETRO DE TRONCO MAIOR OU IGUAL A 0,20 M E MENOR QUE 0,40 M.AF_05/2018</v>
          </cell>
          <cell r="I6537" t="str">
            <v>UN</v>
          </cell>
          <cell r="J6537" t="str">
            <v>ATRIBUÍDO SÃO PAULO</v>
          </cell>
          <cell r="K6537">
            <v>206.86</v>
          </cell>
        </row>
        <row r="6538">
          <cell r="G6538">
            <v>98534</v>
          </cell>
          <cell r="H6538" t="str">
            <v>PODA EM ALTURA DE ÁRVORE COM DIÂMETRO DE TRONCO MAIOR OU IGUAL A 0,40 M E MENOR QUE 0,60 M.AF_05/2018</v>
          </cell>
          <cell r="I6538" t="str">
            <v>UN</v>
          </cell>
          <cell r="J6538" t="str">
            <v>ATRIBUÍDO SÃO PAULO</v>
          </cell>
          <cell r="K6538">
            <v>534.91</v>
          </cell>
        </row>
        <row r="6539">
          <cell r="G6539">
            <v>98535</v>
          </cell>
          <cell r="H6539" t="str">
            <v>PODA EM ALTURA DE ÁRVORE COM DIÂMETRO DE TRONCO MAIOR OU IGUAL A 0,60 M.AF_05/2018</v>
          </cell>
          <cell r="I6539" t="str">
            <v>UN</v>
          </cell>
          <cell r="J6539" t="str">
            <v>ATRIBUÍDO SÃO PAULO</v>
          </cell>
          <cell r="K6539">
            <v>838.21</v>
          </cell>
        </row>
        <row r="6540">
          <cell r="G6540">
            <v>88238</v>
          </cell>
          <cell r="H6540" t="str">
            <v>AJUDANTE DE ARMADOR COM ENCARGOS COMPLEMENTARES</v>
          </cell>
          <cell r="I6540" t="str">
            <v>H</v>
          </cell>
          <cell r="J6540" t="str">
            <v>COEFICIENTE DE REPRESENTATIVIDADE</v>
          </cell>
          <cell r="K6540">
            <v>14.82</v>
          </cell>
        </row>
        <row r="6541">
          <cell r="G6541">
            <v>88239</v>
          </cell>
          <cell r="H6541" t="str">
            <v>AJUDANTE DE CARPINTEIRO COM ENCARGOS COMPLEMENTARES</v>
          </cell>
          <cell r="I6541" t="str">
            <v>H</v>
          </cell>
          <cell r="J6541" t="str">
            <v>COEFICIENTE DE REPRESENTATIVIDADE</v>
          </cell>
          <cell r="K6541">
            <v>16.149999999999999</v>
          </cell>
        </row>
        <row r="6542">
          <cell r="G6542">
            <v>88240</v>
          </cell>
          <cell r="H6542" t="str">
            <v>AJUDANTE DE ESTRUTURA METÁLICA COM ENCARGOS COMPLEMENTARES</v>
          </cell>
          <cell r="I6542" t="str">
            <v>H</v>
          </cell>
          <cell r="J6542" t="str">
            <v>COEFICIENTE DE REPRESENTATIVIDADE</v>
          </cell>
          <cell r="K6542">
            <v>13.52</v>
          </cell>
        </row>
        <row r="6543">
          <cell r="G6543">
            <v>88241</v>
          </cell>
          <cell r="H6543" t="str">
            <v>AJUDANTE DE OPERAÇÃO EM GERAL COM ENCARGOS COMPLEMENTARES</v>
          </cell>
          <cell r="I6543" t="str">
            <v>H</v>
          </cell>
          <cell r="J6543" t="str">
            <v>COEFICIENTE DE REPRESENTATIVIDADE</v>
          </cell>
          <cell r="K6543">
            <v>15.2</v>
          </cell>
        </row>
        <row r="6544">
          <cell r="G6544">
            <v>88242</v>
          </cell>
          <cell r="H6544" t="str">
            <v>AJUDANTE DE PEDREIRO COM ENCARGOS COMPLEMENTARES</v>
          </cell>
          <cell r="I6544" t="str">
            <v>H</v>
          </cell>
          <cell r="J6544" t="str">
            <v>COEFICIENTE DE REPRESENTATIVIDADE</v>
          </cell>
          <cell r="K6544">
            <v>14.77</v>
          </cell>
        </row>
        <row r="6545">
          <cell r="G6545">
            <v>88243</v>
          </cell>
          <cell r="H6545" t="str">
            <v>AJUDANTE ESPECIALIZADO COM ENCARGOS COMPLEMENTARES</v>
          </cell>
          <cell r="I6545" t="str">
            <v>H</v>
          </cell>
          <cell r="J6545" t="str">
            <v>COEFICIENTE DE REPRESENTATIVIDADE</v>
          </cell>
          <cell r="K6545">
            <v>17.059999999999999</v>
          </cell>
        </row>
        <row r="6546">
          <cell r="G6546">
            <v>88245</v>
          </cell>
          <cell r="H6546" t="str">
            <v>ARMADOR COM ENCARGOS COMPLEMENTARES</v>
          </cell>
          <cell r="I6546" t="str">
            <v>H</v>
          </cell>
          <cell r="J6546" t="str">
            <v>COEFICIENTE DE REPRESENTATIVIDADE</v>
          </cell>
          <cell r="K6546">
            <v>19.510000000000002</v>
          </cell>
        </row>
        <row r="6547">
          <cell r="G6547">
            <v>88246</v>
          </cell>
          <cell r="H6547" t="str">
            <v>ASSENTADOR DE TUBOS COM ENCARGOS COMPLEMENTARES</v>
          </cell>
          <cell r="I6547" t="str">
            <v>H</v>
          </cell>
          <cell r="J6547" t="str">
            <v>COEFICIENTE DE REPRESENTATIVIDADE</v>
          </cell>
          <cell r="K6547">
            <v>17.21</v>
          </cell>
        </row>
        <row r="6548">
          <cell r="G6548">
            <v>88247</v>
          </cell>
          <cell r="H6548" t="str">
            <v>AUXILIAR DE ELETRICISTA COM ENCARGOS COMPLEMENTARES</v>
          </cell>
          <cell r="I6548" t="str">
            <v>H</v>
          </cell>
          <cell r="J6548" t="str">
            <v>COEFICIENTE DE REPRESENTATIVIDADE</v>
          </cell>
          <cell r="K6548">
            <v>15.09</v>
          </cell>
        </row>
        <row r="6549">
          <cell r="G6549">
            <v>88248</v>
          </cell>
          <cell r="H6549" t="str">
            <v>AUXILIAR DE ENCANADOR OU BOMBEIRO HIDRÁULICO COM ENCARGOS COMPLEMENTARES</v>
          </cell>
          <cell r="I6549" t="str">
            <v>H</v>
          </cell>
          <cell r="J6549" t="str">
            <v>COEFICIENTE DE REPRESENTATIVIDADE</v>
          </cell>
          <cell r="K6549">
            <v>14.59</v>
          </cell>
        </row>
        <row r="6550">
          <cell r="G6550">
            <v>88249</v>
          </cell>
          <cell r="H6550" t="str">
            <v>AUXILIAR DE LABORATÓRIO COM ENCARGOS COMPLEMENTARES</v>
          </cell>
          <cell r="I6550" t="str">
            <v>H</v>
          </cell>
          <cell r="J6550" t="str">
            <v>COEFICIENTE DE REPRESENTATIVIDADE</v>
          </cell>
          <cell r="K6550">
            <v>20.63</v>
          </cell>
        </row>
        <row r="6551">
          <cell r="G6551">
            <v>88250</v>
          </cell>
          <cell r="H6551" t="str">
            <v>AUXILIAR DE MECÂNICO COM ENCARGOS COMPLEMENTARES</v>
          </cell>
          <cell r="I6551" t="str">
            <v>H</v>
          </cell>
          <cell r="J6551" t="str">
            <v>COEFICIENTE DE REPRESENTATIVIDADE</v>
          </cell>
          <cell r="K6551">
            <v>14.42</v>
          </cell>
        </row>
        <row r="6552">
          <cell r="G6552">
            <v>88251</v>
          </cell>
          <cell r="H6552" t="str">
            <v>AUXILIAR DE SERRALHEIRO COM ENCARGOS COMPLEMENTARES</v>
          </cell>
          <cell r="I6552" t="str">
            <v>H</v>
          </cell>
          <cell r="J6552" t="str">
            <v>COEFICIENTE DE REPRESENTATIVIDADE</v>
          </cell>
          <cell r="K6552">
            <v>15.6</v>
          </cell>
        </row>
        <row r="6553">
          <cell r="G6553">
            <v>88252</v>
          </cell>
          <cell r="H6553" t="str">
            <v>AUXILIAR DE SERVIÇOS GERAIS COM ENCARGOS COMPLEMENTARES</v>
          </cell>
          <cell r="I6553" t="str">
            <v>H</v>
          </cell>
          <cell r="J6553" t="str">
            <v>COEFICIENTE DE REPRESENTATIVIDADE</v>
          </cell>
          <cell r="K6553">
            <v>14.8</v>
          </cell>
        </row>
        <row r="6554">
          <cell r="G6554">
            <v>88253</v>
          </cell>
          <cell r="H6554" t="str">
            <v>AUXILIAR DE TOPÓGRAFO COM ENCARGOS COMPLEMENTARES</v>
          </cell>
          <cell r="I6554" t="str">
            <v>H</v>
          </cell>
          <cell r="J6554" t="str">
            <v>COEFICIENTE DE REPRESENTATIVIDADE</v>
          </cell>
          <cell r="K6554">
            <v>13.74</v>
          </cell>
        </row>
        <row r="6555">
          <cell r="G6555">
            <v>88255</v>
          </cell>
          <cell r="H6555" t="str">
            <v>AUXILIAR TÉCNICO DE ENGENHARIA COM ENCARGOS COMPLEMENTARES</v>
          </cell>
          <cell r="I6555" t="str">
            <v>H</v>
          </cell>
          <cell r="J6555" t="str">
            <v>COEFICIENTE DE REPRESENTATIVIDADE</v>
          </cell>
          <cell r="K6555">
            <v>25.54</v>
          </cell>
        </row>
        <row r="6556">
          <cell r="G6556">
            <v>88256</v>
          </cell>
          <cell r="H6556" t="str">
            <v>AZULEJISTA OU LADRILHISTA COM ENCARGOS COMPLEMENTARES</v>
          </cell>
          <cell r="I6556" t="str">
            <v>H</v>
          </cell>
          <cell r="J6556" t="str">
            <v>COEFICIENTE DE REPRESENTATIVIDADE</v>
          </cell>
          <cell r="K6556">
            <v>21.45</v>
          </cell>
        </row>
        <row r="6557">
          <cell r="G6557">
            <v>88257</v>
          </cell>
          <cell r="H6557" t="str">
            <v>BLASTER, DINAMITADOR OU CABO DE FOGO COM ENCARGOS COMPLEMENTARES</v>
          </cell>
          <cell r="I6557" t="str">
            <v>H</v>
          </cell>
          <cell r="J6557" t="str">
            <v>COEFICIENTE DE REPRESENTATIVIDADE</v>
          </cell>
          <cell r="K6557">
            <v>14.67</v>
          </cell>
        </row>
        <row r="6558">
          <cell r="G6558">
            <v>88258</v>
          </cell>
          <cell r="H6558" t="str">
            <v>CADASTRISTA DE REDES DE AGUA E ESGOTO COM ENCARGOS COMPLEMENTARES</v>
          </cell>
          <cell r="I6558" t="str">
            <v>H</v>
          </cell>
          <cell r="J6558" t="str">
            <v>COEFICIENTE DE REPRESENTATIVIDADE</v>
          </cell>
          <cell r="K6558">
            <v>14.42</v>
          </cell>
        </row>
        <row r="6559">
          <cell r="G6559">
            <v>88260</v>
          </cell>
          <cell r="H6559" t="str">
            <v>CALCETEIRO COM ENCARGOS COMPLEMENTARES</v>
          </cell>
          <cell r="I6559" t="str">
            <v>H</v>
          </cell>
          <cell r="J6559" t="str">
            <v>COEFICIENTE DE REPRESENTATIVIDADE</v>
          </cell>
          <cell r="K6559">
            <v>14.85</v>
          </cell>
        </row>
        <row r="6560">
          <cell r="G6560">
            <v>88261</v>
          </cell>
          <cell r="H6560" t="str">
            <v>CARPINTEIRO DE ESQUADRIA COM ENCARGOS COMPLEMENTARES</v>
          </cell>
          <cell r="I6560" t="str">
            <v>H</v>
          </cell>
          <cell r="J6560" t="str">
            <v>COEFICIENTE DE REPRESENTATIVIDADE</v>
          </cell>
          <cell r="K6560">
            <v>17.579999999999998</v>
          </cell>
        </row>
        <row r="6561">
          <cell r="G6561">
            <v>88262</v>
          </cell>
          <cell r="H6561" t="str">
            <v>CARPINTEIRO DE FORMAS COM ENCARGOS COMPLEMENTARES</v>
          </cell>
          <cell r="I6561" t="str">
            <v>H</v>
          </cell>
          <cell r="J6561" t="str">
            <v>COLETADO</v>
          </cell>
          <cell r="K6561">
            <v>19.43</v>
          </cell>
        </row>
        <row r="6562">
          <cell r="G6562">
            <v>88263</v>
          </cell>
          <cell r="H6562" t="str">
            <v>CAVOUQUEIRO OU OPERADOR PERFURATRIZ/ROMPEDOR COM ENCARGOS COMPLEMENTARES</v>
          </cell>
          <cell r="I6562" t="str">
            <v>H</v>
          </cell>
          <cell r="J6562" t="str">
            <v>COEFICIENTE DE REPRESENTATIVIDADE</v>
          </cell>
          <cell r="K6562">
            <v>13.85</v>
          </cell>
        </row>
        <row r="6563">
          <cell r="G6563">
            <v>88264</v>
          </cell>
          <cell r="H6563" t="str">
            <v>ELETRICISTA COM ENCARGOS COMPLEMENTARES</v>
          </cell>
          <cell r="I6563" t="str">
            <v>H</v>
          </cell>
          <cell r="J6563" t="str">
            <v>COLETADO</v>
          </cell>
          <cell r="K6563">
            <v>19.82</v>
          </cell>
        </row>
        <row r="6564">
          <cell r="G6564">
            <v>88265</v>
          </cell>
          <cell r="H6564" t="str">
            <v>ELETRICISTA INDUSTRIAL COM ENCARGOS COMPLEMENTARES</v>
          </cell>
          <cell r="I6564" t="str">
            <v>H</v>
          </cell>
          <cell r="J6564" t="str">
            <v>COEFICIENTE DE REPRESENTATIVIDADE</v>
          </cell>
          <cell r="K6564">
            <v>19.91</v>
          </cell>
        </row>
        <row r="6565">
          <cell r="G6565">
            <v>88266</v>
          </cell>
          <cell r="H6565" t="str">
            <v>ELETROTÉCNICO COM ENCARGOS COMPLEMENTARES</v>
          </cell>
          <cell r="I6565" t="str">
            <v>H</v>
          </cell>
          <cell r="J6565" t="str">
            <v>COEFICIENTE DE REPRESENTATIVIDADE</v>
          </cell>
          <cell r="K6565">
            <v>22.04</v>
          </cell>
        </row>
        <row r="6566">
          <cell r="G6566">
            <v>88267</v>
          </cell>
          <cell r="H6566" t="str">
            <v>ENCANADOR OU BOMBEIRO HIDRÁULICO COM ENCARGOS COMPLEMENTARES</v>
          </cell>
          <cell r="I6566" t="str">
            <v>H</v>
          </cell>
          <cell r="J6566" t="str">
            <v>COLETADO</v>
          </cell>
          <cell r="K6566">
            <v>19.149999999999999</v>
          </cell>
        </row>
        <row r="6567">
          <cell r="G6567">
            <v>88269</v>
          </cell>
          <cell r="H6567" t="str">
            <v>GESSEIRO COM ENCARGOS COMPLEMENTARES</v>
          </cell>
          <cell r="I6567" t="str">
            <v>H</v>
          </cell>
          <cell r="J6567" t="str">
            <v>COEFICIENTE DE REPRESENTATIVIDADE</v>
          </cell>
          <cell r="K6567">
            <v>19.510000000000002</v>
          </cell>
        </row>
        <row r="6568">
          <cell r="G6568">
            <v>88270</v>
          </cell>
          <cell r="H6568" t="str">
            <v>IMPERMEABILIZADOR COM ENCARGOS COMPLEMENTARES</v>
          </cell>
          <cell r="I6568" t="str">
            <v>H</v>
          </cell>
          <cell r="J6568" t="str">
            <v>COEFICIENTE DE REPRESENTATIVIDADE</v>
          </cell>
          <cell r="K6568">
            <v>19.62</v>
          </cell>
        </row>
        <row r="6569">
          <cell r="G6569">
            <v>88272</v>
          </cell>
          <cell r="H6569" t="str">
            <v>MACARIQUEIRO COM ENCARGOS COMPLEMENTARES</v>
          </cell>
          <cell r="I6569" t="str">
            <v>H</v>
          </cell>
          <cell r="J6569" t="str">
            <v>COEFICIENTE DE REPRESENTATIVIDADE</v>
          </cell>
          <cell r="K6569">
            <v>18.79</v>
          </cell>
        </row>
        <row r="6570">
          <cell r="G6570">
            <v>88273</v>
          </cell>
          <cell r="H6570" t="str">
            <v>MARCENEIRO COM ENCARGOS COMPLEMENTARES</v>
          </cell>
          <cell r="I6570" t="str">
            <v>H</v>
          </cell>
          <cell r="J6570" t="str">
            <v>COEFICIENTE DE REPRESENTATIVIDADE</v>
          </cell>
          <cell r="K6570">
            <v>19.809999999999999</v>
          </cell>
        </row>
        <row r="6571">
          <cell r="G6571">
            <v>88274</v>
          </cell>
          <cell r="H6571" t="str">
            <v>MARMORISTA/GRANITEIRO COM ENCARGOS COMPLEMENTARES</v>
          </cell>
          <cell r="I6571" t="str">
            <v>H</v>
          </cell>
          <cell r="J6571" t="str">
            <v>COEFICIENTE DE REPRESENTATIVIDADE</v>
          </cell>
          <cell r="K6571">
            <v>19.91</v>
          </cell>
        </row>
        <row r="6572">
          <cell r="G6572">
            <v>88275</v>
          </cell>
          <cell r="H6572" t="str">
            <v>MECÃNICO DE EQUIPAMENTOS PESADOS COM ENCARGOS COMPLEMENTARES</v>
          </cell>
          <cell r="I6572" t="str">
            <v>H</v>
          </cell>
          <cell r="J6572" t="str">
            <v>COEFICIENTE DE REPRESENTATIVIDADE</v>
          </cell>
          <cell r="K6572">
            <v>22.86</v>
          </cell>
        </row>
        <row r="6573">
          <cell r="G6573">
            <v>88277</v>
          </cell>
          <cell r="H6573" t="str">
            <v>MONTADOR (TUBO AÇO/EQUIPAMENTOS) COM ENCARGOS COMPLEMENTARES</v>
          </cell>
          <cell r="I6573" t="str">
            <v>H</v>
          </cell>
          <cell r="J6573" t="str">
            <v>COEFICIENTE DE REPRESENTATIVIDADE</v>
          </cell>
          <cell r="K6573">
            <v>18.87</v>
          </cell>
        </row>
        <row r="6574">
          <cell r="G6574">
            <v>88278</v>
          </cell>
          <cell r="H6574" t="str">
            <v>MONTADOR DE ESTRUTURA METÁLICA COM ENCARGOS COMPLEMENTARES</v>
          </cell>
          <cell r="I6574" t="str">
            <v>H</v>
          </cell>
          <cell r="J6574" t="str">
            <v>COEFICIENTE DE REPRESENTATIVIDADE</v>
          </cell>
          <cell r="K6574">
            <v>17.2</v>
          </cell>
        </row>
        <row r="6575">
          <cell r="G6575">
            <v>88279</v>
          </cell>
          <cell r="H6575" t="str">
            <v>MONTADOR ELETROMECÃNICO COM ENCARGOS COMPLEMENTARES</v>
          </cell>
          <cell r="I6575" t="str">
            <v>H</v>
          </cell>
          <cell r="J6575" t="str">
            <v>COEFICIENTE DE REPRESENTATIVIDADE</v>
          </cell>
          <cell r="K6575">
            <v>21.21</v>
          </cell>
        </row>
        <row r="6576">
          <cell r="G6576">
            <v>88281</v>
          </cell>
          <cell r="H6576" t="str">
            <v>MOTORISTA DE BASCULANTE COM ENCARGOS COMPLEMENTARES</v>
          </cell>
          <cell r="I6576" t="str">
            <v>H</v>
          </cell>
          <cell r="J6576" t="str">
            <v>COEFICIENTE DE REPRESENTATIVIDADE</v>
          </cell>
          <cell r="K6576">
            <v>16.59</v>
          </cell>
        </row>
        <row r="6577">
          <cell r="G6577">
            <v>88282</v>
          </cell>
          <cell r="H6577" t="str">
            <v>MOTORISTA DE CAMINHÃO COM ENCARGOS COMPLEMENTARES</v>
          </cell>
          <cell r="I6577" t="str">
            <v>H</v>
          </cell>
          <cell r="J6577" t="str">
            <v>COEFICIENTE DE REPRESENTATIVIDADE</v>
          </cell>
          <cell r="K6577">
            <v>17.399999999999999</v>
          </cell>
        </row>
        <row r="6578">
          <cell r="G6578">
            <v>88283</v>
          </cell>
          <cell r="H6578" t="str">
            <v>MOTORISTA DE CAMINHÃO E CARRETA COM ENCARGOS COMPLEMENTARES</v>
          </cell>
          <cell r="I6578" t="str">
            <v>H</v>
          </cell>
          <cell r="J6578" t="str">
            <v>COEFICIENTE DE REPRESENTATIVIDADE</v>
          </cell>
          <cell r="K6578">
            <v>22.22</v>
          </cell>
        </row>
        <row r="6579">
          <cell r="G6579">
            <v>88284</v>
          </cell>
          <cell r="H6579" t="str">
            <v>MOTORISTA DE VEIÍCULO LEVE COM ENCARGOS COMPLEMENTARES</v>
          </cell>
          <cell r="I6579" t="str">
            <v>H</v>
          </cell>
          <cell r="J6579" t="str">
            <v>COEFICIENTE DE REPRESENTATIVIDADE</v>
          </cell>
          <cell r="K6579">
            <v>16.04</v>
          </cell>
        </row>
        <row r="6580">
          <cell r="G6580">
            <v>88285</v>
          </cell>
          <cell r="H6580" t="str">
            <v>MOTORISTA DE VEÍCULO PESADO COM ENCARGOS COMPLEMENTARES</v>
          </cell>
          <cell r="I6580" t="str">
            <v>H</v>
          </cell>
          <cell r="J6580" t="str">
            <v>COEFICIENTE DE REPRESENTATIVIDADE</v>
          </cell>
          <cell r="K6580">
            <v>19.989999999999998</v>
          </cell>
        </row>
        <row r="6581">
          <cell r="G6581">
            <v>88286</v>
          </cell>
          <cell r="H6581" t="str">
            <v>MOTORISTA OPERADOR DE MUNCK COM ENCARGOS COMPLEMENTARES</v>
          </cell>
          <cell r="I6581" t="str">
            <v>H</v>
          </cell>
          <cell r="J6581" t="str">
            <v>COEFICIENTE DE REPRESENTATIVIDADE</v>
          </cell>
          <cell r="K6581">
            <v>17.989999999999998</v>
          </cell>
        </row>
        <row r="6582">
          <cell r="G6582">
            <v>88288</v>
          </cell>
          <cell r="H6582" t="str">
            <v>NIVELADOR COM ENCARGOS COMPLEMENTARES</v>
          </cell>
          <cell r="I6582" t="str">
            <v>H</v>
          </cell>
          <cell r="J6582" t="str">
            <v>COEFICIENTE DE REPRESENTATIVIDADE</v>
          </cell>
          <cell r="K6582">
            <v>17.010000000000002</v>
          </cell>
        </row>
        <row r="6583">
          <cell r="G6583">
            <v>88291</v>
          </cell>
          <cell r="H6583" t="str">
            <v>OPERADOR DE BETONEIRA (CAMINHÃO) COM ENCARGOS COMPLEMENTARES</v>
          </cell>
          <cell r="I6583" t="str">
            <v>H</v>
          </cell>
          <cell r="J6583" t="str">
            <v>COEFICIENTE DE REPRESENTATIVIDADE</v>
          </cell>
          <cell r="K6583">
            <v>16.010000000000002</v>
          </cell>
        </row>
        <row r="6584">
          <cell r="G6584">
            <v>88292</v>
          </cell>
          <cell r="H6584" t="str">
            <v>OPERADOR DE COMPRESSOR OU COMPRESSORISTA COM ENCARGOS COMPLEMENTARES</v>
          </cell>
          <cell r="I6584" t="str">
            <v>H</v>
          </cell>
          <cell r="J6584" t="str">
            <v>COEFICIENTE DE REPRESENTATIVIDADE</v>
          </cell>
          <cell r="K6584">
            <v>16.91</v>
          </cell>
        </row>
        <row r="6585">
          <cell r="G6585">
            <v>88293</v>
          </cell>
          <cell r="H6585" t="str">
            <v>OPERADOR DE DEMARCADORA DE FAIXAS COM ENCARGOS COMPLEMENTARES</v>
          </cell>
          <cell r="I6585" t="str">
            <v>H</v>
          </cell>
          <cell r="J6585" t="str">
            <v>COEFICIENTE DE REPRESENTATIVIDADE</v>
          </cell>
          <cell r="K6585">
            <v>19.02</v>
          </cell>
        </row>
        <row r="6586">
          <cell r="G6586">
            <v>88294</v>
          </cell>
          <cell r="H6586" t="str">
            <v>OPERADOR DE ESCAVADEIRA COM ENCARGOS COMPLEMENTARES</v>
          </cell>
          <cell r="I6586" t="str">
            <v>H</v>
          </cell>
          <cell r="J6586" t="str">
            <v>COLETADO</v>
          </cell>
          <cell r="K6586">
            <v>20.59</v>
          </cell>
        </row>
        <row r="6587">
          <cell r="G6587">
            <v>88295</v>
          </cell>
          <cell r="H6587" t="str">
            <v>OPERADOR DE GUINCHO COM ENCARGOS COMPLEMENTARES</v>
          </cell>
          <cell r="I6587" t="str">
            <v>H</v>
          </cell>
          <cell r="J6587" t="str">
            <v>COEFICIENTE DE REPRESENTATIVIDADE</v>
          </cell>
          <cell r="K6587">
            <v>17.25</v>
          </cell>
        </row>
        <row r="6588">
          <cell r="G6588">
            <v>88296</v>
          </cell>
          <cell r="H6588" t="str">
            <v>OPERADOR DE GUINDASTE COM ENCARGOS COMPLEMENTARES</v>
          </cell>
          <cell r="I6588" t="str">
            <v>H</v>
          </cell>
          <cell r="J6588" t="str">
            <v>COEFICIENTE DE REPRESENTATIVIDADE</v>
          </cell>
          <cell r="K6588">
            <v>16.3</v>
          </cell>
        </row>
        <row r="6589">
          <cell r="G6589">
            <v>88297</v>
          </cell>
          <cell r="H6589" t="str">
            <v>OPERADOR DE MÁQUINAS E EQUIPAMENTOS COM ENCARGOS COMPLEMENTARES</v>
          </cell>
          <cell r="I6589" t="str">
            <v>H</v>
          </cell>
          <cell r="J6589" t="str">
            <v>COEFICIENTE DE REPRESENTATIVIDADE</v>
          </cell>
          <cell r="K6589">
            <v>18.010000000000002</v>
          </cell>
        </row>
        <row r="6590">
          <cell r="G6590">
            <v>88298</v>
          </cell>
          <cell r="H6590" t="str">
            <v>OPERADOR DE MARTELETE OU MARTELETEIRO COM ENCARGOS COMPLEMENTARES</v>
          </cell>
          <cell r="I6590" t="str">
            <v>H</v>
          </cell>
          <cell r="J6590" t="str">
            <v>COEFICIENTE DE REPRESENTATIVIDADE</v>
          </cell>
          <cell r="K6590">
            <v>15.44</v>
          </cell>
        </row>
        <row r="6591">
          <cell r="G6591">
            <v>88299</v>
          </cell>
          <cell r="H6591" t="str">
            <v>OPERADOR DE MOTO-ESCREIPER COM ENCARGOS COMPLEMENTARES</v>
          </cell>
          <cell r="I6591" t="str">
            <v>H</v>
          </cell>
          <cell r="J6591" t="str">
            <v>COEFICIENTE DE REPRESENTATIVIDADE</v>
          </cell>
          <cell r="K6591">
            <v>19.28</v>
          </cell>
        </row>
        <row r="6592">
          <cell r="G6592">
            <v>88300</v>
          </cell>
          <cell r="H6592" t="str">
            <v>OPERADOR DE MOTONIVELADORA COM ENCARGOS COMPLEMENTARES</v>
          </cell>
          <cell r="I6592" t="str">
            <v>H</v>
          </cell>
          <cell r="J6592" t="str">
            <v>COEFICIENTE DE REPRESENTATIVIDADE</v>
          </cell>
          <cell r="K6592">
            <v>22.97</v>
          </cell>
        </row>
        <row r="6593">
          <cell r="G6593">
            <v>88301</v>
          </cell>
          <cell r="H6593" t="str">
            <v>OPERADOR DE PÁ CARREGADEIRA COM ENCARGOS COMPLEMENTARES</v>
          </cell>
          <cell r="I6593" t="str">
            <v>H</v>
          </cell>
          <cell r="J6593" t="str">
            <v>COEFICIENTE DE REPRESENTATIVIDADE</v>
          </cell>
          <cell r="K6593">
            <v>20.48</v>
          </cell>
        </row>
        <row r="6594">
          <cell r="G6594">
            <v>88302</v>
          </cell>
          <cell r="H6594" t="str">
            <v>OPERADOR DE PAVIMENTADORA COM ENCARGOS COMPLEMENTARES</v>
          </cell>
          <cell r="I6594" t="str">
            <v>H</v>
          </cell>
          <cell r="J6594" t="str">
            <v>COEFICIENTE DE REPRESENTATIVIDADE</v>
          </cell>
          <cell r="K6594">
            <v>19.82</v>
          </cell>
        </row>
        <row r="6595">
          <cell r="G6595">
            <v>88303</v>
          </cell>
          <cell r="H6595" t="str">
            <v>OPERADOR DE ROLO COMPACTADOR COM ENCARGOS COMPLEMENTARES</v>
          </cell>
          <cell r="I6595" t="str">
            <v>H</v>
          </cell>
          <cell r="J6595" t="str">
            <v>COEFICIENTE DE REPRESENTATIVIDADE</v>
          </cell>
          <cell r="K6595">
            <v>15.94</v>
          </cell>
        </row>
        <row r="6596">
          <cell r="G6596">
            <v>88304</v>
          </cell>
          <cell r="H6596" t="str">
            <v>OPERADOR DE USINA DE ASFALTO, DE SOLOS OU DE CONCRETO COM ENCARGOS COMPLEMENTARES</v>
          </cell>
          <cell r="I6596" t="str">
            <v>H</v>
          </cell>
          <cell r="J6596" t="str">
            <v>COEFICIENTE DE REPRESENTATIVIDADE</v>
          </cell>
          <cell r="K6596">
            <v>17.45</v>
          </cell>
        </row>
        <row r="6597">
          <cell r="G6597">
            <v>88306</v>
          </cell>
          <cell r="H6597" t="str">
            <v>OPERADOR JATO DE AREIA OU JATISTA COM ENCARGOS COMPLEMENTARES</v>
          </cell>
          <cell r="I6597" t="str">
            <v>H</v>
          </cell>
          <cell r="J6597" t="str">
            <v>COEFICIENTE DE REPRESENTATIVIDADE</v>
          </cell>
          <cell r="K6597">
            <v>18.73</v>
          </cell>
        </row>
        <row r="6598">
          <cell r="G6598">
            <v>88307</v>
          </cell>
          <cell r="H6598" t="str">
            <v>OPERADOR PARA BATE ESTACAS COM ENCARGOS COMPLEMENTARES</v>
          </cell>
          <cell r="I6598" t="str">
            <v>H</v>
          </cell>
          <cell r="J6598" t="str">
            <v>COEFICIENTE DE REPRESENTATIVIDADE</v>
          </cell>
          <cell r="K6598">
            <v>20.89</v>
          </cell>
        </row>
        <row r="6599">
          <cell r="G6599">
            <v>88308</v>
          </cell>
          <cell r="H6599" t="str">
            <v>PASTILHEIRO COM ENCARGOS COMPLEMENTARES</v>
          </cell>
          <cell r="I6599" t="str">
            <v>H</v>
          </cell>
          <cell r="J6599" t="str">
            <v>COEFICIENTE DE REPRESENTATIVIDADE</v>
          </cell>
          <cell r="K6599">
            <v>21.45</v>
          </cell>
        </row>
        <row r="6600">
          <cell r="G6600">
            <v>88309</v>
          </cell>
          <cell r="H6600" t="str">
            <v>PEDREIRO COM ENCARGOS COMPLEMENTARES</v>
          </cell>
          <cell r="I6600" t="str">
            <v>H</v>
          </cell>
          <cell r="J6600" t="str">
            <v>COLETADO</v>
          </cell>
          <cell r="K6600">
            <v>19.64</v>
          </cell>
        </row>
        <row r="6601">
          <cell r="G6601">
            <v>88310</v>
          </cell>
          <cell r="H6601" t="str">
            <v>PINTOR COM ENCARGOS COMPLEMENTARES</v>
          </cell>
          <cell r="I6601" t="str">
            <v>H</v>
          </cell>
          <cell r="J6601" t="str">
            <v>COLETADO</v>
          </cell>
          <cell r="K6601">
            <v>20.64</v>
          </cell>
        </row>
        <row r="6602">
          <cell r="G6602">
            <v>88311</v>
          </cell>
          <cell r="H6602" t="str">
            <v>PINTOR DE LETREIROS COM ENCARGOS COMPLEMENTARES</v>
          </cell>
          <cell r="I6602" t="str">
            <v>H</v>
          </cell>
          <cell r="J6602" t="str">
            <v>COEFICIENTE DE REPRESENTATIVIDADE</v>
          </cell>
          <cell r="K6602">
            <v>20.64</v>
          </cell>
        </row>
        <row r="6603">
          <cell r="G6603">
            <v>88312</v>
          </cell>
          <cell r="H6603" t="str">
            <v>PINTOR PARA TINTA EPÓXI COM ENCARGOS COMPLEMENTARES</v>
          </cell>
          <cell r="I6603" t="str">
            <v>H</v>
          </cell>
          <cell r="J6603" t="str">
            <v>COEFICIENTE DE REPRESENTATIVIDADE</v>
          </cell>
          <cell r="K6603">
            <v>21.8</v>
          </cell>
        </row>
        <row r="6604">
          <cell r="G6604">
            <v>88313</v>
          </cell>
          <cell r="H6604" t="str">
            <v>POCEIRO COM ENCARGOS COMPLEMENTARES</v>
          </cell>
          <cell r="I6604" t="str">
            <v>H</v>
          </cell>
          <cell r="J6604" t="str">
            <v>COEFICIENTE DE REPRESENTATIVIDADE</v>
          </cell>
          <cell r="K6604">
            <v>16.34</v>
          </cell>
        </row>
        <row r="6605">
          <cell r="G6605">
            <v>88314</v>
          </cell>
          <cell r="H6605" t="str">
            <v>RASTELEIRO COM ENCARGOS COMPLEMENTARES</v>
          </cell>
          <cell r="I6605" t="str">
            <v>H</v>
          </cell>
          <cell r="J6605" t="str">
            <v>COEFICIENTE DE REPRESENTATIVIDADE</v>
          </cell>
          <cell r="K6605">
            <v>14.37</v>
          </cell>
        </row>
        <row r="6606">
          <cell r="G6606">
            <v>88315</v>
          </cell>
          <cell r="H6606" t="str">
            <v>SERRALHEIRO COM ENCARGOS COMPLEMENTARES</v>
          </cell>
          <cell r="I6606" t="str">
            <v>H</v>
          </cell>
          <cell r="J6606" t="str">
            <v>COEFICIENTE DE REPRESENTATIVIDADE</v>
          </cell>
          <cell r="K6606">
            <v>19.53</v>
          </cell>
        </row>
        <row r="6607">
          <cell r="G6607">
            <v>88316</v>
          </cell>
          <cell r="H6607" t="str">
            <v>SERVENTE COM ENCARGOS COMPLEMENTARES</v>
          </cell>
          <cell r="I6607" t="str">
            <v>H</v>
          </cell>
          <cell r="J6607" t="str">
            <v>COLETADO</v>
          </cell>
          <cell r="K6607">
            <v>14.11</v>
          </cell>
        </row>
        <row r="6608">
          <cell r="G6608">
            <v>88317</v>
          </cell>
          <cell r="H6608" t="str">
            <v>SOLDADOR COM ENCARGOS COMPLEMENTARES</v>
          </cell>
          <cell r="I6608" t="str">
            <v>H</v>
          </cell>
          <cell r="J6608" t="str">
            <v>COLETADO</v>
          </cell>
          <cell r="K6608">
            <v>20.76</v>
          </cell>
        </row>
        <row r="6609">
          <cell r="G6609">
            <v>88318</v>
          </cell>
          <cell r="H6609" t="str">
            <v>SOLDADOR A (PARA SOLDA A SER TESTADA COM RAIOS "X") COM ENCARGOS COMPLEMENTARES</v>
          </cell>
          <cell r="I6609" t="str">
            <v>H</v>
          </cell>
          <cell r="J6609" t="str">
            <v>COEFICIENTE DE REPRESENTATIVIDADE</v>
          </cell>
          <cell r="K6609">
            <v>23.8</v>
          </cell>
        </row>
        <row r="6610">
          <cell r="G6610">
            <v>88320</v>
          </cell>
          <cell r="H6610" t="str">
            <v>TAQUEADOR OU TAQUEIRO COM ENCARGOS COMPLEMENTARES</v>
          </cell>
          <cell r="I6610" t="str">
            <v>H</v>
          </cell>
          <cell r="J6610" t="str">
            <v>COEFICIENTE DE REPRESENTATIVIDADE</v>
          </cell>
          <cell r="K6610">
            <v>22.97</v>
          </cell>
        </row>
        <row r="6611">
          <cell r="G6611">
            <v>88321</v>
          </cell>
          <cell r="H6611" t="str">
            <v>TÉCNICO DE LABORATÓRIO COM ENCARGOS COMPLEMENTARES</v>
          </cell>
          <cell r="I6611" t="str">
            <v>H</v>
          </cell>
          <cell r="J6611" t="str">
            <v>COEFICIENTE DE REPRESENTATIVIDADE</v>
          </cell>
          <cell r="K6611">
            <v>25.39</v>
          </cell>
        </row>
        <row r="6612">
          <cell r="G6612">
            <v>88322</v>
          </cell>
          <cell r="H6612" t="str">
            <v>TÉCNICO DE SONDAGEM COM ENCARGOS COMPLEMENTARES</v>
          </cell>
          <cell r="I6612" t="str">
            <v>H</v>
          </cell>
          <cell r="J6612" t="str">
            <v>COEFICIENTE DE REPRESENTATIVIDADE</v>
          </cell>
          <cell r="K6612">
            <v>25.39</v>
          </cell>
        </row>
        <row r="6613">
          <cell r="G6613">
            <v>88323</v>
          </cell>
          <cell r="H6613" t="str">
            <v>TELHADISTA COM ENCARGOS COMPLEMENTARES</v>
          </cell>
          <cell r="I6613" t="str">
            <v>H</v>
          </cell>
          <cell r="J6613" t="str">
            <v>COEFICIENTE DE REPRESENTATIVIDADE</v>
          </cell>
          <cell r="K6613">
            <v>21.33</v>
          </cell>
        </row>
        <row r="6614">
          <cell r="G6614">
            <v>88324</v>
          </cell>
          <cell r="H6614" t="str">
            <v>TRATORISTA COM ENCARGOS COMPLEMENTARES</v>
          </cell>
          <cell r="I6614" t="str">
            <v>H</v>
          </cell>
          <cell r="J6614" t="str">
            <v>COEFICIENTE DE REPRESENTATIVIDADE</v>
          </cell>
          <cell r="K6614">
            <v>18.77</v>
          </cell>
        </row>
        <row r="6615">
          <cell r="G6615">
            <v>88325</v>
          </cell>
          <cell r="H6615" t="str">
            <v>VIDRACEIRO COM ENCARGOS COMPLEMENTARES</v>
          </cell>
          <cell r="I6615" t="str">
            <v>H</v>
          </cell>
          <cell r="J6615" t="str">
            <v>COEFICIENTE DE REPRESENTATIVIDADE</v>
          </cell>
          <cell r="K6615">
            <v>16.63</v>
          </cell>
        </row>
        <row r="6616">
          <cell r="G6616">
            <v>88326</v>
          </cell>
          <cell r="H6616" t="str">
            <v>VIGIA NOTURNO COM ENCARGOS COMPLEMENTARES</v>
          </cell>
          <cell r="I6616" t="str">
            <v>H</v>
          </cell>
          <cell r="J6616" t="str">
            <v>COEFICIENTE DE REPRESENTATIVIDADE</v>
          </cell>
          <cell r="K6616">
            <v>18.329999999999998</v>
          </cell>
        </row>
        <row r="6617">
          <cell r="G6617">
            <v>88377</v>
          </cell>
          <cell r="H6617" t="str">
            <v>OPERADOR DE BETONEIRA ESTACIONÁRIA/MISTURADOR COM ENCARGOS COMPLEMENTARES</v>
          </cell>
          <cell r="I6617" t="str">
            <v>H</v>
          </cell>
          <cell r="J6617" t="str">
            <v>COEFICIENTE DE REPRESENTATIVIDADE</v>
          </cell>
          <cell r="K6617">
            <v>15.57</v>
          </cell>
        </row>
        <row r="6618">
          <cell r="G6618">
            <v>88441</v>
          </cell>
          <cell r="H6618" t="str">
            <v>JARDINEIRO COM ENCARGOS COMPLEMENTARES</v>
          </cell>
          <cell r="I6618" t="str">
            <v>H</v>
          </cell>
          <cell r="J6618" t="str">
            <v>COEFICIENTE DE REPRESENTATIVIDADE</v>
          </cell>
          <cell r="K6618">
            <v>18.96</v>
          </cell>
        </row>
        <row r="6619">
          <cell r="G6619">
            <v>88597</v>
          </cell>
          <cell r="H6619" t="str">
            <v>DESENHISTA DETALHISTA COM ENCARGOS COMPLEMENTARES</v>
          </cell>
          <cell r="I6619" t="str">
            <v>H</v>
          </cell>
          <cell r="J6619" t="str">
            <v>COEFICIENTE DE REPRESENTATIVIDADE</v>
          </cell>
          <cell r="K6619">
            <v>51.72</v>
          </cell>
        </row>
        <row r="6620">
          <cell r="G6620">
            <v>90766</v>
          </cell>
          <cell r="H6620" t="str">
            <v>ALMOXARIFE COM ENCARGOS COMPLEMENTARES</v>
          </cell>
          <cell r="I6620" t="str">
            <v>H</v>
          </cell>
          <cell r="J6620" t="str">
            <v>COLETADO</v>
          </cell>
          <cell r="K6620">
            <v>16.73</v>
          </cell>
        </row>
        <row r="6621">
          <cell r="G6621">
            <v>90767</v>
          </cell>
          <cell r="H6621" t="str">
            <v>APONTADOR OU APROPRIADOR COM ENCARGOS COMPLEMENTARES</v>
          </cell>
          <cell r="I6621" t="str">
            <v>H</v>
          </cell>
          <cell r="J6621" t="str">
            <v>COEFICIENTE DE REPRESENTATIVIDADE</v>
          </cell>
          <cell r="K6621">
            <v>16.53</v>
          </cell>
        </row>
        <row r="6622">
          <cell r="G6622">
            <v>90768</v>
          </cell>
          <cell r="H6622" t="str">
            <v>ARQUITETO DE OBRA JUNIOR COM ENCARGOS COMPLEMENTARES</v>
          </cell>
          <cell r="I6622" t="str">
            <v>H</v>
          </cell>
          <cell r="J6622" t="str">
            <v>COEFICIENTE DE REPRESENTATIVIDADE</v>
          </cell>
          <cell r="K6622">
            <v>59.62</v>
          </cell>
        </row>
        <row r="6623">
          <cell r="G6623">
            <v>90769</v>
          </cell>
          <cell r="H6623" t="str">
            <v>ARQUITETO DE OBRA PLENO COM ENCARGOS COMPLEMENTARES</v>
          </cell>
          <cell r="I6623" t="str">
            <v>H</v>
          </cell>
          <cell r="J6623" t="str">
            <v>COEFICIENTE DE REPRESENTATIVIDADE</v>
          </cell>
          <cell r="K6623">
            <v>84.2</v>
          </cell>
        </row>
        <row r="6624">
          <cell r="G6624">
            <v>90770</v>
          </cell>
          <cell r="H6624" t="str">
            <v>ARQUITETO DE OBRA SENIOR COM ENCARGOS COMPLEMENTARES</v>
          </cell>
          <cell r="I6624" t="str">
            <v>H</v>
          </cell>
          <cell r="J6624" t="str">
            <v>COEFICIENTE DE REPRESENTATIVIDADE</v>
          </cell>
          <cell r="K6624">
            <v>110.95</v>
          </cell>
        </row>
        <row r="6625">
          <cell r="G6625">
            <v>90771</v>
          </cell>
          <cell r="H6625" t="str">
            <v>AUXILIAR DE DESENHISTA COM ENCARGOS COMPLEMENTARES</v>
          </cell>
          <cell r="I6625" t="str">
            <v>H</v>
          </cell>
          <cell r="J6625" t="str">
            <v>COEFICIENTE DE REPRESENTATIVIDADE</v>
          </cell>
          <cell r="K6625">
            <v>45.66</v>
          </cell>
        </row>
        <row r="6626">
          <cell r="G6626">
            <v>90772</v>
          </cell>
          <cell r="H6626" t="str">
            <v>AUXILIAR DE ESCRITORIO COM ENCARGOS COMPLEMENTARES</v>
          </cell>
          <cell r="I6626" t="str">
            <v>H</v>
          </cell>
          <cell r="J6626" t="str">
            <v>COEFICIENTE DE REPRESENTATIVIDADE</v>
          </cell>
          <cell r="K6626">
            <v>14.57</v>
          </cell>
        </row>
        <row r="6627">
          <cell r="G6627">
            <v>90773</v>
          </cell>
          <cell r="H6627" t="str">
            <v>DESENHISTA COPISTA COM ENCARGOS COMPLEMENTARES</v>
          </cell>
          <cell r="I6627" t="str">
            <v>H</v>
          </cell>
          <cell r="J6627" t="str">
            <v>COEFICIENTE DE REPRESENTATIVIDADE</v>
          </cell>
          <cell r="K6627">
            <v>37.72</v>
          </cell>
        </row>
        <row r="6628">
          <cell r="G6628">
            <v>90775</v>
          </cell>
          <cell r="H6628" t="str">
            <v>DESENHISTA PROJETISTA COM ENCARGOS COMPLEMENTARES</v>
          </cell>
          <cell r="I6628" t="str">
            <v>H</v>
          </cell>
          <cell r="J6628" t="str">
            <v>COEFICIENTE DE REPRESENTATIVIDADE</v>
          </cell>
          <cell r="K6628">
            <v>51.21</v>
          </cell>
        </row>
        <row r="6629">
          <cell r="G6629">
            <v>90776</v>
          </cell>
          <cell r="H6629" t="str">
            <v>ENCARREGADO GERAL COM ENCARGOS COMPLEMENTARES</v>
          </cell>
          <cell r="I6629" t="str">
            <v>H</v>
          </cell>
          <cell r="J6629" t="str">
            <v>COLETADO</v>
          </cell>
          <cell r="K6629">
            <v>36.81</v>
          </cell>
        </row>
        <row r="6630">
          <cell r="G6630">
            <v>90777</v>
          </cell>
          <cell r="H6630" t="str">
            <v>ENGENHEIRO CIVIL DE OBRA JUNIOR COM ENCARGOS COMPLEMENTARES</v>
          </cell>
          <cell r="I6630" t="str">
            <v>H</v>
          </cell>
          <cell r="J6630" t="str">
            <v>COLETADO</v>
          </cell>
          <cell r="K6630">
            <v>80.84</v>
          </cell>
        </row>
        <row r="6631">
          <cell r="G6631">
            <v>90778</v>
          </cell>
          <cell r="H6631" t="str">
            <v>ENGENHEIRO CIVIL DE OBRA PLENO COM ENCARGOS COMPLEMENTARES</v>
          </cell>
          <cell r="I6631" t="str">
            <v>H</v>
          </cell>
          <cell r="J6631" t="str">
            <v>COEFICIENTE DE REPRESENTATIVIDADE</v>
          </cell>
          <cell r="K6631">
            <v>91.86</v>
          </cell>
        </row>
        <row r="6632">
          <cell r="G6632">
            <v>90779</v>
          </cell>
          <cell r="H6632" t="str">
            <v>ENGENHEIRO CIVIL DE OBRA SENIOR COM ENCARGOS COMPLEMENTARES</v>
          </cell>
          <cell r="I6632" t="str">
            <v>H</v>
          </cell>
          <cell r="J6632" t="str">
            <v>COEFICIENTE DE REPRESENTATIVIDADE</v>
          </cell>
          <cell r="K6632">
            <v>125.13</v>
          </cell>
        </row>
        <row r="6633">
          <cell r="G6633">
            <v>90780</v>
          </cell>
          <cell r="H6633" t="str">
            <v>MESTRE DE OBRAS COM ENCARGOS COMPLEMENTARES</v>
          </cell>
          <cell r="I6633" t="str">
            <v>H</v>
          </cell>
          <cell r="J6633" t="str">
            <v>COEFICIENTE DE REPRESENTATIVIDADE</v>
          </cell>
          <cell r="K6633">
            <v>55.02</v>
          </cell>
        </row>
        <row r="6634">
          <cell r="G6634">
            <v>90781</v>
          </cell>
          <cell r="H6634" t="str">
            <v>TOPOGRAFO COM ENCARGOS COMPLEMENTARES</v>
          </cell>
          <cell r="I6634" t="str">
            <v>H</v>
          </cell>
          <cell r="J6634" t="str">
            <v>COLETADO</v>
          </cell>
          <cell r="K6634">
            <v>31.94</v>
          </cell>
        </row>
        <row r="6635">
          <cell r="G6635">
            <v>91677</v>
          </cell>
          <cell r="H6635" t="str">
            <v>ENGENHEIRO ELETRICISTA COM ENCARGOS COMPLEMENTARES</v>
          </cell>
          <cell r="I6635" t="str">
            <v>H</v>
          </cell>
          <cell r="J6635" t="str">
            <v>COEFICIENTE DE REPRESENTATIVIDADE</v>
          </cell>
          <cell r="K6635">
            <v>82.03</v>
          </cell>
        </row>
        <row r="6636">
          <cell r="G6636">
            <v>91678</v>
          </cell>
          <cell r="H6636" t="str">
            <v>ENGENHEIRO SANITARISTA COM ENCARGOS COMPLEMENTARES</v>
          </cell>
          <cell r="I6636" t="str">
            <v>H</v>
          </cell>
          <cell r="J6636" t="str">
            <v>COEFICIENTE DE REPRESENTATIVIDADE</v>
          </cell>
          <cell r="K6636">
            <v>63.15</v>
          </cell>
        </row>
        <row r="6637">
          <cell r="G6637">
            <v>93558</v>
          </cell>
          <cell r="H6637" t="str">
            <v>MOTORISTA DE CAMINHAO COM ENCARGOS COMPLEMENTARES</v>
          </cell>
          <cell r="I6637" t="str">
            <v>MES</v>
          </cell>
          <cell r="J6637" t="str">
            <v>COEFICIENTE DE REPRESENTATIVIDADE</v>
          </cell>
          <cell r="K6637">
            <v>3121.58</v>
          </cell>
        </row>
        <row r="6638">
          <cell r="G6638">
            <v>93559</v>
          </cell>
          <cell r="H6638" t="str">
            <v>DESENHISTA DETALHISTA COM ENCARGOS COMPLEMENTARES</v>
          </cell>
          <cell r="I6638" t="str">
            <v>MES</v>
          </cell>
          <cell r="J6638" t="str">
            <v>COEFICIENTE DE REPRESENTATIVIDADE</v>
          </cell>
          <cell r="K6638">
            <v>9186</v>
          </cell>
        </row>
        <row r="6639">
          <cell r="G6639">
            <v>93560</v>
          </cell>
          <cell r="H6639" t="str">
            <v>DESENHISTA COPISTA COM ENCARGOS COMPLEMENTARES</v>
          </cell>
          <cell r="I6639" t="str">
            <v>MES</v>
          </cell>
          <cell r="J6639" t="str">
            <v>COEFICIENTE DE REPRESENTATIVIDADE</v>
          </cell>
          <cell r="K6639">
            <v>6703.42</v>
          </cell>
        </row>
        <row r="6640">
          <cell r="G6640">
            <v>93561</v>
          </cell>
          <cell r="H6640" t="str">
            <v>DESENHISTA PROJETISTA COM ENCARGOS COMPLEMENTARES</v>
          </cell>
          <cell r="I6640" t="str">
            <v>MES</v>
          </cell>
          <cell r="J6640" t="str">
            <v>COEFICIENTE DE REPRESENTATIVIDADE</v>
          </cell>
          <cell r="K6640">
            <v>9093.7999999999993</v>
          </cell>
        </row>
        <row r="6641">
          <cell r="G6641">
            <v>93562</v>
          </cell>
          <cell r="H6641" t="str">
            <v>AUXILIAR DE DESENHISTA COM ENCARGOS COMPLEMENTARES</v>
          </cell>
          <cell r="I6641" t="str">
            <v>MES</v>
          </cell>
          <cell r="J6641" t="str">
            <v>COEFICIENTE DE REPRESENTATIVIDADE</v>
          </cell>
          <cell r="K6641">
            <v>8110.52</v>
          </cell>
        </row>
        <row r="6642">
          <cell r="G6642">
            <v>93563</v>
          </cell>
          <cell r="H6642" t="str">
            <v>ALMOXARIFE COM ENCARGOS COMPLEMENTARES</v>
          </cell>
          <cell r="I6642" t="str">
            <v>MES</v>
          </cell>
          <cell r="J6642" t="str">
            <v>COEFICIENTE DE REPRESENTATIVIDADE</v>
          </cell>
          <cell r="K6642">
            <v>2981.31</v>
          </cell>
        </row>
        <row r="6643">
          <cell r="G6643">
            <v>93564</v>
          </cell>
          <cell r="H6643" t="str">
            <v>APONTADOR OU APROPRIADOR COM ENCARGOS COMPLEMENTARES</v>
          </cell>
          <cell r="I6643" t="str">
            <v>MES</v>
          </cell>
          <cell r="J6643" t="str">
            <v>COEFICIENTE DE REPRESENTATIVIDADE</v>
          </cell>
          <cell r="K6643">
            <v>2939.4</v>
          </cell>
        </row>
        <row r="6644">
          <cell r="G6644">
            <v>93565</v>
          </cell>
          <cell r="H6644" t="str">
            <v>ENGENHEIRO CIVIL DE OBRA JUNIOR COM ENCARGOS COMPLEMENTARES</v>
          </cell>
          <cell r="I6644" t="str">
            <v>MES</v>
          </cell>
          <cell r="J6644" t="str">
            <v>COEFICIENTE DE REPRESENTATIVIDADE</v>
          </cell>
          <cell r="K6644">
            <v>14323.37</v>
          </cell>
        </row>
        <row r="6645">
          <cell r="G6645">
            <v>93566</v>
          </cell>
          <cell r="H6645" t="str">
            <v>AUXILIAR DE ESCRITORIO COM ENCARGOS COMPLEMENTARES</v>
          </cell>
          <cell r="I6645" t="str">
            <v>MES</v>
          </cell>
          <cell r="J6645" t="str">
            <v>COEFICIENTE DE REPRESENTATIVIDADE</v>
          </cell>
          <cell r="K6645">
            <v>2598.89</v>
          </cell>
        </row>
        <row r="6646">
          <cell r="G6646">
            <v>93567</v>
          </cell>
          <cell r="H6646" t="str">
            <v>ENGENHEIRO CIVIL DE OBRA PLENO COM ENCARGOS COMPLEMENTARES</v>
          </cell>
          <cell r="I6646" t="str">
            <v>MES</v>
          </cell>
          <cell r="J6646" t="str">
            <v>COEFICIENTE DE REPRESENTATIVIDADE</v>
          </cell>
          <cell r="K6646">
            <v>16272.58</v>
          </cell>
        </row>
        <row r="6647">
          <cell r="G6647">
            <v>93568</v>
          </cell>
          <cell r="H6647" t="str">
            <v>ENGENHEIRO CIVIL DE OBRA SENIOR COM ENCARGOS COMPLEMENTARES</v>
          </cell>
          <cell r="I6647" t="str">
            <v>MES</v>
          </cell>
          <cell r="J6647" t="str">
            <v>COEFICIENTE DE REPRESENTATIVIDADE</v>
          </cell>
          <cell r="K6647">
            <v>22163.57</v>
          </cell>
        </row>
        <row r="6648">
          <cell r="G6648">
            <v>93569</v>
          </cell>
          <cell r="H6648" t="str">
            <v>ARQUITETO JUNIOR COM ENCARGOS COMPLEMENTARES</v>
          </cell>
          <cell r="I6648" t="str">
            <v>MES</v>
          </cell>
          <cell r="J6648" t="str">
            <v>COEFICIENTE DE REPRESENTATIVIDADE</v>
          </cell>
          <cell r="K6648">
            <v>10579.41</v>
          </cell>
        </row>
        <row r="6649">
          <cell r="G6649">
            <v>93570</v>
          </cell>
          <cell r="H6649" t="str">
            <v>ARQUITETO PLENO COM ENCARGOS COMPLEMENTARES</v>
          </cell>
          <cell r="I6649" t="str">
            <v>MES</v>
          </cell>
          <cell r="J6649" t="str">
            <v>COEFICIENTE DE REPRESENTATIVIDADE</v>
          </cell>
          <cell r="K6649">
            <v>14934.82</v>
          </cell>
        </row>
        <row r="6650">
          <cell r="G6650">
            <v>93571</v>
          </cell>
          <cell r="H6650" t="str">
            <v>ARQUITETO SENIOR COM ENCARGOS COMPLEMENTARES</v>
          </cell>
          <cell r="I6650" t="str">
            <v>MES</v>
          </cell>
          <cell r="J6650" t="str">
            <v>COEFICIENTE DE REPRESENTATIVIDADE</v>
          </cell>
          <cell r="K6650">
            <v>19674.419999999998</v>
          </cell>
        </row>
        <row r="6651">
          <cell r="G6651">
            <v>93572</v>
          </cell>
          <cell r="H6651" t="str">
            <v>ENCARREGADO GERAL DE OBRAS COM ENCARGOS COMPLEMENTARES</v>
          </cell>
          <cell r="I6651" t="str">
            <v>MES</v>
          </cell>
          <cell r="J6651" t="str">
            <v>COEFICIENTE DE REPRESENTATIVIDADE</v>
          </cell>
          <cell r="K6651">
            <v>6527.56</v>
          </cell>
        </row>
        <row r="6652">
          <cell r="G6652">
            <v>94295</v>
          </cell>
          <cell r="H6652" t="str">
            <v>MESTRE DE OBRAS COM ENCARGOS COMPLEMENTARES</v>
          </cell>
          <cell r="I6652" t="str">
            <v>MES</v>
          </cell>
          <cell r="J6652" t="str">
            <v>COEFICIENTE DE REPRESENTATIVIDADE</v>
          </cell>
          <cell r="K6652">
            <v>9748.2099999999991</v>
          </cell>
        </row>
        <row r="6653">
          <cell r="G6653">
            <v>94296</v>
          </cell>
          <cell r="H6653" t="str">
            <v>TOPOGRAFO COM ENCARGOS COMPLEMENTARES</v>
          </cell>
          <cell r="I6653" t="str">
            <v>MES</v>
          </cell>
          <cell r="J6653" t="str">
            <v>COEFICIENTE DE REPRESENTATIVIDADE</v>
          </cell>
          <cell r="K6653">
            <v>5673.55</v>
          </cell>
        </row>
        <row r="6654">
          <cell r="G6654">
            <v>95308</v>
          </cell>
          <cell r="H6654" t="str">
            <v>CURSO DE CAPACITAÇÃO PARA AJUDANTE DE ARMADOR (ENCARGOS COMPLEMENTARES) - HORISTA</v>
          </cell>
          <cell r="I6654" t="str">
            <v>H</v>
          </cell>
          <cell r="J6654" t="str">
            <v>COEFICIENTE DE REPRESENTATIVIDADE</v>
          </cell>
          <cell r="K6654">
            <v>0.08</v>
          </cell>
        </row>
        <row r="6655">
          <cell r="G6655">
            <v>95309</v>
          </cell>
          <cell r="H6655" t="str">
            <v>CURSO DE CAPACITAÇÃO PARA AJUDANTE DE CARPINTEIRO (ENCARGOS COMPLEMENTARES) - HORISTA</v>
          </cell>
          <cell r="I6655" t="str">
            <v>H</v>
          </cell>
          <cell r="J6655" t="str">
            <v>COEFICIENTE DE REPRESENTATIVIDADE</v>
          </cell>
          <cell r="K6655">
            <v>0.12</v>
          </cell>
        </row>
        <row r="6656">
          <cell r="G6656">
            <v>95310</v>
          </cell>
          <cell r="H6656" t="str">
            <v>CURSO DE CAPACITAÇÃO PARA AJUDANTE DE ESTRUTURA METÁLICA (ENCARGOS COMPLEMENTARES) - HORISTA</v>
          </cell>
          <cell r="I6656" t="str">
            <v>H</v>
          </cell>
          <cell r="J6656" t="str">
            <v>COEFICIENTE DE REPRESENTATIVIDADE</v>
          </cell>
          <cell r="K6656">
            <v>0.08</v>
          </cell>
        </row>
        <row r="6657">
          <cell r="G6657">
            <v>95311</v>
          </cell>
          <cell r="H6657" t="str">
            <v>CURSO DE CAPACITAÇÃO PARA AJUDANTE DE OPERAÇÃO EM GERAL (ENCARGOS COMPLEMENTARES) - HORISTA</v>
          </cell>
          <cell r="I6657" t="str">
            <v>H</v>
          </cell>
          <cell r="J6657" t="str">
            <v>COEFICIENTE DE REPRESENTATIVIDADE</v>
          </cell>
          <cell r="K6657">
            <v>0.09</v>
          </cell>
        </row>
        <row r="6658">
          <cell r="G6658">
            <v>95312</v>
          </cell>
          <cell r="H6658" t="str">
            <v>CURSO DE CAPACITAÇÃO PARA AJUDANTE DE PEDREIRO (ENCARGOS COMPLEMENTARES) - HORISTA</v>
          </cell>
          <cell r="I6658" t="str">
            <v>H</v>
          </cell>
          <cell r="J6658" t="str">
            <v>COEFICIENTE DE REPRESENTATIVIDADE</v>
          </cell>
          <cell r="K6658">
            <v>0.11</v>
          </cell>
        </row>
        <row r="6659">
          <cell r="G6659">
            <v>95313</v>
          </cell>
          <cell r="H6659" t="str">
            <v>CURSO DE CAPACITAÇÃO PARA AJUDANTE ESPECIALIZADO (ENCARGOS COMPLEMENTARES) - HORISTA</v>
          </cell>
          <cell r="I6659" t="str">
            <v>H</v>
          </cell>
          <cell r="J6659" t="str">
            <v>COEFICIENTE DE REPRESENTATIVIDADE</v>
          </cell>
          <cell r="K6659">
            <v>0.1</v>
          </cell>
        </row>
        <row r="6660">
          <cell r="G6660">
            <v>95314</v>
          </cell>
          <cell r="H6660" t="str">
            <v>CURSO DE CAPACITAÇÃO PARA ARMADOR (ENCARGOS COMPLEMENTARES) - HORISTA</v>
          </cell>
          <cell r="I6660" t="str">
            <v>H</v>
          </cell>
          <cell r="J6660" t="str">
            <v>COEFICIENTE DE REPRESENTATIVIDADE</v>
          </cell>
          <cell r="K6660">
            <v>0.12</v>
          </cell>
        </row>
        <row r="6661">
          <cell r="G6661">
            <v>95315</v>
          </cell>
          <cell r="H6661" t="str">
            <v>CURSO DE CAPACITAÇÃO PARA ASSENTADOR DE TUBOS (ENCARGOS COMPLEMENTARES) - HORISTA</v>
          </cell>
          <cell r="I6661" t="str">
            <v>H</v>
          </cell>
          <cell r="J6661" t="str">
            <v>COEFICIENTE DE REPRESENTATIVIDADE</v>
          </cell>
          <cell r="K6661">
            <v>0.14000000000000001</v>
          </cell>
        </row>
        <row r="6662">
          <cell r="G6662">
            <v>95316</v>
          </cell>
          <cell r="H6662" t="str">
            <v>CURSO DE CAPACITAÇÃO PARA AUXILIAR DE ELETRICISTA (ENCARGOS COMPLEMENTARES) - HORISTA</v>
          </cell>
          <cell r="I6662" t="str">
            <v>H</v>
          </cell>
          <cell r="J6662" t="str">
            <v>COEFICIENTE DE REPRESENTATIVIDADE</v>
          </cell>
          <cell r="K6662">
            <v>0.28000000000000003</v>
          </cell>
        </row>
        <row r="6663">
          <cell r="G6663">
            <v>95317</v>
          </cell>
          <cell r="H6663" t="str">
            <v>CURSO DE CAPACITAÇÃO PARA AUXILIAR DE ENCANADOR OU BOMBEIRO HIDRÁULICO (ENCARGOS COMPLEMENTARES) - HORISTA</v>
          </cell>
          <cell r="I6663" t="str">
            <v>H</v>
          </cell>
          <cell r="J6663" t="str">
            <v>COEFICIENTE DE REPRESENTATIVIDADE</v>
          </cell>
          <cell r="K6663">
            <v>0.14000000000000001</v>
          </cell>
        </row>
        <row r="6664">
          <cell r="G6664">
            <v>95318</v>
          </cell>
          <cell r="H6664" t="str">
            <v>CURSO DE CAPACITAÇÃO PARA AUXILIAR DE LABORATÓRIO (ENCARGOS COMPLEMENTARES) - HORISTA</v>
          </cell>
          <cell r="I6664" t="str">
            <v>H</v>
          </cell>
          <cell r="J6664" t="str">
            <v>COEFICIENTE DE REPRESENTATIVIDADE</v>
          </cell>
          <cell r="K6664">
            <v>0.11</v>
          </cell>
        </row>
        <row r="6665">
          <cell r="G6665">
            <v>95319</v>
          </cell>
          <cell r="H6665" t="str">
            <v>CURSO DE CAPACITAÇÃO PARA AUXILIAR DE MECÂNICO (ENCARGOS COMPLEMENTARES) - HORISTA</v>
          </cell>
          <cell r="I6665" t="str">
            <v>H</v>
          </cell>
          <cell r="J6665" t="str">
            <v>COEFICIENTE DE REPRESENTATIVIDADE</v>
          </cell>
          <cell r="K6665">
            <v>0.09</v>
          </cell>
        </row>
        <row r="6666">
          <cell r="G6666">
            <v>95320</v>
          </cell>
          <cell r="H6666" t="str">
            <v>CURSO DE CAPACITAÇÃO PARA AUXILIAR DE SERRALHEIRO (ENCARGOS COMPLEMENTARES) - HORISTA</v>
          </cell>
          <cell r="I6666" t="str">
            <v>H</v>
          </cell>
          <cell r="J6666" t="str">
            <v>COEFICIENTE DE REPRESENTATIVIDADE</v>
          </cell>
          <cell r="K6666">
            <v>0.09</v>
          </cell>
        </row>
        <row r="6667">
          <cell r="G6667">
            <v>95321</v>
          </cell>
          <cell r="H6667" t="str">
            <v>CURSO DE CAPACITAÇÃO PARA AUXILIAR DE SERVIÇOS GERAIS (ENCARGOS COMPLEMENTARES) - HORISTA</v>
          </cell>
          <cell r="I6667" t="str">
            <v>H</v>
          </cell>
          <cell r="J6667" t="str">
            <v>COEFICIENTE DE REPRESENTATIVIDADE</v>
          </cell>
          <cell r="K6667">
            <v>0.08</v>
          </cell>
        </row>
        <row r="6668">
          <cell r="G6668">
            <v>95322</v>
          </cell>
          <cell r="H6668" t="str">
            <v>CURSO DE CAPACITAÇÃO PARA AUXILIAR DE TOPÓGRAFO (ENCARGOS COMPLEMENTARES) - HORISTA</v>
          </cell>
          <cell r="I6668" t="str">
            <v>H</v>
          </cell>
          <cell r="J6668" t="str">
            <v>COEFICIENTE DE REPRESENTATIVIDADE</v>
          </cell>
          <cell r="K6668">
            <v>7.0000000000000007E-2</v>
          </cell>
        </row>
        <row r="6669">
          <cell r="G6669">
            <v>95323</v>
          </cell>
          <cell r="H6669" t="str">
            <v>CURSO DE CAPACITAÇÃO PARA AUXILIAR TÉCNICO DE ENGENHARIA (ENCARGOS COMPLEMENTARES) - HORISTA</v>
          </cell>
          <cell r="I6669" t="str">
            <v>H</v>
          </cell>
          <cell r="J6669" t="str">
            <v>COEFICIENTE DE REPRESENTATIVIDADE</v>
          </cell>
          <cell r="K6669">
            <v>0.14000000000000001</v>
          </cell>
        </row>
        <row r="6670">
          <cell r="G6670">
            <v>95324</v>
          </cell>
          <cell r="H6670" t="str">
            <v>CURSO DE CAPACITAÇÃO PARA AZULEJISTA OU LADRILHISTA (ENCARGOS COMPLEMENTARES) - HORISTA</v>
          </cell>
          <cell r="I6670" t="str">
            <v>H</v>
          </cell>
          <cell r="J6670" t="str">
            <v>COEFICIENTE DE REPRESENTATIVIDADE</v>
          </cell>
          <cell r="K6670">
            <v>0.18</v>
          </cell>
        </row>
        <row r="6671">
          <cell r="G6671">
            <v>95325</v>
          </cell>
          <cell r="H6671" t="str">
            <v>CURSO DE CAPACITAÇÃO PARA BLASTER, DINAMITADOR OU CABO DE FOGO (ENCARGOS COMPLEMENTARES) - HORISTA</v>
          </cell>
          <cell r="I6671" t="str">
            <v>H</v>
          </cell>
          <cell r="J6671" t="str">
            <v>COEFICIENTE DE REPRESENTATIVIDADE</v>
          </cell>
          <cell r="K6671">
            <v>0.14000000000000001</v>
          </cell>
        </row>
        <row r="6672">
          <cell r="G6672">
            <v>95326</v>
          </cell>
          <cell r="H6672" t="str">
            <v>CURSO DE CAPACITAÇÃO PARA CADASTRISTA DE REDES DE AGUA E ESGOTO (ENCARGOS COMPLEMENTARES) - HORISTA</v>
          </cell>
          <cell r="I6672" t="str">
            <v>H</v>
          </cell>
          <cell r="J6672" t="str">
            <v>COEFICIENTE DE REPRESENTATIVIDADE</v>
          </cell>
          <cell r="K6672">
            <v>0.04</v>
          </cell>
        </row>
        <row r="6673">
          <cell r="G6673">
            <v>95328</v>
          </cell>
          <cell r="H6673" t="str">
            <v>CURSO DE CAPACITAÇÃO PARA CALCETEIRO (ENCARGOS COMPLEMENTARES) - HORISTA</v>
          </cell>
          <cell r="I6673" t="str">
            <v>H</v>
          </cell>
          <cell r="J6673" t="str">
            <v>COEFICIENTE DE REPRESENTATIVIDADE</v>
          </cell>
          <cell r="K6673">
            <v>0.08</v>
          </cell>
        </row>
        <row r="6674">
          <cell r="G6674">
            <v>95329</v>
          </cell>
          <cell r="H6674" t="str">
            <v>CURSO DE CAPACITAÇÃO PARA CARPINTEIRO DE ESQUADRIA (ENCARGOS COMPLEMENTARES) - HORISTA</v>
          </cell>
          <cell r="I6674" t="str">
            <v>H</v>
          </cell>
          <cell r="J6674" t="str">
            <v>COEFICIENTE DE REPRESENTATIVIDADE</v>
          </cell>
          <cell r="K6674">
            <v>0.14000000000000001</v>
          </cell>
        </row>
        <row r="6675">
          <cell r="G6675">
            <v>95330</v>
          </cell>
          <cell r="H6675" t="str">
            <v>CURSO DE CAPACITAÇÃO PARA CARPINTEIRO DE FÔRMAS (ENCARGOS COMPLEMENTARES) - HORISTA</v>
          </cell>
          <cell r="I6675" t="str">
            <v>H</v>
          </cell>
          <cell r="J6675" t="str">
            <v>COLETADO</v>
          </cell>
          <cell r="K6675">
            <v>0.12</v>
          </cell>
        </row>
        <row r="6676">
          <cell r="G6676">
            <v>95331</v>
          </cell>
          <cell r="H6676" t="str">
            <v>CURSO DE CAPACITAÇÃO PARA CAVOUQUEIRO OU OPERADOR PERFURATRIZ/ROMPEDOR (ENCARGOS COMPLEMENTARES) - HORISTA</v>
          </cell>
          <cell r="I6676" t="str">
            <v>H</v>
          </cell>
          <cell r="J6676" t="str">
            <v>COEFICIENTE DE REPRESENTATIVIDADE</v>
          </cell>
          <cell r="K6676">
            <v>0.08</v>
          </cell>
        </row>
        <row r="6677">
          <cell r="G6677">
            <v>95332</v>
          </cell>
          <cell r="H6677" t="str">
            <v>CURSO DE CAPACITAÇÃO PARA ELETRICISTA (ENCARGOS COMPLEMENTARES) - HORISTA</v>
          </cell>
          <cell r="I6677" t="str">
            <v>H</v>
          </cell>
          <cell r="J6677" t="str">
            <v>COLETADO</v>
          </cell>
          <cell r="K6677">
            <v>0.41</v>
          </cell>
        </row>
        <row r="6678">
          <cell r="G6678">
            <v>95333</v>
          </cell>
          <cell r="H6678" t="str">
            <v>CURSO DE CAPACITAÇÃO PARA ELETRICISTA INDUSTRIAL (ENCARGOS COMPLEMENTARES) - HORISTA</v>
          </cell>
          <cell r="I6678" t="str">
            <v>H</v>
          </cell>
          <cell r="J6678" t="str">
            <v>COEFICIENTE DE REPRESENTATIVIDADE</v>
          </cell>
          <cell r="K6678">
            <v>0.41</v>
          </cell>
        </row>
        <row r="6679">
          <cell r="G6679">
            <v>95334</v>
          </cell>
          <cell r="H6679" t="str">
            <v>CURSO DE CAPACITAÇÃO PARA ELETROTÉCNICO (ENCARGOS COMPLEMENTARES) - HORISTA</v>
          </cell>
          <cell r="I6679" t="str">
            <v>H</v>
          </cell>
          <cell r="J6679" t="str">
            <v>COEFICIENTE DE REPRESENTATIVIDADE</v>
          </cell>
          <cell r="K6679">
            <v>0.38</v>
          </cell>
        </row>
        <row r="6680">
          <cell r="G6680">
            <v>95335</v>
          </cell>
          <cell r="H6680" t="str">
            <v>CURSO DE CAPACITAÇÃO PARA ENCANADOR OU BOMBEIRO HIDRÁULICO (ENCARGOS COMPLEMENTARES) - HORISTA</v>
          </cell>
          <cell r="I6680" t="str">
            <v>H</v>
          </cell>
          <cell r="J6680" t="str">
            <v>COLETADO</v>
          </cell>
          <cell r="K6680">
            <v>0.19</v>
          </cell>
        </row>
        <row r="6681">
          <cell r="G6681">
            <v>95337</v>
          </cell>
          <cell r="H6681" t="str">
            <v>CURSO DE CAPACITAÇÃO PARA GESSEIRO (ENCARGOS COMPLEMENTARES) - HORISTA</v>
          </cell>
          <cell r="I6681" t="str">
            <v>H</v>
          </cell>
          <cell r="J6681" t="str">
            <v>COEFICIENTE DE REPRESENTATIVIDADE</v>
          </cell>
          <cell r="K6681">
            <v>0.12</v>
          </cell>
        </row>
        <row r="6682">
          <cell r="G6682">
            <v>95338</v>
          </cell>
          <cell r="H6682" t="str">
            <v>CURSO DE CAPACITAÇÃO PARA IMPERMEABILIZADOR (ENCARGOS COMPLEMENTARES) - HORISTA</v>
          </cell>
          <cell r="I6682" t="str">
            <v>H</v>
          </cell>
          <cell r="J6682" t="str">
            <v>COEFICIENTE DE REPRESENTATIVIDADE</v>
          </cell>
          <cell r="K6682">
            <v>0.23</v>
          </cell>
        </row>
        <row r="6683">
          <cell r="G6683">
            <v>95339</v>
          </cell>
          <cell r="H6683" t="str">
            <v>CURSO DE CAPACITAÇÃO PARA MAÇARIQUEIRO (ENCARGOS COMPLEMENTARES) - HORISTA</v>
          </cell>
          <cell r="I6683" t="str">
            <v>H</v>
          </cell>
          <cell r="J6683" t="str">
            <v>COEFICIENTE DE REPRESENTATIVIDADE</v>
          </cell>
          <cell r="K6683">
            <v>0.17</v>
          </cell>
        </row>
        <row r="6684">
          <cell r="G6684">
            <v>95340</v>
          </cell>
          <cell r="H6684" t="str">
            <v>CURSO DE CAPACITAÇÃO PARA MARCENEIRO (ENCARGOS COMPLEMENTARES) - HORISTA</v>
          </cell>
          <cell r="I6684" t="str">
            <v>H</v>
          </cell>
          <cell r="J6684" t="str">
            <v>COEFICIENTE DE REPRESENTATIVIDADE</v>
          </cell>
          <cell r="K6684">
            <v>0.16</v>
          </cell>
        </row>
        <row r="6685">
          <cell r="G6685">
            <v>95341</v>
          </cell>
          <cell r="H6685" t="str">
            <v>CURSO DE CAPACITAÇÃO PARA MARMORISTA/GRANITEIRO (ENCARGOS COMPLEMENTARES) - HORISTA</v>
          </cell>
          <cell r="I6685" t="str">
            <v>H</v>
          </cell>
          <cell r="J6685" t="str">
            <v>COEFICIENTE DE REPRESENTATIVIDADE</v>
          </cell>
          <cell r="K6685">
            <v>0.16</v>
          </cell>
        </row>
        <row r="6686">
          <cell r="G6686">
            <v>95342</v>
          </cell>
          <cell r="H6686" t="str">
            <v>CURSO DE CAPACITAÇÃO PARA MECÂNICO DE EQUIPAMENTOS PESADOS (ENCARGOS COMPLEMENTARES) - HORISTA</v>
          </cell>
          <cell r="I6686" t="str">
            <v>H</v>
          </cell>
          <cell r="J6686" t="str">
            <v>COEFICIENTE DE REPRESENTATIVIDADE</v>
          </cell>
          <cell r="K6686">
            <v>0.11</v>
          </cell>
        </row>
        <row r="6687">
          <cell r="G6687">
            <v>95343</v>
          </cell>
          <cell r="H6687" t="str">
            <v>CURSO DE CAPACITAÇÃO PARA MONTADOR  DE TUBO AÇO/EQUIPAMENTOS (ENCARGOS COMPLEMENTARES) - HORISTA</v>
          </cell>
          <cell r="I6687" t="str">
            <v>H</v>
          </cell>
          <cell r="J6687" t="str">
            <v>COEFICIENTE DE REPRESENTATIVIDADE</v>
          </cell>
          <cell r="K6687">
            <v>0.16</v>
          </cell>
        </row>
        <row r="6688">
          <cell r="G6688">
            <v>95344</v>
          </cell>
          <cell r="H6688" t="str">
            <v>CURSO DE CAPACITAÇÃO PARA MONTADOR DE ESTRUTURA METÁLICA (ENCARGOS COMPLEMENTARES) - HORISTA</v>
          </cell>
          <cell r="I6688" t="str">
            <v>H</v>
          </cell>
          <cell r="J6688" t="str">
            <v>COEFICIENTE DE REPRESENTATIVIDADE</v>
          </cell>
          <cell r="K6688">
            <v>0.11</v>
          </cell>
        </row>
        <row r="6689">
          <cell r="G6689">
            <v>95345</v>
          </cell>
          <cell r="H6689" t="str">
            <v>CURSO DE CAPACITAÇÃO PARA MONTADOR ELETROMECÂNICO (ENCARGOS COMPLEMENTARES) - HORISTA</v>
          </cell>
          <cell r="I6689" t="str">
            <v>H</v>
          </cell>
          <cell r="J6689" t="str">
            <v>COEFICIENTE DE REPRESENTATIVIDADE</v>
          </cell>
          <cell r="K6689">
            <v>0.37</v>
          </cell>
        </row>
        <row r="6690">
          <cell r="G6690">
            <v>95346</v>
          </cell>
          <cell r="H6690" t="str">
            <v>CURSO DE CAPACITAÇÃO PARA MOTORISTA DE BASCULANTE (ENCARGOS COMPLEMENTARES) - HORISTA</v>
          </cell>
          <cell r="I6690" t="str">
            <v>H</v>
          </cell>
          <cell r="J6690" t="str">
            <v>COEFICIENTE DE REPRESENTATIVIDADE</v>
          </cell>
          <cell r="K6690">
            <v>0.04</v>
          </cell>
        </row>
        <row r="6691">
          <cell r="G6691">
            <v>95347</v>
          </cell>
          <cell r="H6691" t="str">
            <v>CURSO DE CAPACITAÇÃO PARA MOTORISTA DE CAMINHÃO (ENCARGOS COMPLEMENTARES) - HORISTA</v>
          </cell>
          <cell r="I6691" t="str">
            <v>H</v>
          </cell>
          <cell r="J6691" t="str">
            <v>COEFICIENTE DE REPRESENTATIVIDADE</v>
          </cell>
          <cell r="K6691">
            <v>0.05</v>
          </cell>
        </row>
        <row r="6692">
          <cell r="G6692">
            <v>95348</v>
          </cell>
          <cell r="H6692" t="str">
            <v>CURSO DE CAPACITAÇÃO PARA MOTORISTA DE CAMINHÃO E CARRETA (ENCARGOS COMPLEMENTARES) - HORISTA</v>
          </cell>
          <cell r="I6692" t="str">
            <v>H</v>
          </cell>
          <cell r="J6692" t="str">
            <v>COEFICIENTE DE REPRESENTATIVIDADE</v>
          </cell>
          <cell r="K6692">
            <v>0.06</v>
          </cell>
        </row>
        <row r="6693">
          <cell r="G6693">
            <v>95349</v>
          </cell>
          <cell r="H6693" t="str">
            <v>CURSO DE CAPACITAÇÃO PARA MOTORISTA DE VEÍCULO LEVE (ENCARGOS COMPLEMENTARES) - HORISTA</v>
          </cell>
          <cell r="I6693" t="str">
            <v>H</v>
          </cell>
          <cell r="J6693" t="str">
            <v>COEFICIENTE DE REPRESENTATIVIDADE</v>
          </cell>
          <cell r="K6693">
            <v>0.04</v>
          </cell>
        </row>
        <row r="6694">
          <cell r="G6694">
            <v>95350</v>
          </cell>
          <cell r="H6694" t="str">
            <v>CURSO DE CAPACITAÇÃO PARA MOTORISTA DE VEÍCULO PESADO (ENCARGOS COMPLEMENTARES) - HORISTA</v>
          </cell>
          <cell r="I6694" t="str">
            <v>H</v>
          </cell>
          <cell r="J6694" t="str">
            <v>COEFICIENTE DE REPRESENTATIVIDADE</v>
          </cell>
          <cell r="K6694">
            <v>0.06</v>
          </cell>
        </row>
        <row r="6695">
          <cell r="G6695">
            <v>95351</v>
          </cell>
          <cell r="H6695" t="str">
            <v>CURSO DE CAPACITAÇÃO PARA MOTORISTA OPERADOR DE MUNCK (ENCARGOS COMPLEMENTARES) - HORISTA</v>
          </cell>
          <cell r="I6695" t="str">
            <v>H</v>
          </cell>
          <cell r="J6695" t="str">
            <v>COEFICIENTE DE REPRESENTATIVIDADE</v>
          </cell>
          <cell r="K6695">
            <v>0.17</v>
          </cell>
        </row>
        <row r="6696">
          <cell r="G6696">
            <v>95352</v>
          </cell>
          <cell r="H6696" t="str">
            <v>CURSO DE CAPACITAÇÃO PARA NIVELADOR (ENCARGOS COMPLEMENTARES) - HORISTA</v>
          </cell>
          <cell r="I6696" t="str">
            <v>H</v>
          </cell>
          <cell r="J6696" t="str">
            <v>COEFICIENTE DE REPRESENTATIVIDADE</v>
          </cell>
          <cell r="K6696">
            <v>0.09</v>
          </cell>
        </row>
        <row r="6697">
          <cell r="G6697">
            <v>95354</v>
          </cell>
          <cell r="H6697" t="str">
            <v>CURSO DE CAPACITAÇÃO PARA OPERADOR DE BETONEIRA (CAMINHÃO) (ENCARGOS COMPLEMENTARES) - HORISTA</v>
          </cell>
          <cell r="I6697" t="str">
            <v>H</v>
          </cell>
          <cell r="J6697" t="str">
            <v>COEFICIENTE DE REPRESENTATIVIDADE</v>
          </cell>
          <cell r="K6697">
            <v>7.0000000000000007E-2</v>
          </cell>
        </row>
        <row r="6698">
          <cell r="G6698">
            <v>95355</v>
          </cell>
          <cell r="H6698" t="str">
            <v>CURSO DE CAPACITAÇÃO PARA OPERADOR DE COMPRESSOR OU COMPRESSORISTA (ENCARGOS COMPLEMENTARES) - HORISTA</v>
          </cell>
          <cell r="I6698" t="str">
            <v>H</v>
          </cell>
          <cell r="J6698" t="str">
            <v>COEFICIENTE DE REPRESENTATIVIDADE</v>
          </cell>
          <cell r="K6698">
            <v>0.08</v>
          </cell>
        </row>
        <row r="6699">
          <cell r="G6699">
            <v>95356</v>
          </cell>
          <cell r="H6699" t="str">
            <v>CURSO DE CAPACITAÇÃO PARA OPERADOR DE DEMARCADORA DE FAIXAS (ENCARGOS COMPLEMENTARES) - HORISTA</v>
          </cell>
          <cell r="I6699" t="str">
            <v>H</v>
          </cell>
          <cell r="J6699" t="str">
            <v>COEFICIENTE DE REPRESENTATIVIDADE</v>
          </cell>
          <cell r="K6699">
            <v>0.09</v>
          </cell>
        </row>
        <row r="6700">
          <cell r="G6700">
            <v>95357</v>
          </cell>
          <cell r="H6700" t="str">
            <v>CURSO DE CAPACITAÇÃO PARA OPERADOR DE ESCAVADEIRA (ENCARGOS COMPLEMENTARES) - HORISTA</v>
          </cell>
          <cell r="I6700" t="str">
            <v>H</v>
          </cell>
          <cell r="J6700" t="str">
            <v>COLETADO</v>
          </cell>
          <cell r="K6700">
            <v>0.14000000000000001</v>
          </cell>
        </row>
        <row r="6701">
          <cell r="G6701">
            <v>95358</v>
          </cell>
          <cell r="H6701" t="str">
            <v>CURSO DE CAPACITAÇÃO PARA OPERADOR DE GUINCHO (ENCARGOS COMPLEMENTARES) - HORISTA</v>
          </cell>
          <cell r="I6701" t="str">
            <v>H</v>
          </cell>
          <cell r="J6701" t="str">
            <v>COEFICIENTE DE REPRESENTATIVIDADE</v>
          </cell>
          <cell r="K6701">
            <v>0.16</v>
          </cell>
        </row>
        <row r="6702">
          <cell r="G6702">
            <v>95359</v>
          </cell>
          <cell r="H6702" t="str">
            <v>CURSO DE CAPACITAÇÃO PARA OPERADOR DE GUINDASTE (ENCARGOS COMPLEMENTARES) - HORISTA</v>
          </cell>
          <cell r="I6702" t="str">
            <v>H</v>
          </cell>
          <cell r="J6702" t="str">
            <v>COEFICIENTE DE REPRESENTATIVIDADE</v>
          </cell>
          <cell r="K6702">
            <v>0.15</v>
          </cell>
        </row>
        <row r="6703">
          <cell r="G6703">
            <v>95360</v>
          </cell>
          <cell r="H6703" t="str">
            <v>CURSO DE CAPACITAÇÃO PARA OPERADOR DE MÁQUINAS E EQUIPAMENTOS (ENCARGOS COMPLEMENTARES) - HORISTA</v>
          </cell>
          <cell r="I6703" t="str">
            <v>H</v>
          </cell>
          <cell r="J6703" t="str">
            <v>COEFICIENTE DE REPRESENTATIVIDADE</v>
          </cell>
          <cell r="K6703">
            <v>0.12</v>
          </cell>
        </row>
        <row r="6704">
          <cell r="G6704">
            <v>95361</v>
          </cell>
          <cell r="H6704" t="str">
            <v>CURSO DE CAPACITAÇÃO PARA OPERADOR DE MARTELETE OU MARTELETEIRO (ENCARGOS COMPLEMENTARES) - HORISTA</v>
          </cell>
          <cell r="I6704" t="str">
            <v>H</v>
          </cell>
          <cell r="J6704" t="str">
            <v>COEFICIENTE DE REPRESENTATIVIDADE</v>
          </cell>
          <cell r="K6704">
            <v>7.0000000000000007E-2</v>
          </cell>
        </row>
        <row r="6705">
          <cell r="G6705">
            <v>95362</v>
          </cell>
          <cell r="H6705" t="str">
            <v>CURSO DE CAPACITAÇÃO PARA OPERADOR DE MOTO-ESCREIPER (ENCARGOS COMPLEMENTARES) - HORISTA</v>
          </cell>
          <cell r="I6705" t="str">
            <v>H</v>
          </cell>
          <cell r="J6705" t="str">
            <v>COEFICIENTE DE REPRESENTATIVIDADE</v>
          </cell>
          <cell r="K6705">
            <v>0.09</v>
          </cell>
        </row>
        <row r="6706">
          <cell r="G6706">
            <v>95363</v>
          </cell>
          <cell r="H6706" t="str">
            <v>CURSO DE CAPACITAÇÃO PARA OPERADOR DE MOTONIVELADORA (ENCARGOS COMPLEMENTARES) - HORISTA</v>
          </cell>
          <cell r="I6706" t="str">
            <v>H</v>
          </cell>
          <cell r="J6706" t="str">
            <v>COEFICIENTE DE REPRESENTATIVIDADE</v>
          </cell>
          <cell r="K6706">
            <v>0.11</v>
          </cell>
        </row>
        <row r="6707">
          <cell r="G6707">
            <v>95364</v>
          </cell>
          <cell r="H6707" t="str">
            <v>CURSO DE CAPACITAÇÃO PARA OPERADOR DE PÁ CARREGADEIRA (ENCARGOS COMPLEMENTARES) - HORISTA</v>
          </cell>
          <cell r="I6707" t="str">
            <v>H</v>
          </cell>
          <cell r="J6707" t="str">
            <v>COEFICIENTE DE REPRESENTATIVIDADE</v>
          </cell>
          <cell r="K6707">
            <v>0.1</v>
          </cell>
        </row>
        <row r="6708">
          <cell r="G6708">
            <v>95365</v>
          </cell>
          <cell r="H6708" t="str">
            <v>CURSO DE CAPACITAÇÃO PARA OPERADOR DE PAVIMENTADORA (ENCARGOS COMPLEMENTARES) - HORISTA</v>
          </cell>
          <cell r="I6708" t="str">
            <v>H</v>
          </cell>
          <cell r="J6708" t="str">
            <v>COEFICIENTE DE REPRESENTATIVIDADE</v>
          </cell>
          <cell r="K6708">
            <v>0.09</v>
          </cell>
        </row>
        <row r="6709">
          <cell r="G6709">
            <v>95366</v>
          </cell>
          <cell r="H6709" t="str">
            <v>CURSO DE CAPACITAÇÃO PARA OPERADOR DE ROLO COMPACTADOR (ENCARGOS COMPLEMENTARES) - HORISTA</v>
          </cell>
          <cell r="I6709" t="str">
            <v>H</v>
          </cell>
          <cell r="J6709" t="str">
            <v>COEFICIENTE DE REPRESENTATIVIDADE</v>
          </cell>
          <cell r="K6709">
            <v>7.0000000000000007E-2</v>
          </cell>
        </row>
        <row r="6710">
          <cell r="G6710">
            <v>95367</v>
          </cell>
          <cell r="H6710" t="str">
            <v>CURSO DE CAPACITAÇÃO PARA OPERADOR DE USINA DE ASFALTO, DE SOLOS OU DE CONCRETO (ENCARGOS COMPLEMENTARES) - HORISTA</v>
          </cell>
          <cell r="I6710" t="str">
            <v>H</v>
          </cell>
          <cell r="J6710" t="str">
            <v>COEFICIENTE DE REPRESENTATIVIDADE</v>
          </cell>
          <cell r="K6710">
            <v>0.08</v>
          </cell>
        </row>
        <row r="6711">
          <cell r="G6711">
            <v>95368</v>
          </cell>
          <cell r="H6711" t="str">
            <v>CURSO DE CAPACITAÇÃO PARA OPERADOR JATO DE AREIA OU JATISTA (ENCARGOS COMPLEMENTARES) - HORISTA</v>
          </cell>
          <cell r="I6711" t="str">
            <v>H</v>
          </cell>
          <cell r="J6711" t="str">
            <v>COEFICIENTE DE REPRESENTATIVIDADE</v>
          </cell>
          <cell r="K6711">
            <v>0.12</v>
          </cell>
        </row>
        <row r="6712">
          <cell r="G6712">
            <v>95369</v>
          </cell>
          <cell r="H6712" t="str">
            <v>CURSO DE CAPACITAÇÃO PARA OPERADOR PARA BATE ESTACAS (ENCARGOS COMPLEMENTARES) - HORISTA</v>
          </cell>
          <cell r="I6712" t="str">
            <v>H</v>
          </cell>
          <cell r="J6712" t="str">
            <v>COEFICIENTE DE REPRESENTATIVIDADE</v>
          </cell>
          <cell r="K6712">
            <v>0.1</v>
          </cell>
        </row>
        <row r="6713">
          <cell r="G6713">
            <v>95370</v>
          </cell>
          <cell r="H6713" t="str">
            <v>CURSO DE CAPACITAÇÃO PARA PASTILHEIRO (ENCARGOS COMPLEMENTARES) - HORISTA</v>
          </cell>
          <cell r="I6713" t="str">
            <v>H</v>
          </cell>
          <cell r="J6713" t="str">
            <v>COEFICIENTE DE REPRESENTATIVIDADE</v>
          </cell>
          <cell r="K6713">
            <v>0.18</v>
          </cell>
        </row>
        <row r="6714">
          <cell r="G6714">
            <v>95371</v>
          </cell>
          <cell r="H6714" t="str">
            <v>CURSO DE CAPACITAÇÃO PARA PEDREIRO (ENCARGOS COMPLEMENTARES) - HORISTA</v>
          </cell>
          <cell r="I6714" t="str">
            <v>H</v>
          </cell>
          <cell r="J6714" t="str">
            <v>COLETADO</v>
          </cell>
          <cell r="K6714">
            <v>0.23</v>
          </cell>
        </row>
        <row r="6715">
          <cell r="G6715">
            <v>95372</v>
          </cell>
          <cell r="H6715" t="str">
            <v>CURSO DE CAPACITAÇÃO PARA PINTOR (ENCARGOS COMPLEMENTARES) - HORISTA</v>
          </cell>
          <cell r="I6715" t="str">
            <v>H</v>
          </cell>
          <cell r="J6715" t="str">
            <v>COLETADO</v>
          </cell>
          <cell r="K6715">
            <v>0.16</v>
          </cell>
        </row>
        <row r="6716">
          <cell r="G6716">
            <v>95373</v>
          </cell>
          <cell r="H6716" t="str">
            <v>CURSO DE CAPACITAÇÃO PARA PINTOR DE LETREIROS (ENCARGOS COMPLEMENTARES) - HORISTA</v>
          </cell>
          <cell r="I6716" t="str">
            <v>H</v>
          </cell>
          <cell r="J6716" t="str">
            <v>COEFICIENTE DE REPRESENTATIVIDADE</v>
          </cell>
          <cell r="K6716">
            <v>0.16</v>
          </cell>
        </row>
        <row r="6717">
          <cell r="G6717">
            <v>95374</v>
          </cell>
          <cell r="H6717" t="str">
            <v>CURSO DE CAPACITAÇÃO PARA PINTOR PARA TINTA EPÓXI (ENCARGOS COMPLEMENTARES) - HORISTA</v>
          </cell>
          <cell r="I6717" t="str">
            <v>H</v>
          </cell>
          <cell r="J6717" t="str">
            <v>COEFICIENTE DE REPRESENTATIVIDADE</v>
          </cell>
          <cell r="K6717">
            <v>0.17</v>
          </cell>
        </row>
        <row r="6718">
          <cell r="G6718">
            <v>95375</v>
          </cell>
          <cell r="H6718" t="str">
            <v>CURSO DE CAPACITAÇÃO PARA POCEIRO (ENCARGOS COMPLEMENTARES) - HORISTA</v>
          </cell>
          <cell r="I6718" t="str">
            <v>H</v>
          </cell>
          <cell r="J6718" t="str">
            <v>COEFICIENTE DE REPRESENTATIVIDADE</v>
          </cell>
          <cell r="K6718">
            <v>0.19</v>
          </cell>
        </row>
        <row r="6719">
          <cell r="G6719">
            <v>95376</v>
          </cell>
          <cell r="H6719" t="str">
            <v>CURSO DE CAPACITAÇÃO PARA RASTELEIRO (ENCARGOS COMPLEMENTARES) - HORISTA</v>
          </cell>
          <cell r="I6719" t="str">
            <v>H</v>
          </cell>
          <cell r="J6719" t="str">
            <v>COEFICIENTE DE REPRESENTATIVIDADE</v>
          </cell>
          <cell r="K6719">
            <v>0.04</v>
          </cell>
        </row>
        <row r="6720">
          <cell r="G6720">
            <v>95377</v>
          </cell>
          <cell r="H6720" t="str">
            <v>CURSO DE CAPACITAÇÃO PARA SERRALHEIRO (ENCARGOS COMPLEMENTARES) - HORISTA</v>
          </cell>
          <cell r="I6720" t="str">
            <v>H</v>
          </cell>
          <cell r="J6720" t="str">
            <v>COEFICIENTE DE REPRESENTATIVIDADE</v>
          </cell>
          <cell r="K6720">
            <v>0.12</v>
          </cell>
        </row>
        <row r="6721">
          <cell r="G6721">
            <v>95378</v>
          </cell>
          <cell r="H6721" t="str">
            <v>CURSO DE CAPACITAÇÃO PARA SERVENTE (ENCARGOS COMPLEMENTARES) - HORISTA</v>
          </cell>
          <cell r="I6721" t="str">
            <v>H</v>
          </cell>
          <cell r="J6721" t="str">
            <v>COLETADO</v>
          </cell>
          <cell r="K6721">
            <v>0.15</v>
          </cell>
        </row>
        <row r="6722">
          <cell r="G6722">
            <v>95379</v>
          </cell>
          <cell r="H6722" t="str">
            <v>CURSO DE CAPACITAÇÃO PARA SOLDADOR (ENCARGOS COMPLEMENTARES) - HORISTA</v>
          </cell>
          <cell r="I6722" t="str">
            <v>H</v>
          </cell>
          <cell r="J6722" t="str">
            <v>COLETADO</v>
          </cell>
          <cell r="K6722">
            <v>0.13</v>
          </cell>
        </row>
        <row r="6723">
          <cell r="G6723">
            <v>95380</v>
          </cell>
          <cell r="H6723" t="str">
            <v>CURSO DE CAPACITAÇÃO PARA SOLDADOR A (PARA SOLDA A SER TESTADA COM RAIOS  X ) (ENCARGOS COMPLEMENTARES) - HORISTA</v>
          </cell>
          <cell r="I6723" t="str">
            <v>H</v>
          </cell>
          <cell r="J6723" t="str">
            <v>COEFICIENTE DE REPRESENTATIVIDADE</v>
          </cell>
          <cell r="K6723">
            <v>0.15</v>
          </cell>
        </row>
        <row r="6724">
          <cell r="G6724">
            <v>95382</v>
          </cell>
          <cell r="H6724" t="str">
            <v>CURSO DE CAPACITAÇÃO PARA TAQUEADOR OU TAQUEIRO (ENCARGOS COMPLEMENTARES) - HORISTA</v>
          </cell>
          <cell r="I6724" t="str">
            <v>H</v>
          </cell>
          <cell r="J6724" t="str">
            <v>COEFICIENTE DE REPRESENTATIVIDADE</v>
          </cell>
          <cell r="K6724">
            <v>0.15</v>
          </cell>
        </row>
        <row r="6725">
          <cell r="G6725">
            <v>95383</v>
          </cell>
          <cell r="H6725" t="str">
            <v>CURSO DE CAPACITAÇÃO PARA TÉCNICO DE LABORATÓRIO (ENCARGOS COMPLEMENTARES) - HORISTA</v>
          </cell>
          <cell r="I6725" t="str">
            <v>H</v>
          </cell>
          <cell r="J6725" t="str">
            <v>COEFICIENTE DE REPRESENTATIVIDADE</v>
          </cell>
          <cell r="K6725">
            <v>0.14000000000000001</v>
          </cell>
        </row>
        <row r="6726">
          <cell r="G6726">
            <v>95384</v>
          </cell>
          <cell r="H6726" t="str">
            <v>CURSO DE CAPACITAÇÃO PARA TÉCNICO DE SONDAGEM (ENCARGOS COMPLEMENTARES) - HORISTA</v>
          </cell>
          <cell r="I6726" t="str">
            <v>H</v>
          </cell>
          <cell r="J6726" t="str">
            <v>COEFICIENTE DE REPRESENTATIVIDADE</v>
          </cell>
          <cell r="K6726">
            <v>0.19</v>
          </cell>
        </row>
        <row r="6727">
          <cell r="G6727">
            <v>95385</v>
          </cell>
          <cell r="H6727" t="str">
            <v>CURSO DE CAPACITAÇÃO PARA TELHADISTA (ENCARGOS COMPLEMENTARES) - HORISTA</v>
          </cell>
          <cell r="I6727" t="str">
            <v>H</v>
          </cell>
          <cell r="J6727" t="str">
            <v>COEFICIENTE DE REPRESENTATIVIDADE</v>
          </cell>
          <cell r="K6727">
            <v>0.14000000000000001</v>
          </cell>
        </row>
        <row r="6728">
          <cell r="G6728">
            <v>95386</v>
          </cell>
          <cell r="H6728" t="str">
            <v>CURSO DE CAPACITAÇÃO PARA TRATORISTA (ENCARGOS COMPLEMENTARES) - HORISTA</v>
          </cell>
          <cell r="I6728" t="str">
            <v>H</v>
          </cell>
          <cell r="J6728" t="str">
            <v>COEFICIENTE DE REPRESENTATIVIDADE</v>
          </cell>
          <cell r="K6728">
            <v>0.12</v>
          </cell>
        </row>
        <row r="6729">
          <cell r="G6729">
            <v>95387</v>
          </cell>
          <cell r="H6729" t="str">
            <v>CURSO DE CAPACITAÇÃO PARA VIDRACEIRO (ENCARGOS COMPLEMENTARES) - HORISTA</v>
          </cell>
          <cell r="I6729" t="str">
            <v>H</v>
          </cell>
          <cell r="J6729" t="str">
            <v>COEFICIENTE DE REPRESENTATIVIDADE</v>
          </cell>
          <cell r="K6729">
            <v>0.13</v>
          </cell>
        </row>
        <row r="6730">
          <cell r="G6730">
            <v>95388</v>
          </cell>
          <cell r="H6730" t="str">
            <v>CURSO DE CAPACITAÇÃO PARA VIGIA NOTURNO (ENCARGOS COMPLEMENTARES) - HORISTA</v>
          </cell>
          <cell r="I6730" t="str">
            <v>H</v>
          </cell>
          <cell r="J6730" t="str">
            <v>COEFICIENTE DE REPRESENTATIVIDADE</v>
          </cell>
          <cell r="K6730">
            <v>0.05</v>
          </cell>
        </row>
        <row r="6731">
          <cell r="G6731">
            <v>95389</v>
          </cell>
          <cell r="H6731" t="str">
            <v>CURSO DE CAPACITAÇÃO PARA OPERADOR DE BETONEIRA ESTACIONÁRIA/MISTURADOR (ENCARGOS COMPLEMENTARES) - HORISTA</v>
          </cell>
          <cell r="I6731" t="str">
            <v>H</v>
          </cell>
          <cell r="J6731" t="str">
            <v>COEFICIENTE DE REPRESENTATIVIDADE</v>
          </cell>
          <cell r="K6731">
            <v>7.0000000000000007E-2</v>
          </cell>
        </row>
        <row r="6732">
          <cell r="G6732">
            <v>95390</v>
          </cell>
          <cell r="H6732" t="str">
            <v>CURSO DE CAPACITAÇÃO PARA JARDINEIRO (ENCARGOS COMPLEMENTARES) - HORISTA</v>
          </cell>
          <cell r="I6732" t="str">
            <v>H</v>
          </cell>
          <cell r="J6732" t="str">
            <v>COEFICIENTE DE REPRESENTATIVIDADE</v>
          </cell>
          <cell r="K6732">
            <v>0.05</v>
          </cell>
        </row>
        <row r="6733">
          <cell r="G6733">
            <v>95391</v>
          </cell>
          <cell r="H6733" t="str">
            <v>CURSO DE CAPACITAÇÃO PARA DESENHISTA DETALHISTA (ENCARGOS COMPLEMENTARES) - HORISTA</v>
          </cell>
          <cell r="I6733" t="str">
            <v>H</v>
          </cell>
          <cell r="J6733" t="str">
            <v>COEFICIENTE DE REPRESENTATIVIDADE</v>
          </cell>
          <cell r="K6733">
            <v>0.18</v>
          </cell>
        </row>
        <row r="6734">
          <cell r="G6734">
            <v>95392</v>
          </cell>
          <cell r="H6734" t="str">
            <v>CURSO DE CAPACITAÇÃO PARA ALMOXARIFE (ENCARGOS COMPLEMENTARES) - HORISTA</v>
          </cell>
          <cell r="I6734" t="str">
            <v>H</v>
          </cell>
          <cell r="J6734" t="str">
            <v>COLETADO</v>
          </cell>
          <cell r="K6734">
            <v>0.05</v>
          </cell>
        </row>
        <row r="6735">
          <cell r="G6735">
            <v>95393</v>
          </cell>
          <cell r="H6735" t="str">
            <v>CURSO DE CAPACITAÇÃO PARA APONTADOR OU APROPRIADOR (ENCARGOS COMPLEMENTARES) - HORISTA</v>
          </cell>
          <cell r="I6735" t="str">
            <v>H</v>
          </cell>
          <cell r="J6735" t="str">
            <v>COEFICIENTE DE REPRESENTATIVIDADE</v>
          </cell>
          <cell r="K6735">
            <v>0.22</v>
          </cell>
        </row>
        <row r="6736">
          <cell r="G6736">
            <v>95394</v>
          </cell>
          <cell r="H6736" t="str">
            <v>CURSO DE CAPACITAÇÃO PARA ARQUITETO DE OBRA JÚNIOR (ENCARGOS COMPLEMENTARES) - HORISTA</v>
          </cell>
          <cell r="I6736" t="str">
            <v>H</v>
          </cell>
          <cell r="J6736" t="str">
            <v>COEFICIENTE DE REPRESENTATIVIDADE</v>
          </cell>
          <cell r="K6736">
            <v>0.34</v>
          </cell>
        </row>
        <row r="6737">
          <cell r="G6737">
            <v>95395</v>
          </cell>
          <cell r="H6737" t="str">
            <v>CURSO DE CAPACITAÇÃO PARA ARQUITETO DE OBRA PLENO (ENCARGOS COMPLEMENTARES) - HORISTA</v>
          </cell>
          <cell r="I6737" t="str">
            <v>H</v>
          </cell>
          <cell r="J6737" t="str">
            <v>COEFICIENTE DE REPRESENTATIVIDADE</v>
          </cell>
          <cell r="K6737">
            <v>0.48</v>
          </cell>
        </row>
        <row r="6738">
          <cell r="G6738">
            <v>95396</v>
          </cell>
          <cell r="H6738" t="str">
            <v>CURSO DE CAPACITAÇÃO PARA ARQUITETO DE OBRA SÊNIOR (ENCARGOS COMPLEMENTARES) - HORISTA</v>
          </cell>
          <cell r="I6738" t="str">
            <v>H</v>
          </cell>
          <cell r="J6738" t="str">
            <v>COEFICIENTE DE REPRESENTATIVIDADE</v>
          </cell>
          <cell r="K6738">
            <v>0.64</v>
          </cell>
        </row>
        <row r="6739">
          <cell r="G6739">
            <v>95397</v>
          </cell>
          <cell r="H6739" t="str">
            <v>CURSO DE CAPACITAÇÃO PARA AUXILIAR DE DESENHISTA (ENCARGOS COMPLEMENTARES) - HORISTA</v>
          </cell>
          <cell r="I6739" t="str">
            <v>H</v>
          </cell>
          <cell r="J6739" t="str">
            <v>COEFICIENTE DE REPRESENTATIVIDADE</v>
          </cell>
          <cell r="K6739">
            <v>0.15</v>
          </cell>
        </row>
        <row r="6740">
          <cell r="G6740">
            <v>95398</v>
          </cell>
          <cell r="H6740" t="str">
            <v>CURSO DE CAPACITAÇÃO PARA AUXILIAR DE ESCRITÓRIO (ENCARGOS COMPLEMENTARES) - HORISTA</v>
          </cell>
          <cell r="I6740" t="str">
            <v>H</v>
          </cell>
          <cell r="J6740" t="str">
            <v>COEFICIENTE DE REPRESENTATIVIDADE</v>
          </cell>
          <cell r="K6740">
            <v>0.04</v>
          </cell>
        </row>
        <row r="6741">
          <cell r="G6741">
            <v>95399</v>
          </cell>
          <cell r="H6741" t="str">
            <v>CURSO DE CAPACITAÇÃO PARA DESENHISTA COPISTA (ENCARGOS COMPLEMENTARES) - HORISTA</v>
          </cell>
          <cell r="I6741" t="str">
            <v>H</v>
          </cell>
          <cell r="J6741" t="str">
            <v>COEFICIENTE DE REPRESENTATIVIDADE</v>
          </cell>
          <cell r="K6741">
            <v>0.13</v>
          </cell>
        </row>
        <row r="6742">
          <cell r="G6742">
            <v>95400</v>
          </cell>
          <cell r="H6742" t="str">
            <v>CURSO DE CAPACITAÇÃO PARA DESENHISTA PROJETISTA (ENCARGOS COMPLEMENTARES) - HORISTA</v>
          </cell>
          <cell r="I6742" t="str">
            <v>H</v>
          </cell>
          <cell r="J6742" t="str">
            <v>COEFICIENTE DE REPRESENTATIVIDADE</v>
          </cell>
          <cell r="K6742">
            <v>0.17</v>
          </cell>
        </row>
        <row r="6743">
          <cell r="G6743">
            <v>95401</v>
          </cell>
          <cell r="H6743" t="str">
            <v>CURSO DE CAPACITAÇÃO PARA ENCARREGADO GERAL (ENCARGOS COMPLEMENTARES) - HORISTA</v>
          </cell>
          <cell r="I6743" t="str">
            <v>H</v>
          </cell>
          <cell r="J6743" t="str">
            <v>COLETADO</v>
          </cell>
          <cell r="K6743">
            <v>0.52</v>
          </cell>
        </row>
        <row r="6744">
          <cell r="G6744">
            <v>95402</v>
          </cell>
          <cell r="H6744" t="str">
            <v>CURSO DE CAPACITAÇÃO PARA ENGENHEIRO CIVIL DE OBRA JÚNIOR (ENCARGOS COMPLEMENTARES) - HORISTA</v>
          </cell>
          <cell r="I6744" t="str">
            <v>H</v>
          </cell>
          <cell r="J6744" t="str">
            <v>COLETADO</v>
          </cell>
          <cell r="K6744">
            <v>0.82</v>
          </cell>
        </row>
        <row r="6745">
          <cell r="G6745">
            <v>95403</v>
          </cell>
          <cell r="H6745" t="str">
            <v>CURSO DE CAPACITAÇÃO PARA ENGENHEIRO CIVIL DE OBRA PLENO (ENCARGOS COMPLEMENTARES) - HORISTA</v>
          </cell>
          <cell r="I6745" t="str">
            <v>H</v>
          </cell>
          <cell r="J6745" t="str">
            <v>COEFICIENTE DE REPRESENTATIVIDADE</v>
          </cell>
          <cell r="K6745">
            <v>0.94</v>
          </cell>
        </row>
        <row r="6746">
          <cell r="G6746">
            <v>95404</v>
          </cell>
          <cell r="H6746" t="str">
            <v>CURSO DE CAPACITAÇÃO PARA ENGENHEIRO CIVIL DE OBRA SÊNIOR (ENCARGOS COMPLEMENTARES) - HORISTA</v>
          </cell>
          <cell r="I6746" t="str">
            <v>H</v>
          </cell>
          <cell r="J6746" t="str">
            <v>COEFICIENTE DE REPRESENTATIVIDADE</v>
          </cell>
          <cell r="K6746">
            <v>1.28</v>
          </cell>
        </row>
        <row r="6747">
          <cell r="G6747">
            <v>95405</v>
          </cell>
          <cell r="H6747" t="str">
            <v>CURSO DE CAPACITAÇÃO PARA MESTRE DE OBRAS (ENCARGOS COMPLEMENTARES) - HORISTA</v>
          </cell>
          <cell r="I6747" t="str">
            <v>H</v>
          </cell>
          <cell r="J6747" t="str">
            <v>COEFICIENTE DE REPRESENTATIVIDADE</v>
          </cell>
          <cell r="K6747">
            <v>0.79</v>
          </cell>
        </row>
        <row r="6748">
          <cell r="G6748">
            <v>95406</v>
          </cell>
          <cell r="H6748" t="str">
            <v>CURSO DE CAPACITAÇÃO PARA TOPÓGRAFO (ENCARGOS COMPLEMENTARES) - HORISTA</v>
          </cell>
          <cell r="I6748" t="str">
            <v>H</v>
          </cell>
          <cell r="J6748" t="str">
            <v>COLETADO</v>
          </cell>
          <cell r="K6748">
            <v>0.18</v>
          </cell>
        </row>
        <row r="6749">
          <cell r="G6749">
            <v>95407</v>
          </cell>
          <cell r="H6749" t="str">
            <v>CURSO DE CAPACITAÇÃO PARA ENGENHEIRO ELETRICISTA (ENCARGOS COMPLEMENTARES) - HORISTA</v>
          </cell>
          <cell r="I6749" t="str">
            <v>H</v>
          </cell>
          <cell r="J6749" t="str">
            <v>COEFICIENTE DE REPRESENTATIVIDADE</v>
          </cell>
          <cell r="K6749">
            <v>1.91</v>
          </cell>
        </row>
        <row r="6750">
          <cell r="G6750">
            <v>95408</v>
          </cell>
          <cell r="H6750" t="str">
            <v>CURSO DE CAPACITAÇÃO  PARA MOTORISTA DE CAMINHÃO (ENCARGOS COMPLEMENTARES) - MENSALISTA</v>
          </cell>
          <cell r="I6750" t="str">
            <v>MES</v>
          </cell>
          <cell r="J6750" t="str">
            <v>COEFICIENTE DE REPRESENTATIVIDADE</v>
          </cell>
          <cell r="K6750">
            <v>7.1</v>
          </cell>
        </row>
        <row r="6751">
          <cell r="G6751">
            <v>95409</v>
          </cell>
          <cell r="H6751" t="str">
            <v>CURSO DE CAPACITAÇÃO PARA DESENHISTA DETALHISTA (ENCARGOS COMPLEMENTARES) - MENSALISTA</v>
          </cell>
          <cell r="I6751" t="str">
            <v>MES</v>
          </cell>
          <cell r="J6751" t="str">
            <v>COEFICIENTE DE REPRESENTATIVIDADE</v>
          </cell>
          <cell r="K6751">
            <v>25.02</v>
          </cell>
        </row>
        <row r="6752">
          <cell r="G6752">
            <v>95410</v>
          </cell>
          <cell r="H6752" t="str">
            <v>CURSO DE CAPACITAÇÃO PARA DESENHISTA COPISTA (ENCARGOS COMPLEMENTARES) - MENSALISTA</v>
          </cell>
          <cell r="I6752" t="str">
            <v>MES</v>
          </cell>
          <cell r="J6752" t="str">
            <v>COEFICIENTE DE REPRESENTATIVIDADE</v>
          </cell>
          <cell r="K6752">
            <v>18.09</v>
          </cell>
        </row>
        <row r="6753">
          <cell r="G6753">
            <v>95411</v>
          </cell>
          <cell r="H6753" t="str">
            <v>CURSO DE CAPACITAÇÃO PARA DESENHISTA PROJETISTA (ENCARGOS COMPLEMENTARES) - MENSALISTA</v>
          </cell>
          <cell r="I6753" t="str">
            <v>MES</v>
          </cell>
          <cell r="J6753" t="str">
            <v>COEFICIENTE DE REPRESENTATIVIDADE</v>
          </cell>
          <cell r="K6753">
            <v>24.76</v>
          </cell>
        </row>
        <row r="6754">
          <cell r="G6754">
            <v>95412</v>
          </cell>
          <cell r="H6754" t="str">
            <v>CURSO DE CAPACITAÇÃO PARA AUXILIAR DE DESENHISTA (ENCARGOS COMPLEMENTARES) - MENSALISTA</v>
          </cell>
          <cell r="I6754" t="str">
            <v>MES</v>
          </cell>
          <cell r="J6754" t="str">
            <v>COEFICIENTE DE REPRESENTATIVIDADE</v>
          </cell>
          <cell r="K6754">
            <v>22.02</v>
          </cell>
        </row>
        <row r="6755">
          <cell r="G6755">
            <v>95413</v>
          </cell>
          <cell r="H6755" t="str">
            <v>CURSO DE CAPACITAÇÃO PARA ALMOXARIFE (ENCARGOS COMPLEMENTARES) - MENSALISTA</v>
          </cell>
          <cell r="I6755" t="str">
            <v>MES</v>
          </cell>
          <cell r="J6755" t="str">
            <v>COEFICIENTE DE REPRESENTATIVIDADE</v>
          </cell>
          <cell r="K6755">
            <v>7.67</v>
          </cell>
        </row>
        <row r="6756">
          <cell r="G6756">
            <v>95414</v>
          </cell>
          <cell r="H6756" t="str">
            <v>CURSO DE CAPACITAÇÃO PARA APONTADOR OU APROPRIADOR (ENCARGOS COMPLEMENTARES) - MENSALISTA</v>
          </cell>
          <cell r="I6756" t="str">
            <v>MES</v>
          </cell>
          <cell r="J6756" t="str">
            <v>COEFICIENTE DE REPRESENTATIVIDADE</v>
          </cell>
          <cell r="K6756">
            <v>31.05</v>
          </cell>
        </row>
        <row r="6757">
          <cell r="G6757">
            <v>95415</v>
          </cell>
          <cell r="H6757" t="str">
            <v>CURSO DE CAPACITAÇÃO PARA ENGENHEIRO CIVIL DE OBRA JÚNIOR (ENCARGOS COMPLEMENTARES) - MENSALISTA</v>
          </cell>
          <cell r="I6757" t="str">
            <v>MES</v>
          </cell>
          <cell r="J6757" t="str">
            <v>COEFICIENTE DE REPRESENTATIVIDADE</v>
          </cell>
          <cell r="K6757">
            <v>113.32</v>
          </cell>
        </row>
        <row r="6758">
          <cell r="G6758">
            <v>95416</v>
          </cell>
          <cell r="H6758" t="str">
            <v>CURSO DE CAPACITAÇÃO PARA AUXILIAR DE ESCRITÓRIO (ENCARGOS COMPLEMENTARES) - MENSALISTA</v>
          </cell>
          <cell r="I6758" t="str">
            <v>MES</v>
          </cell>
          <cell r="J6758" t="str">
            <v>COEFICIENTE DE REPRESENTATIVIDADE</v>
          </cell>
          <cell r="K6758">
            <v>6.61</v>
          </cell>
        </row>
        <row r="6759">
          <cell r="G6759">
            <v>95417</v>
          </cell>
          <cell r="H6759" t="str">
            <v>CURSO DE CAPACITAÇÃO PARA ENGENHEIRO CIVIL DE OBRA PLENO (ENCARGOS COMPLEMENTARES) - MENSALISTA</v>
          </cell>
          <cell r="I6759" t="str">
            <v>MES</v>
          </cell>
          <cell r="J6759" t="str">
            <v>COEFICIENTE DE REPRESENTATIVIDADE</v>
          </cell>
          <cell r="K6759">
            <v>128.97999999999999</v>
          </cell>
        </row>
        <row r="6760">
          <cell r="G6760">
            <v>95418</v>
          </cell>
          <cell r="H6760" t="str">
            <v>CURSO DE CAPACITAÇÃO PARA ENGENHEIRO CIVIL DE OBRA SÊNIOR (ENCARGOS COMPLEMENTARES) - MENSALISTA</v>
          </cell>
          <cell r="I6760" t="str">
            <v>MES</v>
          </cell>
          <cell r="J6760" t="str">
            <v>COEFICIENTE DE REPRESENTATIVIDADE</v>
          </cell>
          <cell r="K6760">
            <v>176.31</v>
          </cell>
        </row>
        <row r="6761">
          <cell r="G6761">
            <v>95419</v>
          </cell>
          <cell r="H6761" t="str">
            <v>CURSO DE CAPACITAÇÃO PARA ARQUITETO JÚNIOR (ENCARGOS COMPLEMENTARES) - MENSALISTA</v>
          </cell>
          <cell r="I6761" t="str">
            <v>MES</v>
          </cell>
          <cell r="J6761" t="str">
            <v>COEFICIENTE DE REPRESENTATIVIDADE</v>
          </cell>
          <cell r="K6761">
            <v>47.43</v>
          </cell>
        </row>
        <row r="6762">
          <cell r="G6762">
            <v>95420</v>
          </cell>
          <cell r="H6762" t="str">
            <v>CURSO DE CAPACITAÇÃO PARA ARQUITETO PLENO (ENCARGOS COMPLEMENTARES) - MENSALISTA</v>
          </cell>
          <cell r="I6762" t="str">
            <v>MES</v>
          </cell>
          <cell r="J6762" t="str">
            <v>COEFICIENTE DE REPRESENTATIVIDADE</v>
          </cell>
          <cell r="K6762">
            <v>67.37</v>
          </cell>
        </row>
        <row r="6763">
          <cell r="G6763">
            <v>95421</v>
          </cell>
          <cell r="H6763" t="str">
            <v>CURSO DE CAPACITAÇÃO PARA ARQUITETO SÊNIOR (ENCARGOS COMPLEMENTARES) - MENSALISTA</v>
          </cell>
          <cell r="I6763" t="str">
            <v>MES</v>
          </cell>
          <cell r="J6763" t="str">
            <v>COEFICIENTE DE REPRESENTATIVIDADE</v>
          </cell>
          <cell r="K6763">
            <v>89.08</v>
          </cell>
        </row>
        <row r="6764">
          <cell r="G6764">
            <v>95422</v>
          </cell>
          <cell r="H6764" t="str">
            <v>CURSO DE CAPACITAÇÃO PARA ENCARREGADO GERAL DE OBRAS (ENCARGOS COMPLEMENTARES) - MENSALISTA</v>
          </cell>
          <cell r="I6764" t="str">
            <v>MES</v>
          </cell>
          <cell r="J6764" t="str">
            <v>COEFICIENTE DE REPRESENTATIVIDADE</v>
          </cell>
          <cell r="K6764">
            <v>71.33</v>
          </cell>
        </row>
        <row r="6765">
          <cell r="G6765">
            <v>95423</v>
          </cell>
          <cell r="H6765" t="str">
            <v>CURSO DE CAPACITAÇÃO PARA MESTRE DE OBRAS (ENCARGOS COMPLEMENTARES) - MENSALISTA</v>
          </cell>
          <cell r="I6765" t="str">
            <v>MES</v>
          </cell>
          <cell r="J6765" t="str">
            <v>COEFICIENTE DE REPRESENTATIVIDADE</v>
          </cell>
          <cell r="K6765">
            <v>108.26</v>
          </cell>
        </row>
        <row r="6766">
          <cell r="G6766">
            <v>95424</v>
          </cell>
          <cell r="H6766" t="str">
            <v>CURSO DE CAPACITAÇÃO PARA TOPÓGRAFO (ENCARGOS COMPLEMENTARES) - MENSALISTA</v>
          </cell>
          <cell r="I6766" t="str">
            <v>MES</v>
          </cell>
          <cell r="J6766" t="str">
            <v>COEFICIENTE DE REPRESENTATIVIDADE</v>
          </cell>
          <cell r="K6766">
            <v>24.95</v>
          </cell>
        </row>
        <row r="6767">
          <cell r="G6767">
            <v>100288</v>
          </cell>
          <cell r="H6767" t="str">
            <v>CURSO DE CAPACITAÇÃO PARA VIGIA DIURNO (ENCARGOS COMPLEMENTARES) - HORISTA</v>
          </cell>
          <cell r="I6767" t="str">
            <v>H</v>
          </cell>
          <cell r="J6767" t="str">
            <v>COEFICIENTE DE REPRESENTATIVIDADE</v>
          </cell>
          <cell r="K6767">
            <v>0.03</v>
          </cell>
        </row>
        <row r="6768">
          <cell r="G6768">
            <v>100289</v>
          </cell>
          <cell r="H6768" t="str">
            <v>VIGIA DIURNO COM ENCARGOS COMPLEMENTARES</v>
          </cell>
          <cell r="I6768" t="str">
            <v>H</v>
          </cell>
          <cell r="J6768" t="str">
            <v>COEFICIENTE DE REPRESENTATIVIDADE</v>
          </cell>
          <cell r="K6768">
            <v>14.41</v>
          </cell>
        </row>
        <row r="6769">
          <cell r="G6769">
            <v>100290</v>
          </cell>
          <cell r="H6769" t="str">
            <v>CURSO DE CAPACITAÇÃO PARA AUXILIAR DE ALMOXARIFE (ENCARGOS COMPLEMENTARES) - HORISTA</v>
          </cell>
          <cell r="I6769" t="str">
            <v>H</v>
          </cell>
          <cell r="J6769" t="str">
            <v>COEFICIENTE DE REPRESENTATIVIDADE</v>
          </cell>
          <cell r="K6769">
            <v>0.04</v>
          </cell>
        </row>
        <row r="6770">
          <cell r="G6770">
            <v>100291</v>
          </cell>
          <cell r="H6770" t="str">
            <v>CURSO DE CAPACITAÇÃO PARA AJUDANTE DE PINTOR (ENCARGOS COMPLEMENTARES) - HORISTA</v>
          </cell>
          <cell r="I6770" t="str">
            <v>H</v>
          </cell>
          <cell r="J6770" t="str">
            <v>COEFICIENTE DE REPRESENTATIVIDADE</v>
          </cell>
          <cell r="K6770">
            <v>0.11</v>
          </cell>
        </row>
        <row r="6771">
          <cell r="G6771">
            <v>100292</v>
          </cell>
          <cell r="H6771" t="str">
            <v>CURSO DE CAPACITAÇÃO PARA COORDENADOR/GERENTE DE OBRA (ENCARGOS COMPLEMENTARES) - HORISTA</v>
          </cell>
          <cell r="I6771" t="str">
            <v>H</v>
          </cell>
          <cell r="J6771" t="str">
            <v>COEFICIENTE DE REPRESENTATIVIDADE</v>
          </cell>
          <cell r="K6771">
            <v>0.41</v>
          </cell>
        </row>
        <row r="6772">
          <cell r="G6772">
            <v>100293</v>
          </cell>
          <cell r="H6772" t="str">
            <v>CURSO DE CAPACITAÇÃO PARA AUXILIAR DE AZULEJISTA (ENCARGOS COMPLEMENTARES) - HORISTA</v>
          </cell>
          <cell r="I6772" t="str">
            <v>H</v>
          </cell>
          <cell r="J6772" t="str">
            <v>COEFICIENTE DE REPRESENTATIVIDADE</v>
          </cell>
          <cell r="K6772">
            <v>0.11</v>
          </cell>
        </row>
        <row r="6773">
          <cell r="G6773">
            <v>100294</v>
          </cell>
          <cell r="H6773" t="str">
            <v>CURSO DE CAPACITAÇÃO PARA ARQUITETO PAISAGISTA (ENCARGOS COMPLEMENTARES) - HORISTA</v>
          </cell>
          <cell r="I6773" t="str">
            <v>H</v>
          </cell>
          <cell r="J6773" t="str">
            <v>COEFICIENTE DE REPRESENTATIVIDADE</v>
          </cell>
          <cell r="K6773">
            <v>0.21</v>
          </cell>
        </row>
        <row r="6774">
          <cell r="G6774">
            <v>100295</v>
          </cell>
          <cell r="H6774" t="str">
            <v>CURSO DE CAPACITAÇÃO PARA MONTADOR DE ELETROELETRONICOS (ENCARGOS COMPLEMENTARES) - HORISTA</v>
          </cell>
          <cell r="I6774" t="str">
            <v>H</v>
          </cell>
          <cell r="J6774" t="str">
            <v>COEFICIENTE DE REPRESENTATIVIDADE</v>
          </cell>
          <cell r="K6774">
            <v>0.3</v>
          </cell>
        </row>
        <row r="6775">
          <cell r="G6775">
            <v>100296</v>
          </cell>
          <cell r="H6775" t="str">
            <v>CURSO DE CAPACITAÇÃO PARA ENGENHEIRO CIVIL JUNIOR (ENCARGOS COMPLEMENTARES) - HORISTA</v>
          </cell>
          <cell r="I6775" t="str">
            <v>H</v>
          </cell>
          <cell r="J6775" t="str">
            <v>COEFICIENTE DE REPRESENTATIVIDADE</v>
          </cell>
          <cell r="K6775">
            <v>0.65</v>
          </cell>
        </row>
        <row r="6776">
          <cell r="G6776">
            <v>100297</v>
          </cell>
          <cell r="H6776" t="str">
            <v>CURSO DE CAPACITAÇÃO PARA ENGENHEIRO CIVIL PLENO (ENCARGOS COMPLEMENTARES) - HORISTA</v>
          </cell>
          <cell r="I6776" t="str">
            <v>H</v>
          </cell>
          <cell r="J6776" t="str">
            <v>COEFICIENTE DE REPRESENTATIVIDADE</v>
          </cell>
          <cell r="K6776">
            <v>0.74</v>
          </cell>
        </row>
        <row r="6777">
          <cell r="G6777">
            <v>100298</v>
          </cell>
          <cell r="H6777" t="str">
            <v>CURSO DE CAPACITAÇÃO PARA MECÂNICO DE REFRIGERAÇÃO (ENCARGOS COMPLEMENTARES) - HORISTA</v>
          </cell>
          <cell r="I6777" t="str">
            <v>H</v>
          </cell>
          <cell r="J6777" t="str">
            <v>COEFICIENTE DE REPRESENTATIVIDADE</v>
          </cell>
          <cell r="K6777">
            <v>0.31</v>
          </cell>
        </row>
        <row r="6778">
          <cell r="G6778">
            <v>100299</v>
          </cell>
          <cell r="H6778" t="str">
            <v>CURSO DE CAPACITAÇÃO PARA TÉCNICO EM SEGURANÇA DO TRABALHO (ENCARGOS COMPLEMENTARES) - HORISTA</v>
          </cell>
          <cell r="I6778" t="str">
            <v>H</v>
          </cell>
          <cell r="J6778" t="str">
            <v>COEFICIENTE DE REPRESENTATIVIDADE</v>
          </cell>
          <cell r="K6778">
            <v>0.28999999999999998</v>
          </cell>
        </row>
        <row r="6779">
          <cell r="G6779">
            <v>100300</v>
          </cell>
          <cell r="H6779" t="str">
            <v>AUXILIAR DE ALMOXARIFE COM ENCARGOS COMPLEMENTARES</v>
          </cell>
          <cell r="I6779" t="str">
            <v>H</v>
          </cell>
          <cell r="J6779" t="str">
            <v>COEFICIENTE DE REPRESENTATIVIDADE</v>
          </cell>
          <cell r="K6779">
            <v>13.1</v>
          </cell>
        </row>
        <row r="6780">
          <cell r="G6780">
            <v>100301</v>
          </cell>
          <cell r="H6780" t="str">
            <v>AJUDANTE DE PINTOR COM ENCARGOS COMPLEMENTARES</v>
          </cell>
          <cell r="I6780" t="str">
            <v>H</v>
          </cell>
          <cell r="J6780" t="str">
            <v>COEFICIENTE DE REPRESENTATIVIDADE</v>
          </cell>
          <cell r="K6780">
            <v>16.29</v>
          </cell>
        </row>
        <row r="6781">
          <cell r="G6781">
            <v>100302</v>
          </cell>
          <cell r="H6781" t="str">
            <v>COORDENADOR/GERENTE DE OBRA COM ENCARGOS COMPLEMENTARES</v>
          </cell>
          <cell r="I6781" t="str">
            <v>H</v>
          </cell>
          <cell r="J6781" t="str">
            <v>COEFICIENTE DE REPRESENTATIVIDADE</v>
          </cell>
          <cell r="K6781">
            <v>117.17</v>
          </cell>
        </row>
        <row r="6782">
          <cell r="G6782">
            <v>100303</v>
          </cell>
          <cell r="H6782" t="str">
            <v>AUXILIAR DE AZULEJISTA COM ENCARGOS COMPLEMENTARES</v>
          </cell>
          <cell r="I6782" t="str">
            <v>H</v>
          </cell>
          <cell r="J6782" t="str">
            <v>COEFICIENTE DE REPRESENTATIVIDADE</v>
          </cell>
          <cell r="K6782">
            <v>15.33</v>
          </cell>
        </row>
        <row r="6783">
          <cell r="G6783">
            <v>100304</v>
          </cell>
          <cell r="H6783" t="str">
            <v>ARQUITETO PAISAGISTA COM ENCARGOS COMPLEMENTARES</v>
          </cell>
          <cell r="I6783" t="str">
            <v>H</v>
          </cell>
          <cell r="J6783" t="str">
            <v>COEFICIENTE DE REPRESENTATIVIDADE</v>
          </cell>
          <cell r="K6783">
            <v>61.75</v>
          </cell>
        </row>
        <row r="6784">
          <cell r="G6784">
            <v>100305</v>
          </cell>
          <cell r="H6784" t="str">
            <v>ENGENHEIRO CIVIL JUNIOR COM ENCARGOS COMPLEMENTARES</v>
          </cell>
          <cell r="I6784" t="str">
            <v>H</v>
          </cell>
          <cell r="J6784" t="str">
            <v>COEFICIENTE DE REPRESENTATIVIDADE</v>
          </cell>
          <cell r="K6784">
            <v>81.819999999999993</v>
          </cell>
        </row>
        <row r="6785">
          <cell r="G6785">
            <v>100306</v>
          </cell>
          <cell r="H6785" t="str">
            <v>ENGENHEIRO CIVIL PLENO COM ENCARGOS COMPLEMENTARES</v>
          </cell>
          <cell r="I6785" t="str">
            <v>H</v>
          </cell>
          <cell r="J6785" t="str">
            <v>COEFICIENTE DE REPRESENTATIVIDADE</v>
          </cell>
          <cell r="K6785">
            <v>92.16</v>
          </cell>
        </row>
        <row r="6786">
          <cell r="G6786">
            <v>100307</v>
          </cell>
          <cell r="H6786" t="str">
            <v>MONTADOR DE ELETROELETRÔNICOS COM ENCARGOS COMPLEMENTARES</v>
          </cell>
          <cell r="I6786" t="str">
            <v>H</v>
          </cell>
          <cell r="J6786" t="str">
            <v>COEFICIENTE DE REPRESENTATIVIDADE</v>
          </cell>
          <cell r="K6786">
            <v>18.260000000000002</v>
          </cell>
        </row>
        <row r="6787">
          <cell r="G6787">
            <v>100308</v>
          </cell>
          <cell r="H6787" t="str">
            <v>MECÂNICO DE REFRIGERAÇÃO COM ENCARGOS COMPLEMENTARES</v>
          </cell>
          <cell r="I6787" t="str">
            <v>H</v>
          </cell>
          <cell r="J6787" t="str">
            <v>COEFICIENTE DE REPRESENTATIVIDADE</v>
          </cell>
          <cell r="K6787">
            <v>20.440000000000001</v>
          </cell>
        </row>
        <row r="6788">
          <cell r="G6788">
            <v>100309</v>
          </cell>
          <cell r="H6788" t="str">
            <v>TÉCNICO EM SEGURANÇA DO TRABALHO COM ENCARGOS COMPLEMENTARES</v>
          </cell>
          <cell r="I6788" t="str">
            <v>H</v>
          </cell>
          <cell r="J6788" t="str">
            <v>COEFICIENTE DE REPRESENTATIVIDADE</v>
          </cell>
          <cell r="K6788">
            <v>24.5</v>
          </cell>
        </row>
        <row r="6789">
          <cell r="G6789">
            <v>100310</v>
          </cell>
          <cell r="H6789" t="str">
            <v>CURSO DE CAPACITAÇÃO PARA AUXILIAR DE ALMOXARIFE (ENCARGOS COMPLEMENTARES) - MENSALISTA</v>
          </cell>
          <cell r="I6789" t="str">
            <v>MES</v>
          </cell>
          <cell r="J6789" t="str">
            <v>COEFICIENTE DE REPRESENTATIVIDADE</v>
          </cell>
          <cell r="K6789">
            <v>5.88</v>
          </cell>
        </row>
        <row r="6790">
          <cell r="G6790">
            <v>100311</v>
          </cell>
          <cell r="H6790" t="str">
            <v>CURSO DE CAPACITAÇÃO PARA COORDENADOR/GERENTE DE OBRA (ENCARGOS COMPLEMENTARES) - MENSALISTA</v>
          </cell>
          <cell r="I6790" t="str">
            <v>MES</v>
          </cell>
          <cell r="J6790" t="str">
            <v>COEFICIENTE DE REPRESENTATIVIDADE</v>
          </cell>
          <cell r="K6790">
            <v>57.42</v>
          </cell>
        </row>
        <row r="6791">
          <cell r="G6791">
            <v>100312</v>
          </cell>
          <cell r="H6791" t="str">
            <v>CURSO DE CAPACITAÇÃO PARA ARQUITETO PAISAGISTA (ENCARGOS COMPLEMENTARES) - MENSALISTA</v>
          </cell>
          <cell r="I6791" t="str">
            <v>MES</v>
          </cell>
          <cell r="J6791" t="str">
            <v>COEFICIENTE DE REPRESENTATIVIDADE</v>
          </cell>
          <cell r="K6791">
            <v>77.14</v>
          </cell>
        </row>
        <row r="6792">
          <cell r="G6792">
            <v>100313</v>
          </cell>
          <cell r="H6792" t="str">
            <v>CURSO DE CAPACITAÇÃO PARA ENGENHEIRO CIVIL JUNIOR (ENCARGOS COMPLEMENTARES) - MENSALISTA</v>
          </cell>
          <cell r="I6792" t="str">
            <v>MES</v>
          </cell>
          <cell r="J6792" t="str">
            <v>COEFICIENTE DE REPRESENTATIVIDADE</v>
          </cell>
          <cell r="K6792">
            <v>89.42</v>
          </cell>
        </row>
        <row r="6793">
          <cell r="G6793">
            <v>100314</v>
          </cell>
          <cell r="H6793" t="str">
            <v>CURSO DE CAPACITAÇÃO PARA ENGENHEIRO CIVIL PLENO (ENCARGOS COMPLEMENTARES) - MENSALISTA</v>
          </cell>
          <cell r="I6793" t="str">
            <v>MES</v>
          </cell>
          <cell r="J6793" t="str">
            <v>COEFICIENTE DE REPRESENTATIVIDADE</v>
          </cell>
          <cell r="K6793">
            <v>100.88</v>
          </cell>
        </row>
        <row r="6794">
          <cell r="G6794">
            <v>100315</v>
          </cell>
          <cell r="H6794" t="str">
            <v>CURSO DE CAPACITAÇÃO PARA TÉCNICO EM SEGURANÇA DO TRABALHO (ENCARGOS COMPLEMENTARES) - MENSALISTA</v>
          </cell>
          <cell r="I6794" t="str">
            <v>MES</v>
          </cell>
          <cell r="J6794" t="str">
            <v>COEFICIENTE DE REPRESENTATIVIDADE</v>
          </cell>
          <cell r="K6794">
            <v>39.979999999999997</v>
          </cell>
        </row>
        <row r="6795">
          <cell r="G6795">
            <v>100316</v>
          </cell>
          <cell r="H6795" t="str">
            <v>AUXILIAR DE ALMOXARIFE COM ENCARGOS COMPLEMENTARES</v>
          </cell>
          <cell r="I6795" t="str">
            <v>MES</v>
          </cell>
          <cell r="J6795" t="str">
            <v>COEFICIENTE DE REPRESENTATIVIDADE</v>
          </cell>
          <cell r="K6795">
            <v>2338.54</v>
          </cell>
        </row>
        <row r="6796">
          <cell r="G6796">
            <v>100317</v>
          </cell>
          <cell r="H6796" t="str">
            <v>COORDENADOR / GERENTE DE OBRA COM ENCARGOS COMPLEMENTARES</v>
          </cell>
          <cell r="I6796" t="str">
            <v>MES</v>
          </cell>
          <cell r="J6796" t="str">
            <v>COEFICIENTE DE REPRESENTATIVIDADE</v>
          </cell>
          <cell r="K6796">
            <v>20785.73</v>
          </cell>
        </row>
        <row r="6797">
          <cell r="G6797">
            <v>100318</v>
          </cell>
          <cell r="H6797" t="str">
            <v>ARQUITETO PAISAGISTA COM ENCARGOS COMPLEMENTARES</v>
          </cell>
          <cell r="I6797" t="str">
            <v>MES</v>
          </cell>
          <cell r="J6797" t="str">
            <v>COEFICIENTE DE REPRESENTATIVIDADE</v>
          </cell>
          <cell r="K6797">
            <v>11011.77</v>
          </cell>
        </row>
        <row r="6798">
          <cell r="G6798">
            <v>100319</v>
          </cell>
          <cell r="H6798" t="str">
            <v>ENGENHEIRO CIVIL JUNIOR COM ENCARGOS COMPLEMENTARES</v>
          </cell>
          <cell r="I6798" t="str">
            <v>MES</v>
          </cell>
          <cell r="J6798" t="str">
            <v>COEFICIENTE DE REPRESENTATIVIDADE</v>
          </cell>
          <cell r="K6798">
            <v>14503.57</v>
          </cell>
        </row>
        <row r="6799">
          <cell r="G6799">
            <v>100320</v>
          </cell>
          <cell r="H6799" t="str">
            <v>ENGENHEIRO CIVIL PLENO COM ENCARGOS COMPLEMENTARES</v>
          </cell>
          <cell r="I6799" t="str">
            <v>MES</v>
          </cell>
          <cell r="J6799" t="str">
            <v>COEFICIENTE DE REPRESENTATIVIDADE</v>
          </cell>
          <cell r="K6799">
            <v>16334.72</v>
          </cell>
        </row>
        <row r="6800">
          <cell r="G6800">
            <v>100321</v>
          </cell>
          <cell r="H6800" t="str">
            <v>TÉCNICO EM SEGURANÇA DO TRABALHO COM ENCARGOS COMPLEMENTARES</v>
          </cell>
          <cell r="I6800" t="str">
            <v>MES</v>
          </cell>
          <cell r="J6800" t="str">
            <v>COEFICIENTE DE REPRESENTATIVIDADE</v>
          </cell>
          <cell r="K6800">
            <v>4352.03</v>
          </cell>
        </row>
        <row r="6801">
          <cell r="G6801">
            <v>100533</v>
          </cell>
          <cell r="H6801" t="str">
            <v>TECNICO DE EDIFICACOES COM ENCARGOS COMPLEMENTARES</v>
          </cell>
          <cell r="I6801" t="str">
            <v>H</v>
          </cell>
          <cell r="J6801" t="str">
            <v>COEFICIENTE DE REPRESENTATIVIDADE</v>
          </cell>
          <cell r="K6801">
            <v>30.72</v>
          </cell>
        </row>
        <row r="6802">
          <cell r="G6802">
            <v>100534</v>
          </cell>
          <cell r="H6802" t="str">
            <v>TECNICO DE EDIFICACOES COM ENCARGOS COMPLEMENTARES</v>
          </cell>
          <cell r="I6802" t="str">
            <v>MES</v>
          </cell>
          <cell r="J6802" t="str">
            <v>COEFICIENTE DE REPRESENTATIVIDADE</v>
          </cell>
          <cell r="K6802">
            <v>5457.19</v>
          </cell>
        </row>
        <row r="6803">
          <cell r="G6803">
            <v>100535</v>
          </cell>
          <cell r="H6803" t="str">
            <v>CURSO DE CAPACITAÇÃO PARA TECNICO DE EDIFICACOES (ENCARGOS COMPLEMENTARES) - HORISTA</v>
          </cell>
          <cell r="I6803" t="str">
            <v>H</v>
          </cell>
          <cell r="J6803" t="str">
            <v>COEFICIENTE DE REPRESENTATIVIDADE</v>
          </cell>
          <cell r="K6803">
            <v>0.37</v>
          </cell>
        </row>
        <row r="6804">
          <cell r="G6804">
            <v>100536</v>
          </cell>
          <cell r="H6804" t="str">
            <v>CURSO DE CAPACITAÇÃO PARA TECNICO DE EDIFICACOES (ENCARGOS COMPLEMENTARES) - MENSALISTA</v>
          </cell>
          <cell r="I6804" t="str">
            <v>MES</v>
          </cell>
          <cell r="J6804" t="str">
            <v>COEFICIENTE DE REPRESENTATIVIDADE</v>
          </cell>
          <cell r="K6804">
            <v>50.71</v>
          </cell>
        </row>
        <row r="6805">
          <cell r="G6805">
            <v>101284</v>
          </cell>
          <cell r="H6805" t="str">
            <v>CURSO DE CAPACITAÇÃO PARA ENGENHEIRO CIVIL SENIOR (ENCARGOS COMPLEMENTARES) - HORISTA</v>
          </cell>
          <cell r="I6805" t="str">
            <v>H</v>
          </cell>
          <cell r="J6805" t="str">
            <v>COEFICIENTE DE REPRESENTATIVIDADE</v>
          </cell>
          <cell r="K6805">
            <v>1.01</v>
          </cell>
        </row>
        <row r="6806">
          <cell r="G6806">
            <v>101285</v>
          </cell>
          <cell r="H6806" t="str">
            <v>CURSO DE CAPACITAÇÃO PARA ENGENHEIRO SANITARISTA (ENCARGOS COMPLEMENTARES) - HORISTA</v>
          </cell>
          <cell r="I6806" t="str">
            <v>H</v>
          </cell>
          <cell r="J6806" t="str">
            <v>COEFICIENTE DE REPRESENTATIVIDADE</v>
          </cell>
          <cell r="K6806">
            <v>0.22</v>
          </cell>
        </row>
        <row r="6807">
          <cell r="G6807">
            <v>101286</v>
          </cell>
          <cell r="H6807" t="str">
            <v>CURSO DE CAPACITAÇÃO PARA AJUDANTE DE ARMADOR (ENCARGOS COMPLEMENTARES) - MENSALISTA</v>
          </cell>
          <cell r="I6807" t="str">
            <v>MES</v>
          </cell>
          <cell r="J6807" t="str">
            <v>COEFICIENTE DE REPRESENTATIVIDADE</v>
          </cell>
          <cell r="K6807">
            <v>12.05</v>
          </cell>
        </row>
        <row r="6808">
          <cell r="G6808">
            <v>101287</v>
          </cell>
          <cell r="H6808" t="str">
            <v>CURSO DE CAPACITAÇÃO PARA AJUDANTE DE ELETRICISTA (ENCARGOS COMPLEMENTARES) - MENSALISTA</v>
          </cell>
          <cell r="I6808" t="str">
            <v>MES</v>
          </cell>
          <cell r="J6808" t="str">
            <v>COEFICIENTE DE REPRESENTATIVIDADE</v>
          </cell>
          <cell r="K6808">
            <v>39.340000000000003</v>
          </cell>
        </row>
        <row r="6809">
          <cell r="G6809">
            <v>101288</v>
          </cell>
          <cell r="H6809" t="str">
            <v>CURSO DE CAPACITAÇÃO PARA AJUDANTE DE ESTRUTURAS METÁLICAS(ENCARGOS COMPLEMENTARES) - MENSALISTA</v>
          </cell>
          <cell r="I6809" t="str">
            <v>MES</v>
          </cell>
          <cell r="J6809" t="str">
            <v>COEFICIENTE DE REPRESENTATIVIDADE</v>
          </cell>
          <cell r="K6809">
            <v>11.6</v>
          </cell>
        </row>
        <row r="6810">
          <cell r="G6810">
            <v>101289</v>
          </cell>
          <cell r="H6810" t="str">
            <v>CURSO DE CAPACITAÇÃO PARA AJUDANTE DE OPERAÇÃO EM GERAL (ENCARGOS COMPLEMENTARES) - MENSALISTA</v>
          </cell>
          <cell r="I6810" t="str">
            <v>MES</v>
          </cell>
          <cell r="J6810" t="str">
            <v>COEFICIENTE DE REPRESENTATIVIDADE</v>
          </cell>
          <cell r="K6810">
            <v>12.46</v>
          </cell>
        </row>
        <row r="6811">
          <cell r="G6811">
            <v>101290</v>
          </cell>
          <cell r="H6811" t="str">
            <v>CURSO DE CAPACITAÇÃO PARA AJUDANTE DE PINTOR (ENCARGOS COMPLEMENTARES) - MENSALISTA</v>
          </cell>
          <cell r="I6811" t="str">
            <v>MES</v>
          </cell>
          <cell r="J6811" t="str">
            <v>COEFICIENTE DE REPRESENTATIVIDADE</v>
          </cell>
          <cell r="K6811">
            <v>16.03</v>
          </cell>
        </row>
        <row r="6812">
          <cell r="G6812">
            <v>101291</v>
          </cell>
          <cell r="H6812" t="str">
            <v>CURSO DE CAPACITAÇÃO PARA AJUDANTE DE SERRALHEIRO (ENCARGOS COMPLEMENTARES) - MENSALISTA</v>
          </cell>
          <cell r="I6812" t="str">
            <v>MES</v>
          </cell>
          <cell r="J6812" t="str">
            <v>COEFICIENTE DE REPRESENTATIVIDADE</v>
          </cell>
          <cell r="K6812">
            <v>12.92</v>
          </cell>
        </row>
        <row r="6813">
          <cell r="G6813">
            <v>101292</v>
          </cell>
          <cell r="H6813" t="str">
            <v>CURSO DE CAPACITAÇÃO PARA AJUDANTE ESPECIALIZADO (ENCARGOS COMPLEMENTARES) - MENSALISTA</v>
          </cell>
          <cell r="I6813" t="str">
            <v>MES</v>
          </cell>
          <cell r="J6813" t="str">
            <v>COEFICIENTE DE REPRESENTATIVIDADE</v>
          </cell>
          <cell r="K6813">
            <v>14.66</v>
          </cell>
        </row>
        <row r="6814">
          <cell r="G6814">
            <v>101293</v>
          </cell>
          <cell r="H6814" t="str">
            <v>CURSO DE CAPACITAÇÃO PARA ARMADOR (ENCARGOS COMPLEMENTARES) - MENSALISTA</v>
          </cell>
          <cell r="I6814" t="str">
            <v>MES</v>
          </cell>
          <cell r="J6814" t="str">
            <v>COEFICIENTE DE REPRESENTATIVIDADE</v>
          </cell>
          <cell r="K6814">
            <v>17.27</v>
          </cell>
        </row>
        <row r="6815">
          <cell r="G6815">
            <v>101294</v>
          </cell>
          <cell r="H6815" t="str">
            <v>CURSO DE CAPACITAÇÃO PARA ASSENTADOR DE MANILHA (ENCARGOS COMPLEMENTARES) - MENSALISTA</v>
          </cell>
          <cell r="I6815" t="str">
            <v>MES</v>
          </cell>
          <cell r="J6815" t="str">
            <v>COEFICIENTE DE REPRESENTATIVIDADE</v>
          </cell>
          <cell r="K6815">
            <v>20.149999999999999</v>
          </cell>
        </row>
        <row r="6816">
          <cell r="G6816">
            <v>101295</v>
          </cell>
          <cell r="H6816" t="str">
            <v>CURSO DE CAPACITAÇÃO PARA AUXILIAR DE AZULEJISTA (ENCARGOS COMPLEMENTARES) - MENSALISTA</v>
          </cell>
          <cell r="I6816" t="str">
            <v>MES</v>
          </cell>
          <cell r="J6816" t="str">
            <v>COEFICIENTE DE REPRESENTATIVIDADE</v>
          </cell>
          <cell r="K6816">
            <v>16.190000000000001</v>
          </cell>
        </row>
        <row r="6817">
          <cell r="G6817">
            <v>101296</v>
          </cell>
          <cell r="H6817" t="str">
            <v>CURSO DE CAPACITAÇÃO PARA AUXILIAR DE ENCANADOR OU BOMBEIRO HIDRÁULICO (ENCARGOS COMPLEMENTARES) - MENSALISTA</v>
          </cell>
          <cell r="I6817" t="str">
            <v>MES</v>
          </cell>
          <cell r="J6817" t="str">
            <v>COEFICIENTE DE REPRESENTATIVIDADE</v>
          </cell>
          <cell r="K6817">
            <v>19.05</v>
          </cell>
        </row>
        <row r="6818">
          <cell r="G6818">
            <v>101297</v>
          </cell>
          <cell r="H6818" t="str">
            <v>CURSO DE CAPACITAÇÃO PARA AUXILIAR DE LABORATORISTA (ENCARGOS COMPLEMENTARES) - MENSALISTA</v>
          </cell>
          <cell r="I6818" t="str">
            <v>MES</v>
          </cell>
          <cell r="J6818" t="str">
            <v>COEFICIENTE DE REPRESENTATIVIDADE</v>
          </cell>
          <cell r="K6818">
            <v>15.75</v>
          </cell>
        </row>
        <row r="6819">
          <cell r="G6819">
            <v>101298</v>
          </cell>
          <cell r="H6819" t="str">
            <v>CURSO DE CAPACITAÇÃO PARA AUXILIAR DE MECANICO (ENCARGOS COMPLEMENTARES) - MENSALISTA</v>
          </cell>
          <cell r="I6819" t="str">
            <v>MES</v>
          </cell>
          <cell r="J6819" t="str">
            <v>COEFICIENTE DE REPRESENTATIVIDADE</v>
          </cell>
          <cell r="K6819">
            <v>12.59</v>
          </cell>
        </row>
        <row r="6820">
          <cell r="G6820">
            <v>101299</v>
          </cell>
          <cell r="H6820" t="str">
            <v>CURSO DE CAPACITAÇÃO PARA AUXILIAR DE PEDREIRO (ENCARGOS COMPLEMENTARES) - MENSALISTA</v>
          </cell>
          <cell r="I6820" t="str">
            <v>MES</v>
          </cell>
          <cell r="J6820" t="str">
            <v>COEFICIENTE DE REPRESENTATIVIDADE</v>
          </cell>
          <cell r="K6820">
            <v>15.4</v>
          </cell>
        </row>
        <row r="6821">
          <cell r="G6821">
            <v>101300</v>
          </cell>
          <cell r="H6821" t="str">
            <v>CURSO DE CAPACITAÇÃO PARA AUXILIAR DE SERVIÇOS GERAIS (ENCARGOS COMPLEMENTARES) - MENSALISTA</v>
          </cell>
          <cell r="I6821" t="str">
            <v>MES</v>
          </cell>
          <cell r="J6821" t="str">
            <v>COEFICIENTE DE REPRESENTATIVIDADE</v>
          </cell>
          <cell r="K6821">
            <v>12.16</v>
          </cell>
        </row>
        <row r="6822">
          <cell r="G6822">
            <v>101301</v>
          </cell>
          <cell r="H6822" t="str">
            <v>CURSO DE CAPACITAÇÃO PARA AUXILIAR DE TOPÓGRAFO (ENCARGOS COMPLEMENTARES) - MENSALISTA</v>
          </cell>
          <cell r="I6822" t="str">
            <v>MES</v>
          </cell>
          <cell r="J6822" t="str">
            <v>COEFICIENTE DE REPRESENTATIVIDADE</v>
          </cell>
          <cell r="K6822">
            <v>10.19</v>
          </cell>
        </row>
        <row r="6823">
          <cell r="G6823">
            <v>101302</v>
          </cell>
          <cell r="H6823" t="str">
            <v>CURSO DE CAPACITAÇÃO PARA AUXILIAR TÉCNICO DE ENGENHARIA (ENCARGOS COMPLEMENTARES) - MENSALISTA</v>
          </cell>
          <cell r="I6823" t="str">
            <v>MES</v>
          </cell>
          <cell r="J6823" t="str">
            <v>COEFICIENTE DE REPRESENTATIVIDADE</v>
          </cell>
          <cell r="K6823">
            <v>19.78</v>
          </cell>
        </row>
        <row r="6824">
          <cell r="G6824">
            <v>101303</v>
          </cell>
          <cell r="H6824" t="str">
            <v>CURSO DE CAPACITAÇÃO PARA MONTADOR DE ELETROELETRONICOS(ENCARGOS COMPLEMENTARES) - MENSALISTA</v>
          </cell>
          <cell r="I6824" t="str">
            <v>MES</v>
          </cell>
          <cell r="J6824" t="str">
            <v>COEFICIENTE DE REPRESENTATIVIDADE</v>
          </cell>
          <cell r="K6824">
            <v>42.01</v>
          </cell>
        </row>
        <row r="6825">
          <cell r="G6825">
            <v>101304</v>
          </cell>
          <cell r="H6825" t="str">
            <v>CURSO DE CAPACITAÇÃO PARA AZULEJISTA OU LADRILHISTA (ENCARGOS COMPLEMENTARES) - MENSALISTA</v>
          </cell>
          <cell r="I6825" t="str">
            <v>MES</v>
          </cell>
          <cell r="J6825" t="str">
            <v>COEFICIENTE DE REPRESENTATIVIDADE</v>
          </cell>
          <cell r="K6825">
            <v>24.88</v>
          </cell>
        </row>
        <row r="6826">
          <cell r="G6826">
            <v>101305</v>
          </cell>
          <cell r="H6826" t="str">
            <v>CURSO DE CAPACITAÇÃO PARA BLASTER, DINAMITADOR OU CABO DE FORÇA (ENCARGOS COMPLEMENTARES) - MENSALISTA</v>
          </cell>
          <cell r="I6826" t="str">
            <v>MES</v>
          </cell>
          <cell r="J6826" t="str">
            <v>COEFICIENTE DE REPRESENTATIVIDADE</v>
          </cell>
          <cell r="K6826">
            <v>19.940000000000001</v>
          </cell>
        </row>
        <row r="6827">
          <cell r="G6827">
            <v>101307</v>
          </cell>
          <cell r="H6827" t="str">
            <v>CURSO DE CAPACITAÇÃO PARA CALCETEIRO (ENCARGOS COMPLEMENTARES) - MENSALISTA</v>
          </cell>
          <cell r="I6827" t="str">
            <v>MES</v>
          </cell>
          <cell r="J6827" t="str">
            <v>COEFICIENTE DE REPRESENTATIVIDADE</v>
          </cell>
          <cell r="K6827">
            <v>12.09</v>
          </cell>
        </row>
        <row r="6828">
          <cell r="G6828">
            <v>101308</v>
          </cell>
          <cell r="H6828" t="str">
            <v>CURSO DE CAPACITAÇÃO PARA MONTADOR DE ESTRUTURAS METALICAS (ENCARGOS COMPLEMENTARES) - MENSALISTA</v>
          </cell>
          <cell r="I6828" t="str">
            <v>MES</v>
          </cell>
          <cell r="J6828" t="str">
            <v>COEFICIENTE DE REPRESENTATIVIDADE</v>
          </cell>
          <cell r="K6828">
            <v>15.68</v>
          </cell>
        </row>
        <row r="6829">
          <cell r="G6829">
            <v>101309</v>
          </cell>
          <cell r="H6829" t="str">
            <v>CURSO DE CAPACITAÇÃO PARA CARPINTEIRO AUXILIAR (ENCARGOS COMPLEMENTARES) - MENSALISTA</v>
          </cell>
          <cell r="I6829" t="str">
            <v>MES</v>
          </cell>
          <cell r="J6829" t="str">
            <v>COEFICIENTE DE REPRESENTATIVIDADE</v>
          </cell>
          <cell r="K6829">
            <v>17.489999999999998</v>
          </cell>
        </row>
        <row r="6830">
          <cell r="G6830">
            <v>101310</v>
          </cell>
          <cell r="H6830" t="str">
            <v>CURSO DE CAPACITAÇÃO PARA CARPINTEIRO DE ESQUADRIAS (ENCARGOS COMPLEMENTARES) - MENSALISTA</v>
          </cell>
          <cell r="I6830" t="str">
            <v>MES</v>
          </cell>
          <cell r="J6830" t="str">
            <v>COEFICIENTE DE REPRESENTATIVIDADE</v>
          </cell>
          <cell r="K6830">
            <v>19.53</v>
          </cell>
        </row>
        <row r="6831">
          <cell r="G6831">
            <v>101311</v>
          </cell>
          <cell r="H6831" t="str">
            <v>CURSO DE CAPACITAÇÃO PARA CARPINTEIRO DE FORMAS (ENCARGOS COMPLEMENTARES) - MENSALISTA</v>
          </cell>
          <cell r="I6831" t="str">
            <v>MES</v>
          </cell>
          <cell r="J6831" t="str">
            <v>COEFICIENTE DE REPRESENTATIVIDADE</v>
          </cell>
          <cell r="K6831">
            <v>17.27</v>
          </cell>
        </row>
        <row r="6832">
          <cell r="G6832">
            <v>101312</v>
          </cell>
          <cell r="H6832" t="str">
            <v>CURSO DE CAPACITAÇÃO PARA CAVOUQUEIRO OU OPERADOR DE PERFURATRIZ (ENCARGOS COMPLEMENTARES) - MENSALISTA</v>
          </cell>
          <cell r="I6832" t="str">
            <v>MES</v>
          </cell>
          <cell r="J6832" t="str">
            <v>COEFICIENTE DE REPRESENTATIVIDADE</v>
          </cell>
          <cell r="K6832">
            <v>11.98</v>
          </cell>
        </row>
        <row r="6833">
          <cell r="G6833">
            <v>101313</v>
          </cell>
          <cell r="H6833" t="str">
            <v>CURSO DE CAPACITAÇÃO PARA ELETRICISTA (ENCARGOS COMPLEMENTARES) - MENSALISTA</v>
          </cell>
          <cell r="I6833" t="str">
            <v>MES</v>
          </cell>
          <cell r="J6833" t="str">
            <v>COEFICIENTE DE REPRESENTATIVIDADE</v>
          </cell>
          <cell r="K6833">
            <v>55.93</v>
          </cell>
        </row>
        <row r="6834">
          <cell r="G6834">
            <v>101314</v>
          </cell>
          <cell r="H6834" t="str">
            <v>CURSO DE CAPACITAÇÃO PARA ELETRICISTA DE MANUTENÇÃO INDUSTRIAL (ENCARGOS COMPLEMENTARES) - MENSALISTA</v>
          </cell>
          <cell r="I6834" t="str">
            <v>MES</v>
          </cell>
          <cell r="J6834" t="str">
            <v>COEFICIENTE DE REPRESENTATIVIDADE</v>
          </cell>
          <cell r="K6834">
            <v>56.31</v>
          </cell>
        </row>
        <row r="6835">
          <cell r="G6835">
            <v>101315</v>
          </cell>
          <cell r="H6835" t="str">
            <v>CURSO DE CAPACITAÇÃO PARA ELETROTÉCNICO (ENCARGOS COMPLEMENTARES) - MENSALISTA</v>
          </cell>
          <cell r="I6835" t="str">
            <v>MES</v>
          </cell>
          <cell r="J6835" t="str">
            <v>COEFICIENTE DE REPRESENTATIVIDADE</v>
          </cell>
          <cell r="K6835">
            <v>53.09</v>
          </cell>
        </row>
        <row r="6836">
          <cell r="G6836">
            <v>101316</v>
          </cell>
          <cell r="H6836" t="str">
            <v>CURSO DE CAPACITAÇÃO PARA ENCANADOR OU BOMBEIRO HIDRÁULICO (ENCARGOS COMPLEMENTARES) - MENSALISTA</v>
          </cell>
          <cell r="I6836" t="str">
            <v>MES</v>
          </cell>
          <cell r="J6836" t="str">
            <v>COEFICIENTE DE REPRESENTATIVIDADE</v>
          </cell>
          <cell r="K6836">
            <v>26.87</v>
          </cell>
        </row>
        <row r="6837">
          <cell r="G6837">
            <v>101317</v>
          </cell>
          <cell r="H6837" t="str">
            <v>CURSO DE CAPACITAÇÃO PARA ENGENHEIRO CIVIL SENIOR (ENCARGOS COMPLEMENTARES) - MENSALISTA</v>
          </cell>
          <cell r="I6837" t="str">
            <v>MES</v>
          </cell>
          <cell r="J6837" t="str">
            <v>COEFICIENTE DE REPRESENTATIVIDADE</v>
          </cell>
          <cell r="K6837">
            <v>138.25</v>
          </cell>
        </row>
        <row r="6838">
          <cell r="G6838">
            <v>101318</v>
          </cell>
          <cell r="H6838" t="str">
            <v>CURSO DE CAPACITAÇÃO PARA ENGENHEIRO ELETRICISTA (ENCARGOS COMPLEMENTARES) - MENSALISTA</v>
          </cell>
          <cell r="I6838" t="str">
            <v>MES</v>
          </cell>
          <cell r="J6838" t="str">
            <v>COEFICIENTE DE REPRESENTATIVIDADE</v>
          </cell>
          <cell r="K6838">
            <v>261.95999999999998</v>
          </cell>
        </row>
        <row r="6839">
          <cell r="G6839">
            <v>101319</v>
          </cell>
          <cell r="H6839" t="str">
            <v>CURSO DE CAPACITAÇÃO PARA ENGENHEIRO SANITARISTA (ENCARGOS COMPLEMENTARES) - MENSALISTA</v>
          </cell>
          <cell r="I6839" t="str">
            <v>MES</v>
          </cell>
          <cell r="J6839" t="str">
            <v>COEFICIENTE DE REPRESENTATIVIDADE</v>
          </cell>
          <cell r="K6839">
            <v>30.68</v>
          </cell>
        </row>
        <row r="6840">
          <cell r="G6840">
            <v>101320</v>
          </cell>
          <cell r="H6840" t="str">
            <v>CURSO DE CAPACITAÇÃO PARA MONTADOR DE MAQUINAS (ENCARGOS COMPLEMENTARES) - MENSALISTA</v>
          </cell>
          <cell r="I6840" t="str">
            <v>MES</v>
          </cell>
          <cell r="J6840" t="str">
            <v>COEFICIENTE DE REPRESENTATIVIDADE</v>
          </cell>
          <cell r="K6840">
            <v>13.78</v>
          </cell>
        </row>
        <row r="6841">
          <cell r="G6841">
            <v>101322</v>
          </cell>
          <cell r="H6841" t="str">
            <v>CURSO DE CAPACITAÇÃO PARA GESSEIRO (ENCARGOS COMPLEMENTARES) - MENSALISTA</v>
          </cell>
          <cell r="I6841" t="str">
            <v>MES</v>
          </cell>
          <cell r="J6841" t="str">
            <v>COEFICIENTE DE REPRESENTATIVIDADE</v>
          </cell>
          <cell r="K6841">
            <v>17.27</v>
          </cell>
        </row>
        <row r="6842">
          <cell r="G6842">
            <v>101323</v>
          </cell>
          <cell r="H6842" t="str">
            <v>CURSO DE CAPACITAÇÃO PARA IMPERMEABILIZADOR (ENCARGOS COMPLEMENTARES) - MENSALISTA</v>
          </cell>
          <cell r="I6842" t="str">
            <v>MES</v>
          </cell>
          <cell r="J6842" t="str">
            <v>COEFICIENTE DE REPRESENTATIVIDADE</v>
          </cell>
          <cell r="K6842">
            <v>31.8</v>
          </cell>
        </row>
        <row r="6843">
          <cell r="G6843">
            <v>101324</v>
          </cell>
          <cell r="H6843" t="str">
            <v>CURSO DE CAPACITAÇÃO PARA MOTORISTA DE CAMINHAO-BASCULANTE (ENCARGOS COMPLEMENTARES) - MENSALISTA</v>
          </cell>
          <cell r="I6843" t="str">
            <v>MES</v>
          </cell>
          <cell r="J6843" t="str">
            <v>COEFICIENTE DE REPRESENTATIVIDADE</v>
          </cell>
          <cell r="K6843">
            <v>6.7</v>
          </cell>
        </row>
        <row r="6844">
          <cell r="G6844">
            <v>101325</v>
          </cell>
          <cell r="H6844" t="str">
            <v>CURSO DE CAPACITAÇÃO PARA INSTALADOR DE TUBULAÇÕES (ENCARGOS COMPLEMENTARES) - MENSALISTA</v>
          </cell>
          <cell r="I6844" t="str">
            <v>MES</v>
          </cell>
          <cell r="J6844" t="str">
            <v>COEFICIENTE DE REPRESENTATIVIDADE</v>
          </cell>
          <cell r="K6844">
            <v>22.5</v>
          </cell>
        </row>
        <row r="6845">
          <cell r="G6845">
            <v>101326</v>
          </cell>
          <cell r="H6845" t="str">
            <v>CURSO DE CAPACITAÇÃO PARA JARDINEIRO (ENCARGOS COMPLEMENTARES) - MENSALISTA</v>
          </cell>
          <cell r="I6845" t="str">
            <v>MES</v>
          </cell>
          <cell r="J6845" t="str">
            <v>COEFICIENTE DE REPRESENTATIVIDADE</v>
          </cell>
          <cell r="K6845">
            <v>7.43</v>
          </cell>
        </row>
        <row r="6846">
          <cell r="G6846">
            <v>101327</v>
          </cell>
          <cell r="H6846" t="str">
            <v>CURSO DE CAPACITAÇÃO PARA LEITURISTA OU CADASTRISTA DE REDES DE ÁGUA (ENCARGOS COMPLEMENTARES) - MENSALISTA</v>
          </cell>
          <cell r="I6846" t="str">
            <v>MES</v>
          </cell>
          <cell r="J6846" t="str">
            <v>COEFICIENTE DE REPRESENTATIVIDADE</v>
          </cell>
          <cell r="K6846">
            <v>6.54</v>
          </cell>
        </row>
        <row r="6847">
          <cell r="G6847">
            <v>101328</v>
          </cell>
          <cell r="H6847" t="str">
            <v>CURSO DE CAPACITAÇÃO PARA MOTORISTA DE CAMINHAO-CARRETA (ENCARGOS COMPLEMENTARES) - MENSALISTA</v>
          </cell>
          <cell r="I6847" t="str">
            <v>MES</v>
          </cell>
          <cell r="J6847" t="str">
            <v>COEFICIENTE DE REPRESENTATIVIDADE</v>
          </cell>
          <cell r="K6847">
            <v>9.48</v>
          </cell>
        </row>
        <row r="6848">
          <cell r="G6848">
            <v>101329</v>
          </cell>
          <cell r="H6848" t="str">
            <v>CURSO DE CAPACITAÇÃO PARA MAÇARIQUEIRO (ENCARGOS COMPLEMENTARES) - MENSALISTA</v>
          </cell>
          <cell r="I6848" t="str">
            <v>MES</v>
          </cell>
          <cell r="J6848" t="str">
            <v>COEFICIENTE DE REPRESENTATIVIDADE</v>
          </cell>
          <cell r="K6848">
            <v>24.37</v>
          </cell>
        </row>
        <row r="6849">
          <cell r="G6849">
            <v>101330</v>
          </cell>
          <cell r="H6849" t="str">
            <v>CURSO DE CAPACITAÇÃO PARA MARCENEIRO (ENCARGOS COMPLEMENTARES) - MENSALISTA</v>
          </cell>
          <cell r="I6849" t="str">
            <v>MES</v>
          </cell>
          <cell r="J6849" t="str">
            <v>COEFICIENTE DE REPRESENTATIVIDADE</v>
          </cell>
          <cell r="K6849">
            <v>22.7</v>
          </cell>
        </row>
        <row r="6850">
          <cell r="G6850">
            <v>101331</v>
          </cell>
          <cell r="H6850" t="str">
            <v>CURSO DE CAPACITAÇÃO PARA MARMORISTA / GRANITEIRO (ENCARGOS COMPLEMENTARES) - MENSALISTA</v>
          </cell>
          <cell r="I6850" t="str">
            <v>MES</v>
          </cell>
          <cell r="J6850" t="str">
            <v>COEFICIENTE DE REPRESENTATIVIDADE</v>
          </cell>
          <cell r="K6850">
            <v>21.85</v>
          </cell>
        </row>
        <row r="6851">
          <cell r="G6851">
            <v>101332</v>
          </cell>
          <cell r="H6851" t="str">
            <v>CURSO DE CAPACITAÇÃO PARA MOTORISTA DE CARRO DE PASSEIO (ENCARGOS COMPLEMENTARES) - MENSALISTA</v>
          </cell>
          <cell r="I6851" t="str">
            <v>MES</v>
          </cell>
          <cell r="J6851" t="str">
            <v>COEFICIENTE DE REPRESENTATIVIDADE</v>
          </cell>
          <cell r="K6851">
            <v>6.42</v>
          </cell>
        </row>
        <row r="6852">
          <cell r="G6852">
            <v>101333</v>
          </cell>
          <cell r="H6852" t="str">
            <v>CURSO DE CAPACITAÇÃO PARA MECÂNICO DE EQUIPAMENTOS PESADOS (ENCARGOS COMPLEMENTARES) - MENSALISTA</v>
          </cell>
          <cell r="I6852" t="str">
            <v>MES</v>
          </cell>
          <cell r="J6852" t="str">
            <v>COEFICIENTE DE REPRESENTATIVIDADE</v>
          </cell>
          <cell r="K6852">
            <v>16.07</v>
          </cell>
        </row>
        <row r="6853">
          <cell r="G6853">
            <v>101334</v>
          </cell>
          <cell r="H6853" t="str">
            <v>CURSO DE CAPACITAÇÃO PARA MECÂNICO DE REFRIGERAÇÃO (ENCARGOS COMPLEMENTARES) - MENSALISTA</v>
          </cell>
          <cell r="I6853" t="str">
            <v>MES</v>
          </cell>
          <cell r="J6853" t="str">
            <v>COEFICIENTE DE REPRESENTATIVIDADE</v>
          </cell>
          <cell r="K6853">
            <v>43.36</v>
          </cell>
        </row>
        <row r="6854">
          <cell r="G6854">
            <v>101335</v>
          </cell>
          <cell r="H6854" t="str">
            <v>CURSO DE CAPACITAÇÃO PARA MOTORISTA DE ONIBUS / MICRO-ONIBUS (ENCARGOS COMPLEMENTARES) - MENSALISTA</v>
          </cell>
          <cell r="I6854" t="str">
            <v>MES</v>
          </cell>
          <cell r="J6854" t="str">
            <v>COEFICIENTE DE REPRESENTATIVIDADE</v>
          </cell>
          <cell r="K6854">
            <v>8.3800000000000008</v>
          </cell>
        </row>
        <row r="6855">
          <cell r="G6855">
            <v>101336</v>
          </cell>
          <cell r="H6855" t="str">
            <v>CURSO DE CAPACITAÇÃO PARA MOTORISTA OPERADOR DE CAMINHAO COM MUNCK (ENCARGOS COMPLEMENTARES) - MENSALISTA</v>
          </cell>
          <cell r="I6855" t="str">
            <v>MES</v>
          </cell>
          <cell r="J6855" t="str">
            <v>COEFICIENTE DE REPRESENTATIVIDADE</v>
          </cell>
          <cell r="K6855">
            <v>23.55</v>
          </cell>
        </row>
        <row r="6856">
          <cell r="G6856">
            <v>101337</v>
          </cell>
          <cell r="H6856" t="str">
            <v>CURSO DE CAPACITAÇÃO PARA NIVELADOR (ENCARGOS COMPLEMENTARES) - MENSALISTA</v>
          </cell>
          <cell r="I6856" t="str">
            <v>MES</v>
          </cell>
          <cell r="J6856" t="str">
            <v>COEFICIENTE DE REPRESENTATIVIDADE</v>
          </cell>
          <cell r="K6856">
            <v>12.84</v>
          </cell>
        </row>
        <row r="6857">
          <cell r="G6857">
            <v>101338</v>
          </cell>
          <cell r="H6857" t="str">
            <v>CURSO DE CAPACITAÇÃO PARA OPERADOR DE BATE-ESTACAS (ENCARGOS COMPLEMENTARES) - MENSALISTA</v>
          </cell>
          <cell r="I6857" t="str">
            <v>MES</v>
          </cell>
          <cell r="J6857" t="str">
            <v>COEFICIENTE DE REPRESENTATIVIDADE</v>
          </cell>
          <cell r="K6857">
            <v>14.47</v>
          </cell>
        </row>
        <row r="6858">
          <cell r="G6858">
            <v>101339</v>
          </cell>
          <cell r="H6858" t="str">
            <v>CURSO DE CAPACITAÇÃO PARA OPERADOR DE BETONEIRA (ENCARGOS COMPLEMENTARES) - MENSALISTA</v>
          </cell>
          <cell r="I6858" t="str">
            <v>MES</v>
          </cell>
          <cell r="J6858" t="str">
            <v>COEFICIENTE DE REPRESENTATIVIDADE</v>
          </cell>
          <cell r="K6858">
            <v>10.52</v>
          </cell>
        </row>
        <row r="6859">
          <cell r="G6859">
            <v>101340</v>
          </cell>
          <cell r="H6859" t="str">
            <v>CURSO DE CAPACITAÇÃO PARA OPERADOR DE BETONEIRA ESTACIONARIA / MISTURADOR (ENCARGOS COMPLEMENTARES) - MENSALISTA</v>
          </cell>
          <cell r="I6859" t="str">
            <v>MES</v>
          </cell>
          <cell r="J6859" t="str">
            <v>COEFICIENTE DE REPRESENTATIVIDADE</v>
          </cell>
          <cell r="K6859">
            <v>10.15</v>
          </cell>
        </row>
        <row r="6860">
          <cell r="G6860">
            <v>101341</v>
          </cell>
          <cell r="H6860" t="str">
            <v>CURSO DE CAPACITAÇÃO PARA OPERADOR DE COMPRESSOR DE AR OU COMPRESSORISTA (ENCARGOS COMPLEMENTARES) - MENSALISTA</v>
          </cell>
          <cell r="I6860" t="str">
            <v>MES</v>
          </cell>
          <cell r="J6860" t="str">
            <v>COEFICIENTE DE REPRESENTATIVIDADE</v>
          </cell>
          <cell r="K6860">
            <v>11.24</v>
          </cell>
        </row>
        <row r="6861">
          <cell r="G6861">
            <v>101342</v>
          </cell>
          <cell r="H6861" t="str">
            <v>CURSO DE CAPACITAÇÃO PARA OPERADOR DE DEMARCADORA DE FAIXAS DE TRAFEGO (ENCARGOS COMPLEMENTARES) - MENSALISTA</v>
          </cell>
          <cell r="I6861" t="str">
            <v>MES</v>
          </cell>
          <cell r="J6861" t="str">
            <v>COEFICIENTE DE REPRESENTATIVIDADE</v>
          </cell>
          <cell r="K6861">
            <v>12.95</v>
          </cell>
        </row>
        <row r="6862">
          <cell r="G6862">
            <v>101343</v>
          </cell>
          <cell r="H6862" t="str">
            <v>CURSO DE CAPACITAÇÃO PARA OPERADOR DE ESCAVADEIRA (ENCARGOS COMPLEMENTARES) - MENSALISTA</v>
          </cell>
          <cell r="I6862" t="str">
            <v>MES</v>
          </cell>
          <cell r="J6862" t="str">
            <v>COEFICIENTE DE REPRESENTATIVIDADE</v>
          </cell>
          <cell r="K6862">
            <v>19.43</v>
          </cell>
        </row>
        <row r="6863">
          <cell r="G6863">
            <v>101344</v>
          </cell>
          <cell r="H6863" t="str">
            <v>CURSO DE CAPACITAÇÃO PARA OPERADOR DE GUINCHO OU GUINCHEIRO (ENCARGOS COMPLEMENTARES) - MENSALISTA</v>
          </cell>
          <cell r="I6863" t="str">
            <v>MES</v>
          </cell>
          <cell r="J6863" t="str">
            <v>COEFICIENTE DE REPRESENTATIVIDADE</v>
          </cell>
          <cell r="K6863">
            <v>22.4</v>
          </cell>
        </row>
        <row r="6864">
          <cell r="G6864">
            <v>101345</v>
          </cell>
          <cell r="H6864" t="str">
            <v>CURSO DE CAPACITAÇÃO PARA OPERADOR DE GUINDASTE (ENCARGOS COMPLEMENTARES) - MENSALISTA</v>
          </cell>
          <cell r="I6864" t="str">
            <v>MES</v>
          </cell>
          <cell r="J6864" t="str">
            <v>COEFICIENTE DE REPRESENTATIVIDADE</v>
          </cell>
          <cell r="K6864">
            <v>20.91</v>
          </cell>
        </row>
        <row r="6865">
          <cell r="G6865">
            <v>101346</v>
          </cell>
          <cell r="H6865" t="str">
            <v>CURSO DE CAPACITAÇÃO PARA OPERADOR DE JATO ABRASIVO OU JATISTA (ENCARGOS COMPLEMENTARES) - MENSALISTA</v>
          </cell>
          <cell r="I6865" t="str">
            <v>MES</v>
          </cell>
          <cell r="J6865" t="str">
            <v>COEFICIENTE DE REPRESENTATIVIDADE</v>
          </cell>
          <cell r="K6865">
            <v>17.39</v>
          </cell>
        </row>
        <row r="6866">
          <cell r="G6866">
            <v>101347</v>
          </cell>
          <cell r="H6866" t="str">
            <v>CURSO DE CAPACITAÇÃO PARA OPERADOR DE MAQUINAS E TRATORES DIVERSOS (ENCARGOS COMPLEMENTARES) - MENSALISTA</v>
          </cell>
          <cell r="I6866" t="str">
            <v>MES</v>
          </cell>
          <cell r="J6866" t="str">
            <v>COEFICIENTE DE REPRESENTATIVIDADE</v>
          </cell>
          <cell r="K6866">
            <v>16.57</v>
          </cell>
        </row>
        <row r="6867">
          <cell r="G6867">
            <v>101348</v>
          </cell>
          <cell r="H6867" t="str">
            <v>CURSO DE CAPACITAÇÃO PARA OPERADOR DE MARTELETE OU MARTELETEIRO (ENCARGOS COMPLEMENTARES) - MENSALISTA</v>
          </cell>
          <cell r="I6867" t="str">
            <v>MES</v>
          </cell>
          <cell r="J6867" t="str">
            <v>COEFICIENTE DE REPRESENTATIVIDADE</v>
          </cell>
          <cell r="K6867">
            <v>10.050000000000001</v>
          </cell>
        </row>
        <row r="6868">
          <cell r="G6868">
            <v>101349</v>
          </cell>
          <cell r="H6868" t="str">
            <v>CURSO DE CAPACITAÇÃO PARA OPERADOR DE MOTO SCRAPER (ENCARGOS COMPLEMENTARES) - MENSALISTA</v>
          </cell>
          <cell r="I6868" t="str">
            <v>MES</v>
          </cell>
          <cell r="J6868" t="str">
            <v>COEFICIENTE DE REPRESENTATIVIDADE</v>
          </cell>
          <cell r="K6868">
            <v>13.17</v>
          </cell>
        </row>
        <row r="6869">
          <cell r="G6869">
            <v>101350</v>
          </cell>
          <cell r="H6869" t="str">
            <v>CURSO DE CAPACITAÇÃO PARA OPERADOR DE MOTONIVELADORA (ENCARGOS COMPLEMENTARES) - MENSALISTA</v>
          </cell>
          <cell r="I6869" t="str">
            <v>MES</v>
          </cell>
          <cell r="J6869" t="str">
            <v>COEFICIENTE DE REPRESENTATIVIDADE</v>
          </cell>
          <cell r="K6869">
            <v>16.16</v>
          </cell>
        </row>
        <row r="6870">
          <cell r="G6870">
            <v>101351</v>
          </cell>
          <cell r="H6870" t="str">
            <v>CURSO DE CAPACITAÇÃO PARA OPERADOR DE PA CARREGADEIRA (ENCARGOS COMPLEMENTARES) - MENSALISTA</v>
          </cell>
          <cell r="I6870" t="str">
            <v>MES</v>
          </cell>
          <cell r="J6870" t="str">
            <v>COEFICIENTE DE REPRESENTATIVIDADE</v>
          </cell>
          <cell r="K6870">
            <v>14.13</v>
          </cell>
        </row>
        <row r="6871">
          <cell r="G6871">
            <v>101352</v>
          </cell>
          <cell r="H6871" t="str">
            <v>CURSO DE CAPACITAÇÃO PARA OPERADOR DE PAVIMENTADORA / MESA VIBROACABADORA (ENCARGOS COMPLEMENTARES) - MENSALISTA</v>
          </cell>
          <cell r="I6871" t="str">
            <v>MES</v>
          </cell>
          <cell r="J6871" t="str">
            <v>COEFICIENTE DE REPRESENTATIVIDADE</v>
          </cell>
          <cell r="K6871">
            <v>13.59</v>
          </cell>
        </row>
        <row r="6872">
          <cell r="G6872">
            <v>101353</v>
          </cell>
          <cell r="H6872" t="str">
            <v>CURSO DE CAPACITAÇÃO PARA OPERADOR DE ROLO COMPACTADOR (ENCARGOS COMPLEMENTARES) - MENSALISTA</v>
          </cell>
          <cell r="I6872" t="str">
            <v>MES</v>
          </cell>
          <cell r="J6872" t="str">
            <v>COEFICIENTE DE REPRESENTATIVIDADE</v>
          </cell>
          <cell r="K6872">
            <v>10.46</v>
          </cell>
        </row>
        <row r="6873">
          <cell r="G6873">
            <v>101354</v>
          </cell>
          <cell r="H6873" t="str">
            <v>CURSO DE CAPACITAÇÃO PARA OPERADOR DE TRATOR - EXCLUSIVE AGROPECUARIA (ENCARGOS COMPLEMENTARES) - MENSALISTA</v>
          </cell>
          <cell r="I6873" t="str">
            <v>MES</v>
          </cell>
          <cell r="J6873" t="str">
            <v>COEFICIENTE DE REPRESENTATIVIDADE</v>
          </cell>
          <cell r="K6873">
            <v>17.420000000000002</v>
          </cell>
        </row>
        <row r="6874">
          <cell r="G6874">
            <v>101355</v>
          </cell>
          <cell r="H6874" t="str">
            <v>CURSO DE CAPACITAÇÃO PARA OPERADOR DE USINA DE ASFALTO, DE SOLOS OU DE CONCRETO (ENCARGOS COMPLEMENTARES) - MENSALISTA</v>
          </cell>
          <cell r="I6874" t="str">
            <v>MES</v>
          </cell>
          <cell r="J6874" t="str">
            <v>COEFICIENTE DE REPRESENTATIVIDADE</v>
          </cell>
          <cell r="K6874">
            <v>11.67</v>
          </cell>
        </row>
        <row r="6875">
          <cell r="G6875">
            <v>101356</v>
          </cell>
          <cell r="H6875" t="str">
            <v>CURSO DE CAPACITAÇÃO PARA PASTILHEIRO (ENCARGOS COMPLEMENTARES) - MENSALISTA</v>
          </cell>
          <cell r="I6875" t="str">
            <v>MES</v>
          </cell>
          <cell r="J6875" t="str">
            <v>COEFICIENTE DE REPRESENTATIVIDADE</v>
          </cell>
          <cell r="K6875">
            <v>24.9</v>
          </cell>
        </row>
        <row r="6876">
          <cell r="G6876">
            <v>101357</v>
          </cell>
          <cell r="H6876" t="str">
            <v>CURSO DE CAPACITAÇÃO PARA PEDREIRO (ENCARGOS COMPLEMENTARES) - MENSALISTA</v>
          </cell>
          <cell r="I6876" t="str">
            <v>MES</v>
          </cell>
          <cell r="J6876" t="str">
            <v>COEFICIENTE DE REPRESENTATIVIDADE</v>
          </cell>
          <cell r="K6876">
            <v>31.8</v>
          </cell>
        </row>
        <row r="6877">
          <cell r="G6877">
            <v>101358</v>
          </cell>
          <cell r="H6877" t="str">
            <v>CURSO DE CAPACITAÇÃO PARA PINTOR (ENCARGOS COMPLEMENTARES) - MENSALISTA</v>
          </cell>
          <cell r="I6877" t="str">
            <v>MES</v>
          </cell>
          <cell r="J6877" t="str">
            <v>COEFICIENTE DE REPRESENTATIVIDADE</v>
          </cell>
          <cell r="K6877">
            <v>22.21</v>
          </cell>
        </row>
        <row r="6878">
          <cell r="G6878">
            <v>101359</v>
          </cell>
          <cell r="H6878" t="str">
            <v>CURSO DE CAPACITAÇÃO PARA PINTOR DE LETREIROS (ENCARGOS COMPLEMENTARES) - MENSALISTA</v>
          </cell>
          <cell r="I6878" t="str">
            <v>MES</v>
          </cell>
          <cell r="J6878" t="str">
            <v>COEFICIENTE DE REPRESENTATIVIDADE</v>
          </cell>
          <cell r="K6878">
            <v>22.21</v>
          </cell>
        </row>
        <row r="6879">
          <cell r="G6879">
            <v>101360</v>
          </cell>
          <cell r="H6879" t="str">
            <v>CURSO DE CAPACITAÇÃO PARA PINTOR PARA TINTA EPOXI (ENCARGOS COMPLEMENTARES) - MENSALISTA</v>
          </cell>
          <cell r="I6879" t="str">
            <v>MES</v>
          </cell>
          <cell r="J6879" t="str">
            <v>COEFICIENTE DE REPRESENTATIVIDADE</v>
          </cell>
          <cell r="K6879">
            <v>23.89</v>
          </cell>
        </row>
        <row r="6880">
          <cell r="G6880">
            <v>101361</v>
          </cell>
          <cell r="H6880" t="str">
            <v>CURSO DE CAPACITAÇÃO PARA POCEIRO / ESCAVADOR DE VALAS E TUBULOES (ENCARGOS COMPLEMENTARES) - MENSALISTA</v>
          </cell>
          <cell r="I6880" t="str">
            <v>MES</v>
          </cell>
          <cell r="J6880" t="str">
            <v>COEFICIENTE DE REPRESENTATIVIDADE</v>
          </cell>
          <cell r="K6880">
            <v>26.95</v>
          </cell>
        </row>
        <row r="6881">
          <cell r="G6881">
            <v>101362</v>
          </cell>
          <cell r="H6881" t="str">
            <v>CURSO DE CAPACITAÇÃO PARA RASTELEIRO (ENCARGOS COMPLEMENTARES) - MENSALISTA</v>
          </cell>
          <cell r="I6881" t="str">
            <v>MES</v>
          </cell>
          <cell r="J6881" t="str">
            <v>COEFICIENTE DE REPRESENTATIVIDADE</v>
          </cell>
          <cell r="K6881">
            <v>5.59</v>
          </cell>
        </row>
        <row r="6882">
          <cell r="G6882">
            <v>101363</v>
          </cell>
          <cell r="H6882" t="str">
            <v>CURSO DE CAPACITAÇÃO PARA SERRALHEIRO (ENCARGOS COMPLEMENTARES) - MENSALISTA</v>
          </cell>
          <cell r="I6882" t="str">
            <v>MES</v>
          </cell>
          <cell r="J6882" t="str">
            <v>COEFICIENTE DE REPRESENTATIVIDADE</v>
          </cell>
          <cell r="K6882">
            <v>17.27</v>
          </cell>
        </row>
        <row r="6883">
          <cell r="G6883">
            <v>101364</v>
          </cell>
          <cell r="H6883" t="str">
            <v>CURSO DE CAPACITAÇÃO PARA SERVENTE DE OBRAS (ENCARGOS COMPLEMENTARES) - MENSALISTA</v>
          </cell>
          <cell r="I6883" t="str">
            <v>MES</v>
          </cell>
          <cell r="J6883" t="str">
            <v>COEFICIENTE DE REPRESENTATIVIDADE</v>
          </cell>
          <cell r="K6883">
            <v>20.81</v>
          </cell>
        </row>
        <row r="6884">
          <cell r="G6884">
            <v>101365</v>
          </cell>
          <cell r="H6884" t="str">
            <v>CURSO DE CAPACITAÇÃO PARA SOLDADOR (ENCARGOS COMPLEMENTARES) - MENSALISTA</v>
          </cell>
          <cell r="I6884" t="str">
            <v>MES</v>
          </cell>
          <cell r="J6884" t="str">
            <v>COEFICIENTE DE REPRESENTATIVIDADE</v>
          </cell>
          <cell r="K6884">
            <v>17.89</v>
          </cell>
        </row>
        <row r="6885">
          <cell r="G6885">
            <v>101366</v>
          </cell>
          <cell r="H6885" t="str">
            <v>CURSO DE CAPACITAÇÃO PARA SOLDADOR ELETRICO (ENCARGOS COMPLEMENTARES) - MENSALISTA</v>
          </cell>
          <cell r="I6885" t="str">
            <v>MES</v>
          </cell>
          <cell r="J6885" t="str">
            <v>COEFICIENTE DE REPRESENTATIVIDADE</v>
          </cell>
          <cell r="K6885">
            <v>21.29</v>
          </cell>
        </row>
        <row r="6886">
          <cell r="G6886">
            <v>101367</v>
          </cell>
          <cell r="H6886" t="str">
            <v>CURSO DE CAPACITAÇÃO PARA TAQUEADOR OU TAQUEIRO (ENCARGOS COMPLEMENTARES) - MENSALISTA</v>
          </cell>
          <cell r="I6886" t="str">
            <v>MES</v>
          </cell>
          <cell r="J6886" t="str">
            <v>COEFICIENTE DE REPRESENTATIVIDADE</v>
          </cell>
          <cell r="K6886">
            <v>21.19</v>
          </cell>
        </row>
        <row r="6887">
          <cell r="G6887">
            <v>101368</v>
          </cell>
          <cell r="H6887" t="str">
            <v>CURSO DE CAPACITAÇÃO PARA TECNICO EM LABORATORIO E CAMPO DE CONSTRUCAO CIVIL (ENCARGOS COMPLEMENTARES) - MENSALISTA</v>
          </cell>
          <cell r="I6887" t="str">
            <v>MES</v>
          </cell>
          <cell r="J6887" t="str">
            <v>COEFICIENTE DE REPRESENTATIVIDADE</v>
          </cell>
          <cell r="K6887">
            <v>19.62</v>
          </cell>
        </row>
        <row r="6888">
          <cell r="G6888">
            <v>101369</v>
          </cell>
          <cell r="H6888" t="str">
            <v>CURSO DE CAPACITAÇÃO PARA TECNICO EM SONDAGEM (ENCARGOS COMPLEMENTARES) - MENSALISTA</v>
          </cell>
          <cell r="I6888" t="str">
            <v>MES</v>
          </cell>
          <cell r="J6888" t="str">
            <v>COEFICIENTE DE REPRESENTATIVIDADE</v>
          </cell>
          <cell r="K6888">
            <v>26.79</v>
          </cell>
        </row>
        <row r="6889">
          <cell r="G6889">
            <v>101370</v>
          </cell>
          <cell r="H6889" t="str">
            <v>CURSO DE CAPACITAÇÃO PARA TELHADOR (ENCARGOS COMPLEMENTARES) - MENSALISTA</v>
          </cell>
          <cell r="I6889" t="str">
            <v>MES</v>
          </cell>
          <cell r="J6889" t="str">
            <v>COEFICIENTE DE REPRESENTATIVIDADE</v>
          </cell>
          <cell r="K6889">
            <v>19.37</v>
          </cell>
        </row>
        <row r="6890">
          <cell r="G6890">
            <v>101371</v>
          </cell>
          <cell r="H6890" t="str">
            <v>CURSO DE CAPACITAÇÃO PARA VIDRACEIRO (ENCARGOS COMPLEMENTARES) - MENSALISTA</v>
          </cell>
          <cell r="I6890" t="str">
            <v>MES</v>
          </cell>
          <cell r="J6890" t="str">
            <v>COEFICIENTE DE REPRESENTATIVIDADE</v>
          </cell>
          <cell r="K6890">
            <v>18.02</v>
          </cell>
        </row>
        <row r="6891">
          <cell r="G6891">
            <v>101372</v>
          </cell>
          <cell r="H6891" t="str">
            <v>CURSO DE CAPACITAÇÃO PARA VIGIA DIURNO (ENCARGOS COMPLEMENTARES) - MENSALISTA</v>
          </cell>
          <cell r="I6891" t="str">
            <v>MES</v>
          </cell>
          <cell r="J6891" t="str">
            <v>COEFICIENTE DE REPRESENTATIVIDADE</v>
          </cell>
          <cell r="K6891">
            <v>5.23</v>
          </cell>
        </row>
        <row r="6892">
          <cell r="G6892">
            <v>101373</v>
          </cell>
          <cell r="H6892" t="str">
            <v>ENGENHEIRO CIVIL SENIOR COM ENCARGOS COMPLEMENTARES</v>
          </cell>
          <cell r="I6892" t="str">
            <v>H</v>
          </cell>
          <cell r="J6892" t="str">
            <v>COEFICIENTE DE REPRESENTATIVIDADE</v>
          </cell>
          <cell r="K6892">
            <v>125.86</v>
          </cell>
        </row>
        <row r="6893">
          <cell r="G6893">
            <v>101374</v>
          </cell>
          <cell r="H6893" t="str">
            <v>AJUDANTE DE ARMADOR COM ENCARGOS COMPLEMENTARES</v>
          </cell>
          <cell r="I6893" t="str">
            <v>MES</v>
          </cell>
          <cell r="J6893" t="str">
            <v>COEFICIENTE DE REPRESENTATIVIDADE</v>
          </cell>
          <cell r="K6893">
            <v>2671.19</v>
          </cell>
        </row>
        <row r="6894">
          <cell r="G6894">
            <v>101375</v>
          </cell>
          <cell r="H6894" t="str">
            <v>AJUDANTE DE ELETRICISTA COM ENCARGOS COMPLEMENTARES</v>
          </cell>
          <cell r="I6894" t="str">
            <v>MES</v>
          </cell>
          <cell r="J6894" t="str">
            <v>COEFICIENTE DE REPRESENTATIVIDADE</v>
          </cell>
          <cell r="K6894">
            <v>2715.17</v>
          </cell>
        </row>
        <row r="6895">
          <cell r="G6895">
            <v>101376</v>
          </cell>
          <cell r="H6895" t="str">
            <v>AJUDANTE DE ESTRUTURAS METÁLICAS COM ENCARGOS COMPLEMENTARES</v>
          </cell>
          <cell r="I6895" t="str">
            <v>MES</v>
          </cell>
          <cell r="J6895" t="str">
            <v>COEFICIENTE DE REPRESENTATIVIDADE</v>
          </cell>
          <cell r="K6895">
            <v>2431.34</v>
          </cell>
        </row>
        <row r="6896">
          <cell r="G6896">
            <v>101377</v>
          </cell>
          <cell r="H6896" t="str">
            <v>AJUDANTE DE OPERAÇÃO EM GERAL COM ENCARGOS COMPLEMENTARES</v>
          </cell>
          <cell r="I6896" t="str">
            <v>MES</v>
          </cell>
          <cell r="J6896" t="str">
            <v>COEFICIENTE DE REPRESENTATIVIDADE</v>
          </cell>
          <cell r="K6896">
            <v>2738.1</v>
          </cell>
        </row>
        <row r="6897">
          <cell r="G6897">
            <v>101378</v>
          </cell>
          <cell r="H6897" t="str">
            <v>AJUDANTE DE PINTOR COM ENCARGOS COMPLEMENTARES</v>
          </cell>
          <cell r="I6897" t="str">
            <v>MES</v>
          </cell>
          <cell r="J6897" t="str">
            <v>COEFICIENTE DE REPRESENTATIVIDADE</v>
          </cell>
          <cell r="K6897">
            <v>2943.37</v>
          </cell>
        </row>
        <row r="6898">
          <cell r="G6898">
            <v>101379</v>
          </cell>
          <cell r="H6898" t="str">
            <v>AJUDANTE DE SERRALHEIRO COM ENCARGOS COMPLEMENTARES</v>
          </cell>
          <cell r="I6898" t="str">
            <v>MES</v>
          </cell>
          <cell r="J6898" t="str">
            <v>COEFICIENTE DE REPRESENTATIVIDADE</v>
          </cell>
          <cell r="K6898">
            <v>2810.93</v>
          </cell>
        </row>
        <row r="6899">
          <cell r="G6899">
            <v>101380</v>
          </cell>
          <cell r="H6899" t="str">
            <v>AJUDANTE ESPECIALIZADO COM ENCARGOS COMPLEMENTARES</v>
          </cell>
          <cell r="I6899" t="str">
            <v>MES</v>
          </cell>
          <cell r="J6899" t="str">
            <v>COEFICIENTE DE REPRESENTATIVIDADE</v>
          </cell>
          <cell r="K6899">
            <v>3068.99</v>
          </cell>
        </row>
        <row r="6900">
          <cell r="G6900">
            <v>101381</v>
          </cell>
          <cell r="H6900" t="str">
            <v>ARMADOR COM ENCARGOS COMPLEMENTARES</v>
          </cell>
          <cell r="I6900" t="str">
            <v>MES</v>
          </cell>
          <cell r="J6900" t="str">
            <v>COEFICIENTE DE REPRESENTATIVIDADE</v>
          </cell>
          <cell r="K6900">
            <v>3505.51</v>
          </cell>
        </row>
        <row r="6901">
          <cell r="G6901">
            <v>101382</v>
          </cell>
          <cell r="H6901" t="str">
            <v>ASSENTADOR DE MANILHAS COM ENCARGOS COMPLEMENTARES</v>
          </cell>
          <cell r="I6901" t="str">
            <v>MES</v>
          </cell>
          <cell r="J6901" t="str">
            <v>COEFICIENTE DE REPRESENTATIVIDADE</v>
          </cell>
          <cell r="K6901">
            <v>3085.2</v>
          </cell>
        </row>
        <row r="6902">
          <cell r="G6902">
            <v>101383</v>
          </cell>
          <cell r="H6902" t="str">
            <v>AUXILIAR DE AZULEJISTA COM ENCARGOS COMPLEMENTARES</v>
          </cell>
          <cell r="I6902" t="str">
            <v>MES</v>
          </cell>
          <cell r="J6902" t="str">
            <v>COEFICIENTE DE REPRESENTATIVIDADE</v>
          </cell>
          <cell r="K6902">
            <v>2761.38</v>
          </cell>
        </row>
        <row r="6903">
          <cell r="G6903">
            <v>101384</v>
          </cell>
          <cell r="H6903" t="str">
            <v>AUXILIAR DE ENCANADOR OU BOMBEIRO HIDRÁULICO COM ENCARGOS COMPLEMENTARES</v>
          </cell>
          <cell r="I6903" t="str">
            <v>MES</v>
          </cell>
          <cell r="J6903" t="str">
            <v>COEFICIENTE DE REPRESENTATIVIDADE</v>
          </cell>
          <cell r="K6903">
            <v>2625.47</v>
          </cell>
        </row>
        <row r="6904">
          <cell r="G6904">
            <v>101385</v>
          </cell>
          <cell r="H6904" t="str">
            <v>AUXILIAR DE LABORATORISTA DE SOLOS E DE CONCRETO COM ENCARGOS COMPLEMENTARES</v>
          </cell>
          <cell r="I6904" t="str">
            <v>MES</v>
          </cell>
          <cell r="J6904" t="str">
            <v>COEFICIENTE DE REPRESENTATIVIDADE</v>
          </cell>
          <cell r="K6904">
            <v>3672.98</v>
          </cell>
        </row>
        <row r="6905">
          <cell r="G6905">
            <v>101386</v>
          </cell>
          <cell r="H6905" t="str">
            <v>AUXILIAR DE MECÂNICO COM ENCARGOS COMPLEMENTARES</v>
          </cell>
          <cell r="I6905" t="str">
            <v>MES</v>
          </cell>
          <cell r="J6905" t="str">
            <v>COEFICIENTE DE REPRESENTATIVIDADE</v>
          </cell>
          <cell r="K6905">
            <v>2589.52</v>
          </cell>
        </row>
        <row r="6906">
          <cell r="G6906">
            <v>101387</v>
          </cell>
          <cell r="H6906" t="str">
            <v>AUXILIAR DE PEDREIRO COM ENCARGOS COMPLEMENTARES</v>
          </cell>
          <cell r="I6906" t="str">
            <v>MES</v>
          </cell>
          <cell r="J6906" t="str">
            <v>COEFICIENTE DE REPRESENTATIVIDADE</v>
          </cell>
          <cell r="K6906">
            <v>2663.11</v>
          </cell>
        </row>
        <row r="6907">
          <cell r="G6907">
            <v>101388</v>
          </cell>
          <cell r="H6907" t="str">
            <v>AUXILIAR DE SERVIÇOS GERAIS COM ENCARGOS COMPLEMENTARES</v>
          </cell>
          <cell r="I6907" t="str">
            <v>MES</v>
          </cell>
          <cell r="J6907" t="str">
            <v>COEFICIENTE DE REPRESENTATIVIDADE</v>
          </cell>
          <cell r="K6907">
            <v>2669.5</v>
          </cell>
        </row>
        <row r="6908">
          <cell r="G6908">
            <v>101389</v>
          </cell>
          <cell r="H6908" t="str">
            <v>AUXILIAR DE TOPÓGRAFO COM ENCARGOS COMPLEMENTARES</v>
          </cell>
          <cell r="I6908" t="str">
            <v>MES</v>
          </cell>
          <cell r="J6908" t="str">
            <v>COEFICIENTE DE REPRESENTATIVIDADE</v>
          </cell>
          <cell r="K6908">
            <v>2449.84</v>
          </cell>
        </row>
        <row r="6909">
          <cell r="G6909">
            <v>101390</v>
          </cell>
          <cell r="H6909" t="str">
            <v>AUXILIAR TÉCNICO / ASSISTENTE DE ENGENHARIA COM ENCARGOS COMPLEMENTARES</v>
          </cell>
          <cell r="I6909" t="str">
            <v>MES</v>
          </cell>
          <cell r="J6909" t="str">
            <v>COEFICIENTE DE REPRESENTATIVIDADE</v>
          </cell>
          <cell r="K6909">
            <v>4541.2700000000004</v>
          </cell>
        </row>
        <row r="6910">
          <cell r="G6910">
            <v>101391</v>
          </cell>
          <cell r="H6910" t="str">
            <v>AZULEJISTA OU LADRILHEIRO COM ENCARGOS COMPLEMENTARES</v>
          </cell>
          <cell r="I6910" t="str">
            <v>MES</v>
          </cell>
          <cell r="J6910" t="str">
            <v>COEFICIENTE DE REPRESENTATIVIDADE</v>
          </cell>
          <cell r="K6910">
            <v>3843.92</v>
          </cell>
        </row>
        <row r="6911">
          <cell r="G6911">
            <v>101392</v>
          </cell>
          <cell r="H6911" t="str">
            <v>BLASTER, DINAMITADOR OU CABO DE FORÇA COM ENCARGOS COMPLEMENTARES</v>
          </cell>
          <cell r="I6911" t="str">
            <v>MES</v>
          </cell>
          <cell r="J6911" t="str">
            <v>COEFICIENTE DE REPRESENTATIVIDADE</v>
          </cell>
          <cell r="K6911">
            <v>2632.15</v>
          </cell>
        </row>
        <row r="6912">
          <cell r="G6912">
            <v>101394</v>
          </cell>
          <cell r="H6912" t="str">
            <v>CALCETEIRO COM ENCARGOS COMPLEMENTARES</v>
          </cell>
          <cell r="I6912" t="str">
            <v>MES</v>
          </cell>
          <cell r="J6912" t="str">
            <v>COEFICIENTE DE REPRESENTATIVIDADE</v>
          </cell>
          <cell r="K6912">
            <v>2678.67</v>
          </cell>
        </row>
        <row r="6913">
          <cell r="G6913">
            <v>101395</v>
          </cell>
          <cell r="H6913" t="str">
            <v>CARPINTEIRO AUXILIAR COM ENCARGOS COMPLEMENTARES</v>
          </cell>
          <cell r="I6913" t="str">
            <v>MES</v>
          </cell>
          <cell r="J6913" t="str">
            <v>COEFICIENTE DE REPRESENTATIVIDADE</v>
          </cell>
          <cell r="K6913">
            <v>2904.11</v>
          </cell>
        </row>
        <row r="6914">
          <cell r="G6914">
            <v>101396</v>
          </cell>
          <cell r="H6914" t="str">
            <v>CARPINTEIRO DE ESQUADRIAS COM ENCARGOS COMPLEMENTARES</v>
          </cell>
          <cell r="I6914" t="str">
            <v>MES</v>
          </cell>
          <cell r="J6914" t="str">
            <v>COEFICIENTE DE REPRESENTATIVIDADE</v>
          </cell>
          <cell r="K6914">
            <v>3157.35</v>
          </cell>
        </row>
        <row r="6915">
          <cell r="G6915">
            <v>101397</v>
          </cell>
          <cell r="H6915" t="str">
            <v>CARPINTEIRO DE FORMAS COM ENCARGOS COMPLEMENTARES</v>
          </cell>
          <cell r="I6915" t="str">
            <v>MES</v>
          </cell>
          <cell r="J6915" t="str">
            <v>COEFICIENTE DE REPRESENTATIVIDADE</v>
          </cell>
          <cell r="K6915">
            <v>3485.62</v>
          </cell>
        </row>
        <row r="6916">
          <cell r="G6916">
            <v>101398</v>
          </cell>
          <cell r="H6916" t="str">
            <v>CAVOUQUEIRO OU OPERADOR DE PERFURATRIZ COM ENCARGOS COMPLEMENTARES</v>
          </cell>
          <cell r="I6916" t="str">
            <v>MES</v>
          </cell>
          <cell r="J6916" t="str">
            <v>COEFICIENTE DE REPRESENTATIVIDADE</v>
          </cell>
          <cell r="K6916">
            <v>2491.5</v>
          </cell>
        </row>
        <row r="6917">
          <cell r="G6917">
            <v>101399</v>
          </cell>
          <cell r="H6917" t="str">
            <v>ELETRICISTA COM ENCARGOS COMPLEMENTARES</v>
          </cell>
          <cell r="I6917" t="str">
            <v>MES</v>
          </cell>
          <cell r="J6917" t="str">
            <v>COEFICIENTE DE REPRESENTATIVIDADE</v>
          </cell>
          <cell r="K6917">
            <v>3544.95</v>
          </cell>
        </row>
        <row r="6918">
          <cell r="G6918">
            <v>101400</v>
          </cell>
          <cell r="H6918" t="str">
            <v>ELETRICISTA DE MANUTENÇÃO INDUSTRIAL COM ENCARGOS COMPLEMENTARES</v>
          </cell>
          <cell r="I6918" t="str">
            <v>MES</v>
          </cell>
          <cell r="J6918" t="str">
            <v>COEFICIENTE DE REPRESENTATIVIDADE</v>
          </cell>
          <cell r="K6918">
            <v>3563.93</v>
          </cell>
        </row>
        <row r="6919">
          <cell r="G6919">
            <v>101401</v>
          </cell>
          <cell r="H6919" t="str">
            <v>ELETROTÉCNICO COM ENCARGOS COMPLEMENTARES</v>
          </cell>
          <cell r="I6919" t="str">
            <v>MES</v>
          </cell>
          <cell r="J6919" t="str">
            <v>COEFICIENTE DE REPRESENTATIVIDADE</v>
          </cell>
          <cell r="K6919">
            <v>3942</v>
          </cell>
        </row>
        <row r="6920">
          <cell r="G6920">
            <v>101402</v>
          </cell>
          <cell r="H6920" t="str">
            <v>ENCANADOR OU BOMBEIRO HIDRÁULICO COM ENCARGOS COMPLEMENTARES</v>
          </cell>
          <cell r="I6920" t="str">
            <v>MES</v>
          </cell>
          <cell r="J6920" t="str">
            <v>COEFICIENTE DE REPRESENTATIVIDADE</v>
          </cell>
          <cell r="K6920">
            <v>3431.29</v>
          </cell>
        </row>
        <row r="6921">
          <cell r="G6921">
            <v>101403</v>
          </cell>
          <cell r="H6921" t="str">
            <v>ENGENHEIRO CIVIL SENIOR COM ENCARGOS COMPLEMENTARES</v>
          </cell>
          <cell r="I6921" t="str">
            <v>MES</v>
          </cell>
          <cell r="J6921" t="str">
            <v>COEFICIENTE DE REPRESENTATIVIDADE</v>
          </cell>
          <cell r="K6921">
            <v>22303.83</v>
          </cell>
        </row>
        <row r="6922">
          <cell r="G6922">
            <v>101404</v>
          </cell>
          <cell r="H6922" t="str">
            <v>ENGENHEIRO ELETRICISTA COM ENCARGOS COMPLEMENTARES</v>
          </cell>
          <cell r="I6922" t="str">
            <v>MES</v>
          </cell>
          <cell r="J6922" t="str">
            <v>COEFICIENTE DE REPRESENTATIVIDADE</v>
          </cell>
          <cell r="K6922">
            <v>14490.7</v>
          </cell>
        </row>
        <row r="6923">
          <cell r="G6923">
            <v>101405</v>
          </cell>
          <cell r="H6923" t="str">
            <v>ENGENHEIRO SANITARISTA COM ENCARGOS COMPLEMENTARES</v>
          </cell>
          <cell r="I6923" t="str">
            <v>MES</v>
          </cell>
          <cell r="J6923" t="str">
            <v>COEFICIENTE DE REPRESENTATIVIDADE</v>
          </cell>
          <cell r="K6923">
            <v>11210.71</v>
          </cell>
        </row>
        <row r="6924">
          <cell r="G6924">
            <v>101407</v>
          </cell>
          <cell r="H6924" t="str">
            <v>GESSEIRO COM ENCARGOS COMPLEMENTARES</v>
          </cell>
          <cell r="I6924" t="str">
            <v>MES</v>
          </cell>
          <cell r="J6924" t="str">
            <v>COEFICIENTE DE REPRESENTATIVIDADE</v>
          </cell>
          <cell r="K6924">
            <v>3505.51</v>
          </cell>
        </row>
        <row r="6925">
          <cell r="G6925">
            <v>101408</v>
          </cell>
          <cell r="H6925" t="str">
            <v>IMPERMEABILIZADOR COM ENCARGOS COMPLEMENTARES</v>
          </cell>
          <cell r="I6925" t="str">
            <v>MES</v>
          </cell>
          <cell r="J6925" t="str">
            <v>COEFICIENTE DE REPRESENTATIVIDADE</v>
          </cell>
          <cell r="K6925">
            <v>3520.04</v>
          </cell>
        </row>
        <row r="6926">
          <cell r="G6926">
            <v>101409</v>
          </cell>
          <cell r="H6926" t="str">
            <v>INSTALADOR DE TUBULAÇÕES COM ENCARGOS COMPLEMENTARES</v>
          </cell>
          <cell r="I6926" t="str">
            <v>MES</v>
          </cell>
          <cell r="J6926" t="str">
            <v>COEFICIENTE DE REPRESENTATIVIDADE</v>
          </cell>
          <cell r="K6926">
            <v>3377.63</v>
          </cell>
        </row>
        <row r="6927">
          <cell r="G6927">
            <v>101410</v>
          </cell>
          <cell r="H6927" t="str">
            <v>JARDINEIRO COM ENCARGOS COMPLEMENTARES</v>
          </cell>
          <cell r="I6927" t="str">
            <v>MES</v>
          </cell>
          <cell r="J6927" t="str">
            <v>COEFICIENTE DE REPRESENTATIVIDADE</v>
          </cell>
          <cell r="K6927">
            <v>3407.84</v>
          </cell>
        </row>
        <row r="6928">
          <cell r="G6928">
            <v>101411</v>
          </cell>
          <cell r="H6928" t="str">
            <v>LEITURISTA OU CADASTRISTA DE REDES DE ÁGUA COM ENCARGOS COMPLEMENTARES</v>
          </cell>
          <cell r="I6928" t="str">
            <v>MES</v>
          </cell>
          <cell r="J6928" t="str">
            <v>COEFICIENTE DE REPRESENTATIVIDADE</v>
          </cell>
          <cell r="K6928">
            <v>2575.09</v>
          </cell>
        </row>
        <row r="6929">
          <cell r="G6929">
            <v>101412</v>
          </cell>
          <cell r="H6929" t="str">
            <v>MAÇARIQUEIRO COM ENCARGOS COMPLEMENTARES</v>
          </cell>
          <cell r="I6929" t="str">
            <v>MES</v>
          </cell>
          <cell r="J6929" t="str">
            <v>COEFICIENTE DE REPRESENTATIVIDADE</v>
          </cell>
          <cell r="K6929">
            <v>3381.31</v>
          </cell>
        </row>
        <row r="6930">
          <cell r="G6930">
            <v>101413</v>
          </cell>
          <cell r="H6930" t="str">
            <v>MARCENEIRO COM ENCARGOS COMPLEMENTARES</v>
          </cell>
          <cell r="I6930" t="str">
            <v>MES</v>
          </cell>
          <cell r="J6930" t="str">
            <v>COEFICIENTE DE REPRESENTATIVIDADE</v>
          </cell>
          <cell r="K6930">
            <v>3551.76</v>
          </cell>
        </row>
        <row r="6931">
          <cell r="G6931">
            <v>101414</v>
          </cell>
          <cell r="H6931" t="str">
            <v>MARMORISTA / GRANITEIRO COM ENCARGOS COMPLEMENTARES</v>
          </cell>
          <cell r="I6931" t="str">
            <v>MES</v>
          </cell>
          <cell r="J6931" t="str">
            <v>COEFICIENTE DE REPRESENTATIVIDADE</v>
          </cell>
          <cell r="K6931">
            <v>3569.97</v>
          </cell>
        </row>
        <row r="6932">
          <cell r="G6932">
            <v>101415</v>
          </cell>
          <cell r="H6932" t="str">
            <v>MECÂNICO DE EQUIPAMENTOS PESADOS COM ENCARGOS COMPLEMENTARES</v>
          </cell>
          <cell r="I6932" t="str">
            <v>MES</v>
          </cell>
          <cell r="J6932" t="str">
            <v>COEFICIENTE DE REPRESENTATIVIDADE</v>
          </cell>
          <cell r="K6932">
            <v>4088.85</v>
          </cell>
        </row>
        <row r="6933">
          <cell r="G6933">
            <v>101416</v>
          </cell>
          <cell r="H6933" t="str">
            <v>MECÂNICO DE REFRIGERAÇÃO COM ENCARGOS COMPLEMENTARES</v>
          </cell>
          <cell r="I6933" t="str">
            <v>MES</v>
          </cell>
          <cell r="J6933" t="str">
            <v>COEFICIENTE DE REPRESENTATIVIDADE</v>
          </cell>
          <cell r="K6933">
            <v>3661.86</v>
          </cell>
        </row>
        <row r="6934">
          <cell r="G6934">
            <v>101417</v>
          </cell>
          <cell r="H6934" t="str">
            <v>MONTADOR DE ELETROELETRÔNICO COM ENCARGOS COMPLEMENTARES</v>
          </cell>
          <cell r="I6934" t="str">
            <v>MES</v>
          </cell>
          <cell r="J6934" t="str">
            <v>COEFICIENTE DE REPRESENTATIVIDADE</v>
          </cell>
          <cell r="K6934">
            <v>3274.82</v>
          </cell>
        </row>
        <row r="6935">
          <cell r="G6935">
            <v>101418</v>
          </cell>
          <cell r="H6935" t="str">
            <v>MONTADOR DE ESTRUTURAS METÁLICAS COM ENCARGOS COMPLEMENTARES</v>
          </cell>
          <cell r="I6935" t="str">
            <v>MES</v>
          </cell>
          <cell r="J6935" t="str">
            <v>COEFICIENTE DE REPRESENTATIVIDADE</v>
          </cell>
          <cell r="K6935">
            <v>3082.39</v>
          </cell>
        </row>
        <row r="6936">
          <cell r="G6936">
            <v>101419</v>
          </cell>
          <cell r="H6936" t="str">
            <v>MONTADOR DE MÁQUINAS COM ENCARGOS COMPLEMENTARES</v>
          </cell>
          <cell r="I6936" t="str">
            <v>MES</v>
          </cell>
          <cell r="J6936" t="str">
            <v>COEFICIENTE DE REPRESENTATIVIDADE</v>
          </cell>
          <cell r="K6936">
            <v>3757.97</v>
          </cell>
        </row>
        <row r="6937">
          <cell r="G6937">
            <v>101420</v>
          </cell>
          <cell r="H6937" t="str">
            <v>MOTORISTA DE CAMINHÃO BASCULANTE COM ENCARGOS COMPLEMENTARES</v>
          </cell>
          <cell r="I6937" t="str">
            <v>MES</v>
          </cell>
          <cell r="J6937" t="str">
            <v>COEFICIENTE DE REPRESENTATIVIDADE</v>
          </cell>
          <cell r="K6937">
            <v>2977.19</v>
          </cell>
        </row>
        <row r="6938">
          <cell r="G6938">
            <v>101421</v>
          </cell>
          <cell r="H6938" t="str">
            <v>MOTORISTA DE CAMINHÃO CARRETA COM ENCARGOS COMPLEMENTARES</v>
          </cell>
          <cell r="I6938" t="str">
            <v>MES</v>
          </cell>
          <cell r="J6938" t="str">
            <v>COEFICIENTE DE REPRESENTATIVIDADE</v>
          </cell>
          <cell r="K6938">
            <v>3975.07</v>
          </cell>
        </row>
        <row r="6939">
          <cell r="G6939">
            <v>101422</v>
          </cell>
          <cell r="H6939" t="str">
            <v>MOTORISTA DE CARRO DE PASSEIO COM ENCARGOS COMPLEMENTARES</v>
          </cell>
          <cell r="I6939" t="str">
            <v>MES</v>
          </cell>
          <cell r="J6939" t="str">
            <v>COEFICIENTE DE REPRESENTATIVIDADE</v>
          </cell>
          <cell r="K6939">
            <v>2878.41</v>
          </cell>
        </row>
        <row r="6940">
          <cell r="G6940">
            <v>101423</v>
          </cell>
          <cell r="H6940" t="str">
            <v>MOTORISTA DE ÔNIBUS / MICRO-ÔNIBUS COM ENCARGOS COMPLEMENTARES</v>
          </cell>
          <cell r="I6940" t="str">
            <v>MES</v>
          </cell>
          <cell r="J6940" t="str">
            <v>COEFICIENTE DE REPRESENTATIVIDADE</v>
          </cell>
          <cell r="K6940">
            <v>3578.55</v>
          </cell>
        </row>
        <row r="6941">
          <cell r="G6941">
            <v>101424</v>
          </cell>
          <cell r="H6941" t="str">
            <v>MOTORISTA OPERADOR DE CAMINHÃO COM MUNCK COM ENCARGOS COMPLEMENTARES</v>
          </cell>
          <cell r="I6941" t="str">
            <v>MES</v>
          </cell>
          <cell r="J6941" t="str">
            <v>COEFICIENTE DE REPRESENTATIVIDADE</v>
          </cell>
          <cell r="K6941">
            <v>3218.14</v>
          </cell>
        </row>
        <row r="6942">
          <cell r="G6942">
            <v>101425</v>
          </cell>
          <cell r="H6942" t="str">
            <v>NIVELADOR  COM ENCARGOS COMPLEMENTARES</v>
          </cell>
          <cell r="I6942" t="str">
            <v>MES</v>
          </cell>
          <cell r="J6942" t="str">
            <v>COEFICIENTE DE REPRESENTATIVIDADE</v>
          </cell>
          <cell r="K6942">
            <v>3028.09</v>
          </cell>
        </row>
        <row r="6943">
          <cell r="G6943">
            <v>101426</v>
          </cell>
          <cell r="H6943" t="str">
            <v>OPERADOR DE BATE-ESTACA COM ENCARGOS COMPLEMENTARES</v>
          </cell>
          <cell r="I6943" t="str">
            <v>MES</v>
          </cell>
          <cell r="J6943" t="str">
            <v>COEFICIENTE DE REPRESENTATIVIDADE</v>
          </cell>
          <cell r="K6943">
            <v>3738.15</v>
          </cell>
        </row>
        <row r="6944">
          <cell r="G6944">
            <v>101427</v>
          </cell>
          <cell r="H6944" t="str">
            <v>OPERADOR DE BETONEIRA (CAMINHÃO) COM ENCARGOS COMPLEMENTARES</v>
          </cell>
          <cell r="I6944" t="str">
            <v>MES</v>
          </cell>
          <cell r="J6944" t="str">
            <v>COEFICIENTE DE REPRESENTATIVIDADE</v>
          </cell>
          <cell r="K6944">
            <v>2875.43</v>
          </cell>
        </row>
        <row r="6945">
          <cell r="G6945">
            <v>101428</v>
          </cell>
          <cell r="H6945" t="str">
            <v>OPERADOR DE BETONEIRA ESTACIONÁRIA COM ENCARGOS COMPLEMENTARES</v>
          </cell>
          <cell r="I6945" t="str">
            <v>MES</v>
          </cell>
          <cell r="J6945" t="str">
            <v>COEFICIENTE DE REPRESENTATIVIDADE</v>
          </cell>
          <cell r="K6945">
            <v>2795.07</v>
          </cell>
        </row>
        <row r="6946">
          <cell r="G6946">
            <v>101429</v>
          </cell>
          <cell r="H6946" t="str">
            <v>OPERADOR DE COMPRESSOR DE AR OU COMPRESSORISTA COM ENCARGOS COMPLEMENTARES</v>
          </cell>
          <cell r="I6946" t="str">
            <v>MES</v>
          </cell>
          <cell r="J6946" t="str">
            <v>COEFICIENTE DE REPRESENTATIVIDADE</v>
          </cell>
          <cell r="K6946">
            <v>3033.01</v>
          </cell>
        </row>
        <row r="6947">
          <cell r="G6947">
            <v>101430</v>
          </cell>
          <cell r="H6947" t="str">
            <v>OPERADOR DE DEMARCADORA DE FAIXAS DE TRÁFEGO COM ENCARGOS COMPLEMENTARES</v>
          </cell>
          <cell r="I6947" t="str">
            <v>MES</v>
          </cell>
          <cell r="J6947" t="str">
            <v>COEFICIENTE DE REPRESENTATIVIDADE</v>
          </cell>
          <cell r="K6947">
            <v>3405.8</v>
          </cell>
        </row>
        <row r="6948">
          <cell r="G6948">
            <v>101431</v>
          </cell>
          <cell r="H6948" t="str">
            <v>OPERADOR DE ESCAVADEIRA COM ENCARGOS COMPLEMENTARES</v>
          </cell>
          <cell r="I6948" t="str">
            <v>MES</v>
          </cell>
          <cell r="J6948" t="str">
            <v>COEFICIENTE DE REPRESENTATIVIDADE</v>
          </cell>
          <cell r="K6948">
            <v>3681.06</v>
          </cell>
        </row>
        <row r="6949">
          <cell r="G6949">
            <v>101432</v>
          </cell>
          <cell r="H6949" t="str">
            <v>OPERADOR DE GUINCHO OU GUINCHEIRO COM ENCARGOS COMPLEMENTARES</v>
          </cell>
          <cell r="I6949" t="str">
            <v>MES</v>
          </cell>
          <cell r="J6949" t="str">
            <v>COEFICIENTE DE REPRESENTATIVIDADE</v>
          </cell>
          <cell r="K6949">
            <v>3089.11</v>
          </cell>
        </row>
        <row r="6950">
          <cell r="G6950">
            <v>101433</v>
          </cell>
          <cell r="H6950" t="str">
            <v>OPERADOR DE GUINDASTE COM ENCARGOS COMPLEMENTARES</v>
          </cell>
          <cell r="I6950" t="str">
            <v>MES</v>
          </cell>
          <cell r="J6950" t="str">
            <v>COEFICIENTE DE REPRESENTATIVIDADE</v>
          </cell>
          <cell r="K6950">
            <v>2921.65</v>
          </cell>
        </row>
        <row r="6951">
          <cell r="G6951">
            <v>101434</v>
          </cell>
          <cell r="H6951" t="str">
            <v>OPERADOR DE JATO ABRASIVO OU JATISTA COM ENCARGOS COMPLEMENTARES</v>
          </cell>
          <cell r="I6951" t="str">
            <v>MES</v>
          </cell>
          <cell r="J6951" t="str">
            <v>COEFICIENTE DE REPRESENTATIVIDADE</v>
          </cell>
          <cell r="K6951">
            <v>3355.85</v>
          </cell>
        </row>
        <row r="6952">
          <cell r="G6952">
            <v>101435</v>
          </cell>
          <cell r="H6952" t="str">
            <v>OPERADOR DE MÁQUINAS E TRATORES DIVERSOS COM ENCARGOS COMPLEMENTARES</v>
          </cell>
          <cell r="I6952" t="str">
            <v>MES</v>
          </cell>
          <cell r="J6952" t="str">
            <v>COEFICIENTE DE REPRESENTATIVIDADE</v>
          </cell>
          <cell r="K6952">
            <v>3225.06</v>
          </cell>
        </row>
        <row r="6953">
          <cell r="G6953">
            <v>101436</v>
          </cell>
          <cell r="H6953" t="str">
            <v>OPERADOR DE MARTELETE OU MARTELETEIRO COM ENCARGOS COMPLEMENTARES</v>
          </cell>
          <cell r="I6953" t="str">
            <v>MES</v>
          </cell>
          <cell r="J6953" t="str">
            <v>COEFICIENTE DE REPRESENTATIVIDADE</v>
          </cell>
          <cell r="K6953">
            <v>2772.49</v>
          </cell>
        </row>
        <row r="6954">
          <cell r="G6954">
            <v>101437</v>
          </cell>
          <cell r="H6954" t="str">
            <v>OPERADOR DE MOTO SCRAPER COM ENCARGOS COMPLEMENTARES</v>
          </cell>
          <cell r="I6954" t="str">
            <v>MES</v>
          </cell>
          <cell r="J6954" t="str">
            <v>COEFICIENTE DE REPRESENTATIVIDADE</v>
          </cell>
          <cell r="K6954">
            <v>3454.02</v>
          </cell>
        </row>
        <row r="6955">
          <cell r="G6955">
            <v>101438</v>
          </cell>
          <cell r="H6955" t="str">
            <v>OPERADOR DE MOTONIVELADORA COM ENCARGOS COMPLEMENTARES</v>
          </cell>
          <cell r="I6955" t="str">
            <v>MES</v>
          </cell>
          <cell r="J6955" t="str">
            <v>COEFICIENTE DE REPRESENTATIVIDADE</v>
          </cell>
          <cell r="K6955">
            <v>4106.54</v>
          </cell>
        </row>
        <row r="6956">
          <cell r="G6956">
            <v>101439</v>
          </cell>
          <cell r="H6956" t="str">
            <v>OPERADOR DE PÁ CARREGADEIRA COM ENCARGOS COMPLEMENTARES</v>
          </cell>
          <cell r="I6956" t="str">
            <v>MES</v>
          </cell>
          <cell r="J6956" t="str">
            <v>COEFICIENTE DE REPRESENTATIVIDADE</v>
          </cell>
          <cell r="K6956">
            <v>3663.95</v>
          </cell>
        </row>
        <row r="6957">
          <cell r="G6957">
            <v>101440</v>
          </cell>
          <cell r="H6957" t="str">
            <v>OPERADOR DE PAVIMENTADORA / MESA VIBROACABADORA COM ENCARGOS COMPLEMENTARES</v>
          </cell>
          <cell r="I6957" t="str">
            <v>MES</v>
          </cell>
          <cell r="J6957" t="str">
            <v>COEFICIENTE DE REPRESENTATIVIDADE</v>
          </cell>
          <cell r="K6957">
            <v>3547.22</v>
          </cell>
        </row>
        <row r="6958">
          <cell r="G6958">
            <v>101441</v>
          </cell>
          <cell r="H6958" t="str">
            <v>OPERADOR DE ROLO COMPACTADOR COM ENCARGOS COMPLEMENTARES</v>
          </cell>
          <cell r="I6958" t="str">
            <v>MES</v>
          </cell>
          <cell r="J6958" t="str">
            <v>COEFICIENTE DE REPRESENTATIVIDADE</v>
          </cell>
          <cell r="K6958">
            <v>2862.17</v>
          </cell>
        </row>
        <row r="6959">
          <cell r="G6959">
            <v>101442</v>
          </cell>
          <cell r="H6959" t="str">
            <v>OPERADOR DE TRATOR - EXCLUSIVE AGROPECUÁRIA COM ENCARGOS COMPLEMENTARES</v>
          </cell>
          <cell r="I6959" t="str">
            <v>MES</v>
          </cell>
          <cell r="J6959" t="str">
            <v>COEFICIENTE DE REPRESENTATIVIDADE</v>
          </cell>
          <cell r="K6959">
            <v>3360.75</v>
          </cell>
        </row>
        <row r="6960">
          <cell r="G6960">
            <v>101443</v>
          </cell>
          <cell r="H6960" t="str">
            <v>OPERADOR DE USINA DE ASFALTO, DE SOLOS OU DE CONCRETO COM ENCARGOS COMPLEMENTARES</v>
          </cell>
          <cell r="I6960" t="str">
            <v>MES</v>
          </cell>
          <cell r="J6960" t="str">
            <v>COEFICIENTE DE REPRESENTATIVIDADE</v>
          </cell>
          <cell r="K6960">
            <v>3127.75</v>
          </cell>
        </row>
        <row r="6961">
          <cell r="G6961">
            <v>101444</v>
          </cell>
          <cell r="H6961" t="str">
            <v>PASTILHEIRO COM ENCARGOS COMPLEMENTARES</v>
          </cell>
          <cell r="I6961" t="str">
            <v>MES</v>
          </cell>
          <cell r="J6961" t="str">
            <v>COEFICIENTE DE REPRESENTATIVIDADE</v>
          </cell>
          <cell r="K6961">
            <v>3845.38</v>
          </cell>
        </row>
        <row r="6962">
          <cell r="G6962">
            <v>101445</v>
          </cell>
          <cell r="H6962" t="str">
            <v>PEDREIRO COM ENCARGOS COMPLEMENTARES</v>
          </cell>
          <cell r="I6962" t="str">
            <v>MES</v>
          </cell>
          <cell r="J6962" t="str">
            <v>COEFICIENTE DE REPRESENTATIVIDADE</v>
          </cell>
          <cell r="K6962">
            <v>3520.23</v>
          </cell>
        </row>
        <row r="6963">
          <cell r="G6963">
            <v>101446</v>
          </cell>
          <cell r="H6963" t="str">
            <v>PINTOR COM ENCARGOS COMPLEMENTARES</v>
          </cell>
          <cell r="I6963" t="str">
            <v>MES</v>
          </cell>
          <cell r="J6963" t="str">
            <v>COEFICIENTE DE REPRESENTATIVIDADE</v>
          </cell>
          <cell r="K6963">
            <v>3712.34</v>
          </cell>
        </row>
        <row r="6964">
          <cell r="G6964">
            <v>101447</v>
          </cell>
          <cell r="H6964" t="str">
            <v>PINTOR DE LETREIROS COM ENCARGOS COMPLEMENTARES</v>
          </cell>
          <cell r="I6964" t="str">
            <v>MES</v>
          </cell>
          <cell r="J6964" t="str">
            <v>COEFICIENTE DE REPRESENTATIVIDADE</v>
          </cell>
          <cell r="K6964">
            <v>3712.34</v>
          </cell>
        </row>
        <row r="6965">
          <cell r="G6965">
            <v>101448</v>
          </cell>
          <cell r="H6965" t="str">
            <v>PINTOR PARA TINTA EPÓXI COM ENCARGOS COMPLEMENTARES</v>
          </cell>
          <cell r="I6965" t="str">
            <v>MES</v>
          </cell>
          <cell r="J6965" t="str">
            <v>COEFICIENTE DE REPRESENTATIVIDADE</v>
          </cell>
          <cell r="K6965">
            <v>3921.34</v>
          </cell>
        </row>
        <row r="6966">
          <cell r="G6966">
            <v>101449</v>
          </cell>
          <cell r="H6966" t="str">
            <v>POCEIRO / ESCAVADOR DE VALAS COM ENCARGOS COMPLEMENTARES</v>
          </cell>
          <cell r="I6966" t="str">
            <v>MES</v>
          </cell>
          <cell r="J6966" t="str">
            <v>COEFICIENTE DE REPRESENTATIVIDADE</v>
          </cell>
          <cell r="K6966">
            <v>2927.69</v>
          </cell>
        </row>
        <row r="6967">
          <cell r="G6967">
            <v>101450</v>
          </cell>
          <cell r="H6967" t="str">
            <v>RASTELEIRO COM ENCARGOS COMPLEMENTARES</v>
          </cell>
          <cell r="I6967" t="str">
            <v>MES</v>
          </cell>
          <cell r="J6967" t="str">
            <v>COEFICIENTE DE REPRESENTATIVIDADE</v>
          </cell>
          <cell r="K6967">
            <v>2582.52</v>
          </cell>
        </row>
        <row r="6968">
          <cell r="G6968">
            <v>101451</v>
          </cell>
          <cell r="H6968" t="str">
            <v>SERRALHEIRO COM ENCARGOS COMPLEMENTARES</v>
          </cell>
          <cell r="I6968" t="str">
            <v>MES</v>
          </cell>
          <cell r="J6968" t="str">
            <v>COEFICIENTE DE REPRESENTATIVIDADE</v>
          </cell>
          <cell r="K6968">
            <v>3505.7</v>
          </cell>
        </row>
        <row r="6969">
          <cell r="G6969">
            <v>101452</v>
          </cell>
          <cell r="H6969" t="str">
            <v>SERVENTE DE OBRAS COM ENCARGOS COMPLEMENTARES</v>
          </cell>
          <cell r="I6969" t="str">
            <v>MES</v>
          </cell>
          <cell r="J6969" t="str">
            <v>COEFICIENTE DE REPRESENTATIVIDADE</v>
          </cell>
          <cell r="K6969">
            <v>2540.75</v>
          </cell>
        </row>
        <row r="6970">
          <cell r="G6970">
            <v>101453</v>
          </cell>
          <cell r="H6970" t="str">
            <v>SOLDADOR COM ENCARGOS COMPLEMENTARES</v>
          </cell>
          <cell r="I6970" t="str">
            <v>MES</v>
          </cell>
          <cell r="J6970" t="str">
            <v>COEFICIENTE DE REPRESENTATIVIDADE</v>
          </cell>
          <cell r="K6970">
            <v>3728.24</v>
          </cell>
        </row>
        <row r="6971">
          <cell r="G6971">
            <v>101454</v>
          </cell>
          <cell r="H6971" t="str">
            <v>SOLDADOR ELÉTRICO COM ENCARGOS COMPLEMENTARES</v>
          </cell>
          <cell r="I6971" t="str">
            <v>MES</v>
          </cell>
          <cell r="J6971" t="str">
            <v>COEFICIENTE DE REPRESENTATIVIDADE</v>
          </cell>
          <cell r="K6971">
            <v>4270.55</v>
          </cell>
        </row>
        <row r="6972">
          <cell r="G6972">
            <v>101455</v>
          </cell>
          <cell r="H6972" t="str">
            <v>TAQUEADOR OU TAQUEIRO COM ENCARGOS COMPLEMENTARES</v>
          </cell>
          <cell r="I6972" t="str">
            <v>MES</v>
          </cell>
          <cell r="J6972" t="str">
            <v>COEFICIENTE DE REPRESENTATIVIDADE</v>
          </cell>
          <cell r="K6972">
            <v>4112.3900000000003</v>
          </cell>
        </row>
        <row r="6973">
          <cell r="G6973">
            <v>101456</v>
          </cell>
          <cell r="H6973" t="str">
            <v>TÉCNICO DE LABORATÓRIO E CAMPO DE CONSTRUÇÃO COM ENCARGOS COMPLEMENTARES</v>
          </cell>
          <cell r="I6973" t="str">
            <v>MES</v>
          </cell>
          <cell r="J6973" t="str">
            <v>COEFICIENTE DE REPRESENTATIVIDADE</v>
          </cell>
          <cell r="K6973">
            <v>4517.16</v>
          </cell>
        </row>
        <row r="6974">
          <cell r="G6974">
            <v>101457</v>
          </cell>
          <cell r="H6974" t="str">
            <v>TÉCNICO EM SONDAGEM COM ENCARGOS COMPLEMENTARES</v>
          </cell>
          <cell r="I6974" t="str">
            <v>MES</v>
          </cell>
          <cell r="J6974" t="str">
            <v>COEFICIENTE DE REPRESENTATIVIDADE</v>
          </cell>
          <cell r="K6974">
            <v>4856.95</v>
          </cell>
        </row>
        <row r="6975">
          <cell r="G6975">
            <v>101458</v>
          </cell>
          <cell r="H6975" t="str">
            <v>TELHADOR COM ENCARGOS COMPLEMENTARES</v>
          </cell>
          <cell r="I6975" t="str">
            <v>MES</v>
          </cell>
          <cell r="J6975" t="str">
            <v>COEFICIENTE DE REPRESENTATIVIDADE</v>
          </cell>
          <cell r="K6975">
            <v>3820.83</v>
          </cell>
        </row>
        <row r="6976">
          <cell r="G6976">
            <v>101459</v>
          </cell>
          <cell r="H6976" t="str">
            <v>VIDRACEIRO COM ENCARGOS COMPLEMENTARES</v>
          </cell>
          <cell r="I6976" t="str">
            <v>MES</v>
          </cell>
          <cell r="J6976" t="str">
            <v>COEFICIENTE DE REPRESENTATIVIDADE</v>
          </cell>
          <cell r="K6976">
            <v>2989.92</v>
          </cell>
        </row>
        <row r="6977">
          <cell r="G6977">
            <v>101460</v>
          </cell>
          <cell r="H6977" t="str">
            <v>VIGIA DIURNO COM ENCARGOS COMPLEMENTARES</v>
          </cell>
          <cell r="I6977" t="str">
            <v>MES</v>
          </cell>
          <cell r="J6977" t="str">
            <v>COEFICIENTE DE REPRESENTATIVIDADE</v>
          </cell>
          <cell r="K6977">
            <v>2601.5100000000002</v>
          </cell>
        </row>
      </sheetData>
      <sheetData sheetId="2">
        <row r="8">
          <cell r="A8" t="str">
            <v>CÓDIGO</v>
          </cell>
        </row>
        <row r="61">
          <cell r="A61" t="str">
            <v>01.09.02</v>
          </cell>
          <cell r="B61" t="str">
            <v>SUDECAP</v>
          </cell>
          <cell r="C61" t="str">
            <v>ESCRITORIO COM AR CONDICIONADO</v>
          </cell>
          <cell r="D61">
            <v>0</v>
          </cell>
          <cell r="E61">
            <v>0</v>
          </cell>
          <cell r="F61">
            <v>0</v>
          </cell>
          <cell r="G61">
            <v>0</v>
          </cell>
          <cell r="H61">
            <v>0</v>
          </cell>
          <cell r="I61">
            <v>0</v>
          </cell>
          <cell r="J61">
            <v>0</v>
          </cell>
          <cell r="K61">
            <v>0</v>
          </cell>
          <cell r="L61" t="str">
            <v>MES</v>
          </cell>
          <cell r="M61">
            <v>710</v>
          </cell>
        </row>
        <row r="62">
          <cell r="A62" t="str">
            <v>01.09.03</v>
          </cell>
          <cell r="B62" t="str">
            <v>SUDECAP</v>
          </cell>
          <cell r="C62" t="str">
            <v>ESCRITORIO COM AR CONDICIONADO E SANITARIO</v>
          </cell>
          <cell r="D62">
            <v>0</v>
          </cell>
          <cell r="E62">
            <v>0</v>
          </cell>
          <cell r="F62">
            <v>0</v>
          </cell>
          <cell r="G62">
            <v>0</v>
          </cell>
          <cell r="H62">
            <v>0</v>
          </cell>
          <cell r="I62">
            <v>0</v>
          </cell>
          <cell r="J62">
            <v>0</v>
          </cell>
          <cell r="K62">
            <v>0</v>
          </cell>
          <cell r="L62" t="str">
            <v>MES</v>
          </cell>
          <cell r="M62">
            <v>760</v>
          </cell>
        </row>
        <row r="63">
          <cell r="A63" t="str">
            <v>01.09.05</v>
          </cell>
          <cell r="B63" t="str">
            <v>SUDECAP</v>
          </cell>
          <cell r="C63" t="str">
            <v>VESTIARIO COM 7 CHUVEIROS E 2 LAVATORIOS</v>
          </cell>
          <cell r="D63">
            <v>0</v>
          </cell>
          <cell r="E63">
            <v>0</v>
          </cell>
          <cell r="F63">
            <v>0</v>
          </cell>
          <cell r="G63">
            <v>0</v>
          </cell>
          <cell r="H63">
            <v>0</v>
          </cell>
          <cell r="I63">
            <v>0</v>
          </cell>
          <cell r="J63">
            <v>0</v>
          </cell>
          <cell r="K63">
            <v>0</v>
          </cell>
          <cell r="L63" t="str">
            <v>MES</v>
          </cell>
          <cell r="M63">
            <v>950</v>
          </cell>
        </row>
        <row r="64">
          <cell r="A64" t="str">
            <v>01.09.06</v>
          </cell>
          <cell r="B64" t="str">
            <v>SUDECAP</v>
          </cell>
          <cell r="C64" t="str">
            <v>VESTIARIO BOX 7 SANIT. 2 LAVAT. 1 MICTORIO</v>
          </cell>
          <cell r="D64">
            <v>0</v>
          </cell>
          <cell r="E64">
            <v>0</v>
          </cell>
          <cell r="F64">
            <v>0</v>
          </cell>
          <cell r="G64">
            <v>0</v>
          </cell>
          <cell r="H64">
            <v>0</v>
          </cell>
          <cell r="I64">
            <v>0</v>
          </cell>
          <cell r="J64">
            <v>0</v>
          </cell>
          <cell r="K64">
            <v>0</v>
          </cell>
          <cell r="L64" t="str">
            <v>MES</v>
          </cell>
          <cell r="M64">
            <v>750</v>
          </cell>
        </row>
        <row r="65">
          <cell r="A65" t="str">
            <v>01.09.07</v>
          </cell>
          <cell r="B65" t="str">
            <v>SUDECAP</v>
          </cell>
          <cell r="C65" t="str">
            <v>VESTIARIO 4 CHUV. 3 SANIT. 1LAVAT. 1 MICT.</v>
          </cell>
          <cell r="D65">
            <v>0</v>
          </cell>
          <cell r="E65">
            <v>0</v>
          </cell>
          <cell r="F65">
            <v>0</v>
          </cell>
          <cell r="G65">
            <v>0</v>
          </cell>
          <cell r="H65">
            <v>0</v>
          </cell>
          <cell r="I65">
            <v>0</v>
          </cell>
          <cell r="J65">
            <v>0</v>
          </cell>
          <cell r="K65">
            <v>0</v>
          </cell>
          <cell r="L65" t="str">
            <v>MES</v>
          </cell>
          <cell r="M65">
            <v>630</v>
          </cell>
        </row>
        <row r="66">
          <cell r="A66" t="str">
            <v>01.09.08</v>
          </cell>
          <cell r="B66" t="str">
            <v>SUDECAP</v>
          </cell>
          <cell r="C66" t="str">
            <v>VESTIARIO</v>
          </cell>
          <cell r="D66">
            <v>0</v>
          </cell>
          <cell r="E66">
            <v>0</v>
          </cell>
          <cell r="F66">
            <v>0</v>
          </cell>
          <cell r="G66">
            <v>0</v>
          </cell>
          <cell r="H66">
            <v>0</v>
          </cell>
          <cell r="I66">
            <v>0</v>
          </cell>
          <cell r="J66">
            <v>0</v>
          </cell>
          <cell r="K66">
            <v>0</v>
          </cell>
          <cell r="L66" t="str">
            <v>MES</v>
          </cell>
          <cell r="M66">
            <v>530</v>
          </cell>
        </row>
        <row r="67">
          <cell r="A67" t="str">
            <v>01.09.09</v>
          </cell>
          <cell r="B67" t="str">
            <v>SUDECAP</v>
          </cell>
          <cell r="C67" t="str">
            <v>REFEITORIO</v>
          </cell>
          <cell r="D67">
            <v>0</v>
          </cell>
          <cell r="E67">
            <v>0</v>
          </cell>
          <cell r="F67">
            <v>0</v>
          </cell>
          <cell r="G67">
            <v>0</v>
          </cell>
          <cell r="H67">
            <v>0</v>
          </cell>
          <cell r="I67">
            <v>0</v>
          </cell>
          <cell r="J67">
            <v>0</v>
          </cell>
          <cell r="K67">
            <v>0</v>
          </cell>
          <cell r="L67" t="str">
            <v>MES</v>
          </cell>
          <cell r="M67">
            <v>530</v>
          </cell>
        </row>
        <row r="68">
          <cell r="A68" t="str">
            <v>01.09.10</v>
          </cell>
          <cell r="B68" t="str">
            <v>SUDECAP</v>
          </cell>
          <cell r="C68" t="str">
            <v>DEPOSITO E FERRAMENTARIA COM LAVATORIO</v>
          </cell>
          <cell r="D68">
            <v>0</v>
          </cell>
          <cell r="E68">
            <v>0</v>
          </cell>
          <cell r="F68">
            <v>0</v>
          </cell>
          <cell r="G68">
            <v>0</v>
          </cell>
          <cell r="H68">
            <v>0</v>
          </cell>
          <cell r="I68">
            <v>0</v>
          </cell>
          <cell r="J68">
            <v>0</v>
          </cell>
          <cell r="K68">
            <v>0</v>
          </cell>
          <cell r="L68" t="str">
            <v>MES</v>
          </cell>
          <cell r="M68">
            <v>580</v>
          </cell>
        </row>
        <row r="69">
          <cell r="A69" t="str">
            <v>01.09.11</v>
          </cell>
          <cell r="B69" t="str">
            <v>SUDECAP</v>
          </cell>
          <cell r="C69" t="str">
            <v>DESMOBILIZAÇÃO DE CONTAINER</v>
          </cell>
          <cell r="D69">
            <v>0</v>
          </cell>
          <cell r="E69">
            <v>0</v>
          </cell>
          <cell r="F69">
            <v>0</v>
          </cell>
          <cell r="G69">
            <v>0</v>
          </cell>
          <cell r="H69">
            <v>0</v>
          </cell>
          <cell r="I69">
            <v>0</v>
          </cell>
          <cell r="J69">
            <v>0</v>
          </cell>
          <cell r="K69">
            <v>0</v>
          </cell>
          <cell r="L69" t="str">
            <v>UN</v>
          </cell>
          <cell r="M69">
            <v>450</v>
          </cell>
        </row>
        <row r="70">
          <cell r="A70" t="str">
            <v>01.09.12</v>
          </cell>
          <cell r="B70" t="str">
            <v>SUDECAP</v>
          </cell>
          <cell r="C70" t="str">
            <v>INSTALAÇÕES PARA CONTAINERS TIPO ESCRITORIO</v>
          </cell>
          <cell r="D70">
            <v>0</v>
          </cell>
          <cell r="E70">
            <v>0</v>
          </cell>
          <cell r="F70">
            <v>0</v>
          </cell>
          <cell r="G70">
            <v>0</v>
          </cell>
          <cell r="H70">
            <v>0</v>
          </cell>
          <cell r="I70">
            <v>0</v>
          </cell>
          <cell r="J70">
            <v>0</v>
          </cell>
          <cell r="K70">
            <v>0</v>
          </cell>
          <cell r="L70" t="str">
            <v>UN</v>
          </cell>
          <cell r="M70">
            <v>580.62</v>
          </cell>
        </row>
        <row r="71">
          <cell r="A71" t="str">
            <v>01.09.13</v>
          </cell>
          <cell r="B71" t="str">
            <v>SUDECAP</v>
          </cell>
          <cell r="C71" t="str">
            <v>INSTALAÇÕES PARA CONTAINER VESTIARIO COM BANCO E ARMÁRIO</v>
          </cell>
          <cell r="D71">
            <v>0</v>
          </cell>
          <cell r="E71">
            <v>0</v>
          </cell>
          <cell r="F71">
            <v>0</v>
          </cell>
          <cell r="G71">
            <v>0</v>
          </cell>
          <cell r="H71">
            <v>0</v>
          </cell>
          <cell r="I71">
            <v>0</v>
          </cell>
          <cell r="J71">
            <v>0</v>
          </cell>
          <cell r="K71">
            <v>0</v>
          </cell>
          <cell r="L71" t="str">
            <v>UN</v>
          </cell>
          <cell r="M71">
            <v>164.52</v>
          </cell>
        </row>
        <row r="72">
          <cell r="A72" t="str">
            <v>01.09.14</v>
          </cell>
          <cell r="B72" t="str">
            <v>SUDECAP</v>
          </cell>
          <cell r="C72" t="str">
            <v>INSTALAÇÕES PARA CONTAINER REFEITORIO</v>
          </cell>
          <cell r="D72">
            <v>0</v>
          </cell>
          <cell r="E72">
            <v>0</v>
          </cell>
          <cell r="F72">
            <v>0</v>
          </cell>
          <cell r="G72">
            <v>0</v>
          </cell>
          <cell r="H72">
            <v>0</v>
          </cell>
          <cell r="I72">
            <v>0</v>
          </cell>
          <cell r="J72">
            <v>0</v>
          </cell>
          <cell r="K72">
            <v>0</v>
          </cell>
          <cell r="L72" t="str">
            <v>UN</v>
          </cell>
          <cell r="M72">
            <v>215.63</v>
          </cell>
        </row>
        <row r="73">
          <cell r="A73" t="str">
            <v>01.09.15</v>
          </cell>
          <cell r="B73" t="str">
            <v>SUDECAP</v>
          </cell>
          <cell r="C73" t="str">
            <v>INSTALAÇÕES PARA CONTAINER DEPOSITO E FERRAMENTARIA COM LAVATORIO</v>
          </cell>
          <cell r="D73">
            <v>0</v>
          </cell>
          <cell r="E73">
            <v>0</v>
          </cell>
          <cell r="F73">
            <v>0</v>
          </cell>
          <cell r="G73">
            <v>0</v>
          </cell>
          <cell r="H73">
            <v>0</v>
          </cell>
          <cell r="I73">
            <v>0</v>
          </cell>
          <cell r="J73">
            <v>0</v>
          </cell>
          <cell r="K73">
            <v>0</v>
          </cell>
          <cell r="L73" t="str">
            <v>UN</v>
          </cell>
          <cell r="M73">
            <v>258.22000000000003</v>
          </cell>
        </row>
        <row r="74">
          <cell r="A74" t="str">
            <v>01.09.16</v>
          </cell>
          <cell r="B74" t="str">
            <v>SUDECAP</v>
          </cell>
          <cell r="C74" t="str">
            <v>CAIXA DÁGUA DE 1000L PARA ABASTECIMENTO DE CONTAINERS</v>
          </cell>
          <cell r="D74">
            <v>0</v>
          </cell>
          <cell r="E74">
            <v>0</v>
          </cell>
          <cell r="F74">
            <v>0</v>
          </cell>
          <cell r="G74">
            <v>0</v>
          </cell>
          <cell r="H74">
            <v>0</v>
          </cell>
          <cell r="I74">
            <v>0</v>
          </cell>
          <cell r="J74">
            <v>0</v>
          </cell>
          <cell r="K74">
            <v>0</v>
          </cell>
          <cell r="L74" t="str">
            <v>UN</v>
          </cell>
          <cell r="M74">
            <v>238.47</v>
          </cell>
        </row>
        <row r="75">
          <cell r="A75" t="str">
            <v>01.10</v>
          </cell>
          <cell r="B75" t="str">
            <v>SUDECAP</v>
          </cell>
          <cell r="C75" t="str">
            <v>BANHEIRO QUIMICO</v>
          </cell>
          <cell r="D75">
            <v>0</v>
          </cell>
          <cell r="E75">
            <v>0</v>
          </cell>
          <cell r="F75">
            <v>0</v>
          </cell>
          <cell r="G75">
            <v>0</v>
          </cell>
          <cell r="H75">
            <v>0</v>
          </cell>
          <cell r="I75">
            <v>0</v>
          </cell>
          <cell r="J75">
            <v>0</v>
          </cell>
          <cell r="K75">
            <v>0</v>
          </cell>
          <cell r="L75">
            <v>0</v>
          </cell>
          <cell r="M75">
            <v>0</v>
          </cell>
        </row>
        <row r="76">
          <cell r="A76" t="str">
            <v>01.10.01</v>
          </cell>
          <cell r="B76" t="str">
            <v>SUDECAP</v>
          </cell>
          <cell r="C76" t="str">
            <v>BANHEIRO QUIMICO 110X120X230CM COM MANUTENCAO</v>
          </cell>
          <cell r="D76">
            <v>0</v>
          </cell>
          <cell r="E76">
            <v>0</v>
          </cell>
          <cell r="F76">
            <v>0</v>
          </cell>
          <cell r="G76">
            <v>0</v>
          </cell>
          <cell r="H76">
            <v>0</v>
          </cell>
          <cell r="I76">
            <v>0</v>
          </cell>
          <cell r="J76">
            <v>0</v>
          </cell>
          <cell r="K76">
            <v>0</v>
          </cell>
          <cell r="L76" t="str">
            <v>MES</v>
          </cell>
          <cell r="M76">
            <v>680</v>
          </cell>
        </row>
        <row r="77">
          <cell r="A77" t="str">
            <v>01.10.02</v>
          </cell>
          <cell r="B77" t="str">
            <v>SUDECAP</v>
          </cell>
          <cell r="C77" t="str">
            <v>BANHEIRO QUÍMICO E REBOQUE PARA TRANSPORTE DE BANHEIRO QUÍMICO</v>
          </cell>
          <cell r="D77">
            <v>0</v>
          </cell>
          <cell r="E77">
            <v>0</v>
          </cell>
          <cell r="F77">
            <v>0</v>
          </cell>
          <cell r="G77">
            <v>0</v>
          </cell>
          <cell r="H77">
            <v>0</v>
          </cell>
          <cell r="I77">
            <v>0</v>
          </cell>
          <cell r="J77">
            <v>0</v>
          </cell>
          <cell r="K77">
            <v>0</v>
          </cell>
          <cell r="L77" t="str">
            <v>MES</v>
          </cell>
          <cell r="M77">
            <v>842.92</v>
          </cell>
        </row>
        <row r="78">
          <cell r="A78" t="str">
            <v>01.11</v>
          </cell>
          <cell r="B78" t="str">
            <v>SUDECAP</v>
          </cell>
          <cell r="C78" t="str">
            <v>SINALIZAÇAO</v>
          </cell>
          <cell r="D78">
            <v>0</v>
          </cell>
          <cell r="E78">
            <v>0</v>
          </cell>
          <cell r="F78">
            <v>0</v>
          </cell>
          <cell r="G78">
            <v>0</v>
          </cell>
          <cell r="H78">
            <v>0</v>
          </cell>
          <cell r="I78">
            <v>0</v>
          </cell>
          <cell r="J78">
            <v>0</v>
          </cell>
          <cell r="K78">
            <v>0</v>
          </cell>
          <cell r="L78">
            <v>0</v>
          </cell>
          <cell r="M78">
            <v>0</v>
          </cell>
        </row>
        <row r="79">
          <cell r="A79" t="str">
            <v>01.11.01</v>
          </cell>
          <cell r="B79" t="str">
            <v>SUDECAP</v>
          </cell>
          <cell r="C79" t="str">
            <v>PLACA 1,0X0,60M DUPLA FACE CH.GALV. 26 EM CAVALETE</v>
          </cell>
          <cell r="D79">
            <v>0</v>
          </cell>
          <cell r="E79">
            <v>0</v>
          </cell>
          <cell r="F79">
            <v>0</v>
          </cell>
          <cell r="G79">
            <v>0</v>
          </cell>
          <cell r="H79">
            <v>0</v>
          </cell>
          <cell r="I79">
            <v>0</v>
          </cell>
          <cell r="J79">
            <v>0</v>
          </cell>
          <cell r="K79">
            <v>0</v>
          </cell>
          <cell r="L79" t="str">
            <v>UNMES</v>
          </cell>
          <cell r="M79">
            <v>27.08</v>
          </cell>
        </row>
        <row r="80">
          <cell r="A80" t="str">
            <v>01.11.02</v>
          </cell>
          <cell r="B80" t="str">
            <v>SUDECAP</v>
          </cell>
          <cell r="C80" t="str">
            <v>PLACA 1,0X0,60M CH.26 EM CAVALETE METALON 20X20MM</v>
          </cell>
          <cell r="D80">
            <v>0</v>
          </cell>
          <cell r="E80">
            <v>0</v>
          </cell>
          <cell r="F80">
            <v>0</v>
          </cell>
          <cell r="G80">
            <v>0</v>
          </cell>
          <cell r="H80">
            <v>0</v>
          </cell>
          <cell r="I80">
            <v>0</v>
          </cell>
          <cell r="J80">
            <v>0</v>
          </cell>
          <cell r="K80">
            <v>0</v>
          </cell>
          <cell r="L80" t="str">
            <v>UNMES</v>
          </cell>
          <cell r="M80">
            <v>16.34</v>
          </cell>
        </row>
        <row r="81">
          <cell r="A81" t="str">
            <v>01.11.03</v>
          </cell>
          <cell r="B81" t="str">
            <v>SUDECAP</v>
          </cell>
          <cell r="C81" t="str">
            <v>PLACA 0,50X0,50M DUPLA FACE CH.GALV.22 EM CAVALETE</v>
          </cell>
          <cell r="D81">
            <v>0</v>
          </cell>
          <cell r="E81">
            <v>0</v>
          </cell>
          <cell r="F81">
            <v>0</v>
          </cell>
          <cell r="G81">
            <v>0</v>
          </cell>
          <cell r="H81">
            <v>0</v>
          </cell>
          <cell r="I81">
            <v>0</v>
          </cell>
          <cell r="J81">
            <v>0</v>
          </cell>
          <cell r="K81">
            <v>0</v>
          </cell>
          <cell r="L81" t="str">
            <v>UNMES</v>
          </cell>
          <cell r="M81">
            <v>20.18</v>
          </cell>
        </row>
        <row r="82">
          <cell r="A82" t="str">
            <v>01.11.04</v>
          </cell>
          <cell r="B82" t="str">
            <v>SUDECAP</v>
          </cell>
          <cell r="C82" t="str">
            <v>PLACA 0,50X0,50M CH.GALV.22 CAVALETE METALON 20X20</v>
          </cell>
          <cell r="D82">
            <v>0</v>
          </cell>
          <cell r="E82">
            <v>0</v>
          </cell>
          <cell r="F82">
            <v>0</v>
          </cell>
          <cell r="G82">
            <v>0</v>
          </cell>
          <cell r="H82">
            <v>0</v>
          </cell>
          <cell r="I82">
            <v>0</v>
          </cell>
          <cell r="J82">
            <v>0</v>
          </cell>
          <cell r="K82">
            <v>0</v>
          </cell>
          <cell r="L82" t="str">
            <v>UNMES</v>
          </cell>
          <cell r="M82">
            <v>13.27</v>
          </cell>
        </row>
        <row r="83">
          <cell r="A83" t="str">
            <v>01.11.05</v>
          </cell>
          <cell r="B83" t="str">
            <v>SUDECAP</v>
          </cell>
          <cell r="C83" t="str">
            <v>FAIXA 6,0X0,80M TECIDO MORIM SUPORTE EM EUCALIPTO</v>
          </cell>
          <cell r="D83">
            <v>0</v>
          </cell>
          <cell r="E83">
            <v>0</v>
          </cell>
          <cell r="F83">
            <v>0</v>
          </cell>
          <cell r="G83">
            <v>0</v>
          </cell>
          <cell r="H83">
            <v>0</v>
          </cell>
          <cell r="I83">
            <v>0</v>
          </cell>
          <cell r="J83">
            <v>0</v>
          </cell>
          <cell r="K83">
            <v>0</v>
          </cell>
          <cell r="L83" t="str">
            <v>UN</v>
          </cell>
          <cell r="M83">
            <v>119.11</v>
          </cell>
        </row>
        <row r="84">
          <cell r="A84" t="str">
            <v>01.11.06</v>
          </cell>
          <cell r="B84" t="str">
            <v>SUDECAP</v>
          </cell>
          <cell r="C84" t="str">
            <v>CONE MASTER 75CM BASE DE BORRACHA CORPO POLIETILEN</v>
          </cell>
          <cell r="D84">
            <v>0</v>
          </cell>
          <cell r="E84">
            <v>0</v>
          </cell>
          <cell r="F84">
            <v>0</v>
          </cell>
          <cell r="G84">
            <v>0</v>
          </cell>
          <cell r="H84">
            <v>0</v>
          </cell>
          <cell r="I84">
            <v>0</v>
          </cell>
          <cell r="J84">
            <v>0</v>
          </cell>
          <cell r="K84">
            <v>0</v>
          </cell>
          <cell r="L84" t="str">
            <v>UN</v>
          </cell>
          <cell r="M84">
            <v>44.38</v>
          </cell>
        </row>
        <row r="85">
          <cell r="A85" t="str">
            <v>01.11.07</v>
          </cell>
          <cell r="B85" t="str">
            <v>SUDECAP</v>
          </cell>
          <cell r="C85" t="str">
            <v>CONE EM PVC H= 75 CM</v>
          </cell>
          <cell r="D85">
            <v>0</v>
          </cell>
          <cell r="E85">
            <v>0</v>
          </cell>
          <cell r="F85">
            <v>0</v>
          </cell>
          <cell r="G85">
            <v>0</v>
          </cell>
          <cell r="H85">
            <v>0</v>
          </cell>
          <cell r="I85">
            <v>0</v>
          </cell>
          <cell r="J85">
            <v>0</v>
          </cell>
          <cell r="K85">
            <v>0</v>
          </cell>
          <cell r="L85" t="str">
            <v>UN</v>
          </cell>
          <cell r="M85">
            <v>36.270000000000003</v>
          </cell>
        </row>
        <row r="86">
          <cell r="A86" t="str">
            <v>01.11.08</v>
          </cell>
          <cell r="B86" t="str">
            <v>SUDECAP</v>
          </cell>
          <cell r="C86" t="str">
            <v>SINALIZADOR ELET.MONOLIGHT LED 60 A 70 FLASHES/MIN</v>
          </cell>
          <cell r="D86">
            <v>0</v>
          </cell>
          <cell r="E86">
            <v>0</v>
          </cell>
          <cell r="F86">
            <v>0</v>
          </cell>
          <cell r="G86">
            <v>0</v>
          </cell>
          <cell r="H86">
            <v>0</v>
          </cell>
          <cell r="I86">
            <v>0</v>
          </cell>
          <cell r="J86">
            <v>0</v>
          </cell>
          <cell r="K86">
            <v>0</v>
          </cell>
          <cell r="L86" t="str">
            <v>UN</v>
          </cell>
          <cell r="M86">
            <v>102.06</v>
          </cell>
        </row>
        <row r="87">
          <cell r="A87" t="str">
            <v>01.12</v>
          </cell>
          <cell r="B87">
            <v>0</v>
          </cell>
          <cell r="C87" t="str">
            <v>VISTORIA CAUTELAR</v>
          </cell>
          <cell r="D87">
            <v>0</v>
          </cell>
          <cell r="E87">
            <v>0</v>
          </cell>
          <cell r="F87">
            <v>0</v>
          </cell>
          <cell r="G87">
            <v>0</v>
          </cell>
          <cell r="H87">
            <v>0</v>
          </cell>
          <cell r="I87">
            <v>0</v>
          </cell>
          <cell r="J87">
            <v>0</v>
          </cell>
          <cell r="K87">
            <v>0</v>
          </cell>
          <cell r="L87">
            <v>0</v>
          </cell>
          <cell r="M87">
            <v>0</v>
          </cell>
        </row>
        <row r="88">
          <cell r="A88" t="str">
            <v>01.12.01</v>
          </cell>
          <cell r="B88" t="str">
            <v>SUDECAP</v>
          </cell>
          <cell r="C88" t="str">
            <v>VISTORIA CAUTELAR - ÁREA CONSTRUÍDA &lt;= 100M2</v>
          </cell>
          <cell r="D88">
            <v>0</v>
          </cell>
          <cell r="E88">
            <v>0</v>
          </cell>
          <cell r="F88">
            <v>0</v>
          </cell>
          <cell r="G88">
            <v>0</v>
          </cell>
          <cell r="H88">
            <v>0</v>
          </cell>
          <cell r="I88">
            <v>0</v>
          </cell>
          <cell r="J88">
            <v>0</v>
          </cell>
          <cell r="K88">
            <v>0</v>
          </cell>
          <cell r="L88" t="str">
            <v>UN</v>
          </cell>
          <cell r="M88">
            <v>270.88</v>
          </cell>
        </row>
        <row r="89">
          <cell r="A89" t="str">
            <v>01.12.02</v>
          </cell>
          <cell r="B89" t="str">
            <v>SUDECAP</v>
          </cell>
          <cell r="C89" t="str">
            <v>VISTORIA CAUTELAR - 101M2 &lt; ÁREA CONSTRUÍDA &lt;= 200M2</v>
          </cell>
          <cell r="D89">
            <v>0</v>
          </cell>
          <cell r="E89">
            <v>0</v>
          </cell>
          <cell r="F89">
            <v>0</v>
          </cell>
          <cell r="G89">
            <v>0</v>
          </cell>
          <cell r="H89">
            <v>0</v>
          </cell>
          <cell r="I89">
            <v>0</v>
          </cell>
          <cell r="J89">
            <v>0</v>
          </cell>
          <cell r="K89">
            <v>0</v>
          </cell>
          <cell r="L89" t="str">
            <v>UN</v>
          </cell>
          <cell r="M89">
            <v>335.96</v>
          </cell>
        </row>
        <row r="90">
          <cell r="A90" t="str">
            <v>01.12.03</v>
          </cell>
          <cell r="B90" t="str">
            <v>SUDECAP</v>
          </cell>
          <cell r="C90" t="str">
            <v>VISTORIA CAUTELAR - 201M2 &lt; ÁREA CONSTRUÍDA &lt;= 500M2</v>
          </cell>
          <cell r="D90">
            <v>0</v>
          </cell>
          <cell r="E90">
            <v>0</v>
          </cell>
          <cell r="F90">
            <v>0</v>
          </cell>
          <cell r="G90">
            <v>0</v>
          </cell>
          <cell r="H90">
            <v>0</v>
          </cell>
          <cell r="I90">
            <v>0</v>
          </cell>
          <cell r="J90">
            <v>0</v>
          </cell>
          <cell r="K90">
            <v>0</v>
          </cell>
          <cell r="L90" t="str">
            <v>UN</v>
          </cell>
          <cell r="M90">
            <v>446.33</v>
          </cell>
        </row>
        <row r="91">
          <cell r="A91" t="str">
            <v>01.12.04</v>
          </cell>
          <cell r="B91" t="str">
            <v>SUDECAP</v>
          </cell>
          <cell r="C91" t="str">
            <v>VISTORIA CAUTELAR - 501M2 &lt; ÁREA CONSTRUÍDA &lt;= 2000M2</v>
          </cell>
          <cell r="D91">
            <v>0</v>
          </cell>
          <cell r="E91">
            <v>0</v>
          </cell>
          <cell r="F91">
            <v>0</v>
          </cell>
          <cell r="G91">
            <v>0</v>
          </cell>
          <cell r="H91">
            <v>0</v>
          </cell>
          <cell r="I91">
            <v>0</v>
          </cell>
          <cell r="J91">
            <v>0</v>
          </cell>
          <cell r="K91">
            <v>0</v>
          </cell>
          <cell r="L91" t="str">
            <v>UN</v>
          </cell>
          <cell r="M91">
            <v>646.47</v>
          </cell>
        </row>
        <row r="92">
          <cell r="A92" t="str">
            <v>01.12.05</v>
          </cell>
          <cell r="B92" t="str">
            <v>SUDECAP</v>
          </cell>
          <cell r="C92" t="str">
            <v>VISTORIA CAUTELAR - 2001M2 &lt; ÁREA CONSTRUÍDA &lt;= 7000M2</v>
          </cell>
          <cell r="D92">
            <v>0</v>
          </cell>
          <cell r="E92">
            <v>0</v>
          </cell>
          <cell r="F92">
            <v>0</v>
          </cell>
          <cell r="G92">
            <v>0</v>
          </cell>
          <cell r="H92">
            <v>0</v>
          </cell>
          <cell r="I92">
            <v>0</v>
          </cell>
          <cell r="J92">
            <v>0</v>
          </cell>
          <cell r="K92">
            <v>0</v>
          </cell>
          <cell r="L92" t="str">
            <v>UN</v>
          </cell>
          <cell r="M92">
            <v>1077.8399999999999</v>
          </cell>
        </row>
        <row r="93">
          <cell r="A93" t="str">
            <v>01.12.06</v>
          </cell>
          <cell r="B93" t="str">
            <v>SUDECAP</v>
          </cell>
          <cell r="C93" t="str">
            <v>VISTORIA CAUTELAR - ÁREA CONSTRUÍDA &gt; 7001M2</v>
          </cell>
          <cell r="D93">
            <v>0</v>
          </cell>
          <cell r="E93">
            <v>0</v>
          </cell>
          <cell r="F93">
            <v>0</v>
          </cell>
          <cell r="G93">
            <v>0</v>
          </cell>
          <cell r="H93">
            <v>0</v>
          </cell>
          <cell r="I93">
            <v>0</v>
          </cell>
          <cell r="J93">
            <v>0</v>
          </cell>
          <cell r="K93">
            <v>0</v>
          </cell>
          <cell r="L93" t="str">
            <v>UN</v>
          </cell>
          <cell r="M93">
            <v>1516.83</v>
          </cell>
        </row>
        <row r="94">
          <cell r="A94" t="str">
            <v>01.17</v>
          </cell>
          <cell r="B94" t="str">
            <v>SUDECAP</v>
          </cell>
          <cell r="C94" t="str">
            <v>LOCAÇAO DE OBRA</v>
          </cell>
          <cell r="D94">
            <v>0</v>
          </cell>
          <cell r="E94">
            <v>0</v>
          </cell>
          <cell r="F94">
            <v>0</v>
          </cell>
          <cell r="G94">
            <v>0</v>
          </cell>
          <cell r="H94">
            <v>0</v>
          </cell>
          <cell r="I94">
            <v>0</v>
          </cell>
          <cell r="J94">
            <v>0</v>
          </cell>
          <cell r="K94">
            <v>0</v>
          </cell>
          <cell r="L94">
            <v>0</v>
          </cell>
          <cell r="M94">
            <v>0</v>
          </cell>
        </row>
        <row r="95">
          <cell r="A95" t="str">
            <v>01.17.01</v>
          </cell>
          <cell r="B95" t="str">
            <v>SUDECAP</v>
          </cell>
          <cell r="C95" t="str">
            <v>GABARITO</v>
          </cell>
          <cell r="D95">
            <v>0</v>
          </cell>
          <cell r="E95">
            <v>0</v>
          </cell>
          <cell r="F95">
            <v>0</v>
          </cell>
          <cell r="G95">
            <v>0</v>
          </cell>
          <cell r="H95">
            <v>0</v>
          </cell>
          <cell r="I95">
            <v>0</v>
          </cell>
          <cell r="J95">
            <v>0</v>
          </cell>
          <cell r="K95">
            <v>0</v>
          </cell>
          <cell r="L95" t="str">
            <v>M</v>
          </cell>
          <cell r="M95">
            <v>21.4</v>
          </cell>
        </row>
        <row r="96">
          <cell r="A96" t="str">
            <v>01.29</v>
          </cell>
          <cell r="B96" t="str">
            <v>SUDECAP</v>
          </cell>
          <cell r="C96" t="str">
            <v>ANDAIME FACHADEIRO</v>
          </cell>
          <cell r="D96">
            <v>0</v>
          </cell>
          <cell r="E96">
            <v>0</v>
          </cell>
          <cell r="F96">
            <v>0</v>
          </cell>
          <cell r="G96">
            <v>0</v>
          </cell>
          <cell r="H96">
            <v>0</v>
          </cell>
          <cell r="I96">
            <v>0</v>
          </cell>
          <cell r="J96">
            <v>0</v>
          </cell>
          <cell r="K96">
            <v>0</v>
          </cell>
          <cell r="L96">
            <v>0</v>
          </cell>
          <cell r="M96">
            <v>0</v>
          </cell>
        </row>
        <row r="97">
          <cell r="A97" t="str">
            <v>01.29.01</v>
          </cell>
          <cell r="B97" t="str">
            <v>SUDECAP</v>
          </cell>
          <cell r="C97" t="str">
            <v>ANDAIME FACHADEIRO INCLUSIVE FORRO METALICO</v>
          </cell>
          <cell r="D97">
            <v>0</v>
          </cell>
          <cell r="E97">
            <v>0</v>
          </cell>
          <cell r="F97">
            <v>0</v>
          </cell>
          <cell r="G97">
            <v>0</v>
          </cell>
          <cell r="H97">
            <v>0</v>
          </cell>
          <cell r="I97">
            <v>0</v>
          </cell>
          <cell r="J97">
            <v>0</v>
          </cell>
          <cell r="K97">
            <v>0</v>
          </cell>
          <cell r="L97" t="str">
            <v>M2MES</v>
          </cell>
          <cell r="M97">
            <v>3</v>
          </cell>
        </row>
        <row r="98">
          <cell r="A98" t="str">
            <v>01.29.02</v>
          </cell>
          <cell r="B98" t="str">
            <v>SUDECAP</v>
          </cell>
          <cell r="C98" t="str">
            <v>GUARDA CORPO MADEIRA L= 15 CM P/ ANDAIME FACHADEIRO</v>
          </cell>
          <cell r="D98">
            <v>0</v>
          </cell>
          <cell r="E98">
            <v>0</v>
          </cell>
          <cell r="F98">
            <v>0</v>
          </cell>
          <cell r="G98">
            <v>0</v>
          </cell>
          <cell r="H98">
            <v>0</v>
          </cell>
          <cell r="I98">
            <v>0</v>
          </cell>
          <cell r="J98">
            <v>0</v>
          </cell>
          <cell r="K98">
            <v>0</v>
          </cell>
          <cell r="L98" t="str">
            <v>M2</v>
          </cell>
          <cell r="M98">
            <v>5.47</v>
          </cell>
        </row>
        <row r="99">
          <cell r="A99" t="str">
            <v>01.29.03</v>
          </cell>
          <cell r="B99" t="str">
            <v>SUDECAP</v>
          </cell>
          <cell r="C99" t="str">
            <v>MONTAGEM DE ANDAIME FACHADEIRO</v>
          </cell>
          <cell r="D99">
            <v>0</v>
          </cell>
          <cell r="E99">
            <v>0</v>
          </cell>
          <cell r="F99">
            <v>0</v>
          </cell>
          <cell r="G99">
            <v>0</v>
          </cell>
          <cell r="H99">
            <v>0</v>
          </cell>
          <cell r="I99">
            <v>0</v>
          </cell>
          <cell r="J99">
            <v>0</v>
          </cell>
          <cell r="K99">
            <v>0</v>
          </cell>
          <cell r="L99" t="str">
            <v>M2</v>
          </cell>
          <cell r="M99">
            <v>1.65</v>
          </cell>
        </row>
        <row r="100">
          <cell r="A100" t="str">
            <v>01.29.04</v>
          </cell>
          <cell r="B100" t="str">
            <v>SUDECAP</v>
          </cell>
          <cell r="C100" t="str">
            <v>DESMONTAGEM DE ANDAIME FACHADEIRO</v>
          </cell>
          <cell r="D100">
            <v>0</v>
          </cell>
          <cell r="E100">
            <v>0</v>
          </cell>
          <cell r="F100">
            <v>0</v>
          </cell>
          <cell r="G100">
            <v>0</v>
          </cell>
          <cell r="H100">
            <v>0</v>
          </cell>
          <cell r="I100">
            <v>0</v>
          </cell>
          <cell r="J100">
            <v>0</v>
          </cell>
          <cell r="K100">
            <v>0</v>
          </cell>
          <cell r="L100" t="str">
            <v>M2</v>
          </cell>
          <cell r="M100">
            <v>1.65</v>
          </cell>
        </row>
        <row r="101">
          <cell r="A101" t="str">
            <v>01.30</v>
          </cell>
          <cell r="B101" t="str">
            <v>SUDECAP</v>
          </cell>
          <cell r="C101" t="str">
            <v>MONTAGEM E DESMONTAGEM DE ANDAIME</v>
          </cell>
          <cell r="D101">
            <v>0</v>
          </cell>
          <cell r="E101">
            <v>0</v>
          </cell>
          <cell r="F101">
            <v>0</v>
          </cell>
          <cell r="G101">
            <v>0</v>
          </cell>
          <cell r="H101">
            <v>0</v>
          </cell>
          <cell r="I101">
            <v>0</v>
          </cell>
          <cell r="J101">
            <v>0</v>
          </cell>
          <cell r="K101">
            <v>0</v>
          </cell>
          <cell r="L101">
            <v>0</v>
          </cell>
          <cell r="M101">
            <v>0</v>
          </cell>
        </row>
        <row r="102">
          <cell r="A102" t="str">
            <v>01.30.02</v>
          </cell>
          <cell r="B102" t="str">
            <v>SUDECAP</v>
          </cell>
          <cell r="C102" t="str">
            <v>ANDAIME INTERNO P/EXEC. DE ALVENARIA ALT. ATE 3,5M</v>
          </cell>
          <cell r="D102">
            <v>0</v>
          </cell>
          <cell r="E102">
            <v>0</v>
          </cell>
          <cell r="F102">
            <v>0</v>
          </cell>
          <cell r="G102">
            <v>0</v>
          </cell>
          <cell r="H102">
            <v>0</v>
          </cell>
          <cell r="I102">
            <v>0</v>
          </cell>
          <cell r="J102">
            <v>0</v>
          </cell>
          <cell r="K102">
            <v>0</v>
          </cell>
          <cell r="L102" t="str">
            <v>M2</v>
          </cell>
          <cell r="M102">
            <v>13.2</v>
          </cell>
        </row>
        <row r="103">
          <cell r="A103" t="str">
            <v>01.30.03</v>
          </cell>
          <cell r="B103" t="str">
            <v>SUDECAP</v>
          </cell>
          <cell r="C103" t="str">
            <v>ANDAIME INTERNO DE MADEIRA P/ REVESTIMENTO DE TETO</v>
          </cell>
          <cell r="D103">
            <v>0</v>
          </cell>
          <cell r="E103">
            <v>0</v>
          </cell>
          <cell r="F103">
            <v>0</v>
          </cell>
          <cell r="G103">
            <v>0</v>
          </cell>
          <cell r="H103">
            <v>0</v>
          </cell>
          <cell r="I103">
            <v>0</v>
          </cell>
          <cell r="J103">
            <v>0</v>
          </cell>
          <cell r="K103">
            <v>0</v>
          </cell>
          <cell r="L103" t="str">
            <v>M2</v>
          </cell>
          <cell r="M103">
            <v>14.48</v>
          </cell>
        </row>
        <row r="104">
          <cell r="A104" t="str">
            <v>02</v>
          </cell>
          <cell r="B104">
            <v>0</v>
          </cell>
          <cell r="C104" t="str">
            <v>DEMOLIÇOES E REMOÇOES</v>
          </cell>
          <cell r="D104">
            <v>0</v>
          </cell>
          <cell r="E104">
            <v>0</v>
          </cell>
          <cell r="F104">
            <v>0</v>
          </cell>
          <cell r="G104">
            <v>0</v>
          </cell>
          <cell r="H104">
            <v>0</v>
          </cell>
          <cell r="I104">
            <v>0</v>
          </cell>
          <cell r="J104">
            <v>0</v>
          </cell>
          <cell r="K104">
            <v>0</v>
          </cell>
          <cell r="L104">
            <v>0</v>
          </cell>
          <cell r="M104">
            <v>0</v>
          </cell>
        </row>
        <row r="105">
          <cell r="A105" t="str">
            <v>02.01</v>
          </cell>
          <cell r="B105" t="str">
            <v>SUDECAP</v>
          </cell>
          <cell r="C105" t="str">
            <v>REMOÇAO DE TELHA INCLUSIVE EMPILHAMENTO</v>
          </cell>
          <cell r="D105">
            <v>0</v>
          </cell>
          <cell r="E105">
            <v>0</v>
          </cell>
          <cell r="F105">
            <v>0</v>
          </cell>
          <cell r="G105">
            <v>0</v>
          </cell>
          <cell r="H105">
            <v>0</v>
          </cell>
          <cell r="I105">
            <v>0</v>
          </cell>
          <cell r="J105">
            <v>0</v>
          </cell>
          <cell r="K105">
            <v>0</v>
          </cell>
          <cell r="L105">
            <v>0</v>
          </cell>
          <cell r="M105">
            <v>0</v>
          </cell>
        </row>
        <row r="106">
          <cell r="A106" t="str">
            <v>02.01.01</v>
          </cell>
          <cell r="B106" t="str">
            <v>SUDECAP</v>
          </cell>
          <cell r="C106" t="str">
            <v>METALICA OU PVC</v>
          </cell>
          <cell r="D106">
            <v>0</v>
          </cell>
          <cell r="E106">
            <v>0</v>
          </cell>
          <cell r="F106">
            <v>0</v>
          </cell>
          <cell r="G106">
            <v>0</v>
          </cell>
          <cell r="H106">
            <v>0</v>
          </cell>
          <cell r="I106">
            <v>0</v>
          </cell>
          <cell r="J106">
            <v>0</v>
          </cell>
          <cell r="K106">
            <v>0</v>
          </cell>
          <cell r="L106" t="str">
            <v>M2</v>
          </cell>
          <cell r="M106">
            <v>3.63</v>
          </cell>
        </row>
        <row r="107">
          <cell r="A107" t="str">
            <v>02.01.03</v>
          </cell>
          <cell r="B107" t="str">
            <v>SUDECAP</v>
          </cell>
          <cell r="C107" t="str">
            <v>TIPO CALHA DE FIBROCIMENTO</v>
          </cell>
          <cell r="D107">
            <v>0</v>
          </cell>
          <cell r="E107">
            <v>0</v>
          </cell>
          <cell r="F107">
            <v>0</v>
          </cell>
          <cell r="G107">
            <v>0</v>
          </cell>
          <cell r="H107">
            <v>0</v>
          </cell>
          <cell r="I107">
            <v>0</v>
          </cell>
          <cell r="J107">
            <v>0</v>
          </cell>
          <cell r="K107">
            <v>0</v>
          </cell>
          <cell r="L107" t="str">
            <v>M2</v>
          </cell>
          <cell r="M107">
            <v>8.69</v>
          </cell>
        </row>
        <row r="108">
          <cell r="A108" t="str">
            <v>02.01.05</v>
          </cell>
          <cell r="B108" t="str">
            <v>SUDECAP</v>
          </cell>
          <cell r="C108" t="str">
            <v>ONDULADA DE FIBROCIMENTO</v>
          </cell>
          <cell r="D108">
            <v>0</v>
          </cell>
          <cell r="E108">
            <v>0</v>
          </cell>
          <cell r="F108">
            <v>0</v>
          </cell>
          <cell r="G108">
            <v>0</v>
          </cell>
          <cell r="H108">
            <v>0</v>
          </cell>
          <cell r="I108">
            <v>0</v>
          </cell>
          <cell r="J108">
            <v>0</v>
          </cell>
          <cell r="K108">
            <v>0</v>
          </cell>
          <cell r="L108" t="str">
            <v>M2</v>
          </cell>
          <cell r="M108">
            <v>7.25</v>
          </cell>
        </row>
        <row r="109">
          <cell r="A109" t="str">
            <v>02.01.07</v>
          </cell>
          <cell r="B109" t="str">
            <v>SUDECAP</v>
          </cell>
          <cell r="C109" t="str">
            <v>CERAMICA COLONIAL OU FRANCESA</v>
          </cell>
          <cell r="D109">
            <v>0</v>
          </cell>
          <cell r="E109">
            <v>0</v>
          </cell>
          <cell r="F109">
            <v>0</v>
          </cell>
          <cell r="G109">
            <v>0</v>
          </cell>
          <cell r="H109">
            <v>0</v>
          </cell>
          <cell r="I109">
            <v>0</v>
          </cell>
          <cell r="J109">
            <v>0</v>
          </cell>
          <cell r="K109">
            <v>0</v>
          </cell>
          <cell r="L109" t="str">
            <v>M2</v>
          </cell>
          <cell r="M109">
            <v>8.69</v>
          </cell>
        </row>
        <row r="110">
          <cell r="A110" t="str">
            <v>02.02</v>
          </cell>
          <cell r="B110" t="str">
            <v>SUDECAP</v>
          </cell>
          <cell r="C110" t="str">
            <v>REMOÇAO DE CALHA, RUFO E CONDUTOR,INCL.AFASTAMENTO</v>
          </cell>
          <cell r="D110">
            <v>0</v>
          </cell>
          <cell r="E110">
            <v>0</v>
          </cell>
          <cell r="F110">
            <v>0</v>
          </cell>
          <cell r="G110">
            <v>0</v>
          </cell>
          <cell r="H110">
            <v>0</v>
          </cell>
          <cell r="I110">
            <v>0</v>
          </cell>
          <cell r="J110">
            <v>0</v>
          </cell>
          <cell r="K110">
            <v>0</v>
          </cell>
          <cell r="L110">
            <v>0</v>
          </cell>
          <cell r="M110">
            <v>0</v>
          </cell>
        </row>
        <row r="111">
          <cell r="A111" t="str">
            <v>02.02.01</v>
          </cell>
          <cell r="B111" t="str">
            <v>SUDECAP</v>
          </cell>
          <cell r="C111" t="str">
            <v>DE CALHA GALVANIZADA OU PVC</v>
          </cell>
          <cell r="D111">
            <v>0</v>
          </cell>
          <cell r="E111">
            <v>0</v>
          </cell>
          <cell r="F111">
            <v>0</v>
          </cell>
          <cell r="G111">
            <v>0</v>
          </cell>
          <cell r="H111">
            <v>0</v>
          </cell>
          <cell r="I111">
            <v>0</v>
          </cell>
          <cell r="J111">
            <v>0</v>
          </cell>
          <cell r="K111">
            <v>0</v>
          </cell>
          <cell r="L111" t="str">
            <v>M</v>
          </cell>
          <cell r="M111">
            <v>4.3499999999999996</v>
          </cell>
        </row>
        <row r="112">
          <cell r="A112" t="str">
            <v>02.02.05</v>
          </cell>
          <cell r="B112" t="str">
            <v>SUDECAP</v>
          </cell>
          <cell r="C112" t="str">
            <v>DE RUFO DE CHAPA GALVANIZADA</v>
          </cell>
          <cell r="D112">
            <v>0</v>
          </cell>
          <cell r="E112">
            <v>0</v>
          </cell>
          <cell r="F112">
            <v>0</v>
          </cell>
          <cell r="G112">
            <v>0</v>
          </cell>
          <cell r="H112">
            <v>0</v>
          </cell>
          <cell r="I112">
            <v>0</v>
          </cell>
          <cell r="J112">
            <v>0</v>
          </cell>
          <cell r="K112">
            <v>0</v>
          </cell>
          <cell r="L112" t="str">
            <v>M</v>
          </cell>
          <cell r="M112">
            <v>2.9</v>
          </cell>
        </row>
        <row r="113">
          <cell r="A113" t="str">
            <v>02.02.10</v>
          </cell>
          <cell r="B113" t="str">
            <v>SUDECAP</v>
          </cell>
          <cell r="C113" t="str">
            <v>DE CONDUTOR DE CHAPA GALVANIZADA OU PVC</v>
          </cell>
          <cell r="D113">
            <v>0</v>
          </cell>
          <cell r="E113">
            <v>0</v>
          </cell>
          <cell r="F113">
            <v>0</v>
          </cell>
          <cell r="G113">
            <v>0</v>
          </cell>
          <cell r="H113">
            <v>0</v>
          </cell>
          <cell r="I113">
            <v>0</v>
          </cell>
          <cell r="J113">
            <v>0</v>
          </cell>
          <cell r="K113">
            <v>0</v>
          </cell>
          <cell r="L113" t="str">
            <v>M</v>
          </cell>
          <cell r="M113">
            <v>2.9</v>
          </cell>
        </row>
        <row r="114">
          <cell r="A114" t="str">
            <v>02.03</v>
          </cell>
          <cell r="B114" t="str">
            <v>SUDECAP</v>
          </cell>
          <cell r="C114" t="str">
            <v>REMOÇAO DE ENGRADAMENTO DE TELHADO INCL.EMPILHAM.</v>
          </cell>
          <cell r="D114">
            <v>0</v>
          </cell>
          <cell r="E114">
            <v>0</v>
          </cell>
          <cell r="F114">
            <v>0</v>
          </cell>
          <cell r="G114">
            <v>0</v>
          </cell>
          <cell r="H114">
            <v>0</v>
          </cell>
          <cell r="I114">
            <v>0</v>
          </cell>
          <cell r="J114">
            <v>0</v>
          </cell>
          <cell r="K114">
            <v>0</v>
          </cell>
          <cell r="L114">
            <v>0</v>
          </cell>
          <cell r="M114">
            <v>0</v>
          </cell>
        </row>
        <row r="115">
          <cell r="A115" t="str">
            <v>02.03.01</v>
          </cell>
          <cell r="B115" t="str">
            <v>SUDECAP</v>
          </cell>
          <cell r="C115" t="str">
            <v>DE TELHA METALICA OU PVC</v>
          </cell>
          <cell r="D115">
            <v>0</v>
          </cell>
          <cell r="E115">
            <v>0</v>
          </cell>
          <cell r="F115">
            <v>0</v>
          </cell>
          <cell r="G115">
            <v>0</v>
          </cell>
          <cell r="H115">
            <v>0</v>
          </cell>
          <cell r="I115">
            <v>0</v>
          </cell>
          <cell r="J115">
            <v>0</v>
          </cell>
          <cell r="K115">
            <v>0</v>
          </cell>
          <cell r="L115" t="str">
            <v>M2</v>
          </cell>
          <cell r="M115">
            <v>4.88</v>
          </cell>
        </row>
        <row r="116">
          <cell r="A116" t="str">
            <v>02.03.03</v>
          </cell>
          <cell r="B116" t="str">
            <v>SUDECAP</v>
          </cell>
          <cell r="C116" t="str">
            <v>DE TELHA TIPO CALHA DE FIBROCIMENTO</v>
          </cell>
          <cell r="D116">
            <v>0</v>
          </cell>
          <cell r="E116">
            <v>0</v>
          </cell>
          <cell r="F116">
            <v>0</v>
          </cell>
          <cell r="G116">
            <v>0</v>
          </cell>
          <cell r="H116">
            <v>0</v>
          </cell>
          <cell r="I116">
            <v>0</v>
          </cell>
          <cell r="J116">
            <v>0</v>
          </cell>
          <cell r="K116">
            <v>0</v>
          </cell>
          <cell r="L116" t="str">
            <v>M2</v>
          </cell>
          <cell r="M116">
            <v>2.4500000000000002</v>
          </cell>
        </row>
        <row r="117">
          <cell r="A117" t="str">
            <v>02.03.05</v>
          </cell>
          <cell r="B117" t="str">
            <v>SUDECAP</v>
          </cell>
          <cell r="C117" t="str">
            <v>DE TELHA ONDULADA DE FIBROCIMENTO</v>
          </cell>
          <cell r="D117">
            <v>0</v>
          </cell>
          <cell r="E117">
            <v>0</v>
          </cell>
          <cell r="F117">
            <v>0</v>
          </cell>
          <cell r="G117">
            <v>0</v>
          </cell>
          <cell r="H117">
            <v>0</v>
          </cell>
          <cell r="I117">
            <v>0</v>
          </cell>
          <cell r="J117">
            <v>0</v>
          </cell>
          <cell r="K117">
            <v>0</v>
          </cell>
          <cell r="L117" t="str">
            <v>M2</v>
          </cell>
          <cell r="M117">
            <v>4.88</v>
          </cell>
        </row>
        <row r="118">
          <cell r="A118" t="str">
            <v>02.03.07</v>
          </cell>
          <cell r="B118" t="str">
            <v>SUDECAP</v>
          </cell>
          <cell r="C118" t="str">
            <v>DE TELHA CERAMICA, COLONIAL OU FRANCESA</v>
          </cell>
          <cell r="D118">
            <v>0</v>
          </cell>
          <cell r="E118">
            <v>0</v>
          </cell>
          <cell r="F118">
            <v>0</v>
          </cell>
          <cell r="G118">
            <v>0</v>
          </cell>
          <cell r="H118">
            <v>0</v>
          </cell>
          <cell r="I118">
            <v>0</v>
          </cell>
          <cell r="J118">
            <v>0</v>
          </cell>
          <cell r="K118">
            <v>0</v>
          </cell>
          <cell r="L118" t="str">
            <v>M2</v>
          </cell>
          <cell r="M118">
            <v>6.87</v>
          </cell>
        </row>
        <row r="119">
          <cell r="A119" t="str">
            <v>02.04</v>
          </cell>
          <cell r="B119" t="str">
            <v>SUDECAP</v>
          </cell>
          <cell r="C119" t="str">
            <v>REMOÇAO DE FORRO INCLUSIVE EMPILHAMENTO</v>
          </cell>
          <cell r="D119">
            <v>0</v>
          </cell>
          <cell r="E119">
            <v>0</v>
          </cell>
          <cell r="F119">
            <v>0</v>
          </cell>
          <cell r="G119">
            <v>0</v>
          </cell>
          <cell r="H119">
            <v>0</v>
          </cell>
          <cell r="I119">
            <v>0</v>
          </cell>
          <cell r="J119">
            <v>0</v>
          </cell>
          <cell r="K119">
            <v>0</v>
          </cell>
          <cell r="L119">
            <v>0</v>
          </cell>
          <cell r="M119">
            <v>0</v>
          </cell>
        </row>
        <row r="120">
          <cell r="A120" t="str">
            <v>02.04.01</v>
          </cell>
          <cell r="B120" t="str">
            <v>SUDECAP</v>
          </cell>
          <cell r="C120" t="str">
            <v>DE PLACAS INCLUSIVE BARROTEAMENTO</v>
          </cell>
          <cell r="D120">
            <v>0</v>
          </cell>
          <cell r="E120">
            <v>0</v>
          </cell>
          <cell r="F120">
            <v>0</v>
          </cell>
          <cell r="G120">
            <v>0</v>
          </cell>
          <cell r="H120">
            <v>0</v>
          </cell>
          <cell r="I120">
            <v>0</v>
          </cell>
          <cell r="J120">
            <v>0</v>
          </cell>
          <cell r="K120">
            <v>0</v>
          </cell>
          <cell r="L120" t="str">
            <v>M2</v>
          </cell>
          <cell r="M120">
            <v>12.24</v>
          </cell>
        </row>
        <row r="121">
          <cell r="A121" t="str">
            <v>02.04.02</v>
          </cell>
          <cell r="B121" t="str">
            <v>SUDECAP</v>
          </cell>
          <cell r="C121" t="str">
            <v>DE PLACAS EXCLUSIVE BARROTEAMENTO</v>
          </cell>
          <cell r="D121">
            <v>0</v>
          </cell>
          <cell r="E121">
            <v>0</v>
          </cell>
          <cell r="F121">
            <v>0</v>
          </cell>
          <cell r="G121">
            <v>0</v>
          </cell>
          <cell r="H121">
            <v>0</v>
          </cell>
          <cell r="I121">
            <v>0</v>
          </cell>
          <cell r="J121">
            <v>0</v>
          </cell>
          <cell r="K121">
            <v>0</v>
          </cell>
          <cell r="L121" t="str">
            <v>M2</v>
          </cell>
          <cell r="M121">
            <v>6.12</v>
          </cell>
        </row>
        <row r="122">
          <cell r="A122" t="str">
            <v>02.04.10</v>
          </cell>
          <cell r="B122" t="str">
            <v>SUDECAP</v>
          </cell>
          <cell r="C122" t="str">
            <v>DE GESSO</v>
          </cell>
          <cell r="D122">
            <v>0</v>
          </cell>
          <cell r="E122">
            <v>0</v>
          </cell>
          <cell r="F122">
            <v>0</v>
          </cell>
          <cell r="G122">
            <v>0</v>
          </cell>
          <cell r="H122">
            <v>0</v>
          </cell>
          <cell r="I122">
            <v>0</v>
          </cell>
          <cell r="J122">
            <v>0</v>
          </cell>
          <cell r="K122">
            <v>0</v>
          </cell>
          <cell r="L122" t="str">
            <v>M2</v>
          </cell>
          <cell r="M122">
            <v>9.18</v>
          </cell>
        </row>
        <row r="123">
          <cell r="A123" t="str">
            <v>02.06</v>
          </cell>
          <cell r="B123" t="str">
            <v>SUDECAP</v>
          </cell>
          <cell r="C123" t="str">
            <v>REMOÇAO DE ESQUADRIA DE MADEIRA INCL. EMPILHAMENTO</v>
          </cell>
          <cell r="D123">
            <v>0</v>
          </cell>
          <cell r="E123">
            <v>0</v>
          </cell>
          <cell r="F123">
            <v>0</v>
          </cell>
          <cell r="G123">
            <v>0</v>
          </cell>
          <cell r="H123">
            <v>0</v>
          </cell>
          <cell r="I123">
            <v>0</v>
          </cell>
          <cell r="J123">
            <v>0</v>
          </cell>
          <cell r="K123">
            <v>0</v>
          </cell>
          <cell r="L123">
            <v>0</v>
          </cell>
          <cell r="M123">
            <v>0</v>
          </cell>
        </row>
        <row r="124">
          <cell r="A124" t="str">
            <v>02.06.01</v>
          </cell>
          <cell r="B124" t="str">
            <v>SUDECAP</v>
          </cell>
          <cell r="C124" t="str">
            <v>DE PORTA OU JANELA INCLUSIVE MARCO E ALIZAR</v>
          </cell>
          <cell r="D124">
            <v>0</v>
          </cell>
          <cell r="E124">
            <v>0</v>
          </cell>
          <cell r="F124">
            <v>0</v>
          </cell>
          <cell r="G124">
            <v>0</v>
          </cell>
          <cell r="H124">
            <v>0</v>
          </cell>
          <cell r="I124">
            <v>0</v>
          </cell>
          <cell r="J124">
            <v>0</v>
          </cell>
          <cell r="K124">
            <v>0</v>
          </cell>
          <cell r="L124" t="str">
            <v>M2</v>
          </cell>
          <cell r="M124">
            <v>8.66</v>
          </cell>
        </row>
        <row r="125">
          <cell r="A125" t="str">
            <v>02.06.02</v>
          </cell>
          <cell r="B125" t="str">
            <v>SUDECAP</v>
          </cell>
          <cell r="C125" t="str">
            <v>DE FOLHA DE PORTA OU JANELA</v>
          </cell>
          <cell r="D125">
            <v>0</v>
          </cell>
          <cell r="E125">
            <v>0</v>
          </cell>
          <cell r="F125">
            <v>0</v>
          </cell>
          <cell r="G125">
            <v>0</v>
          </cell>
          <cell r="H125">
            <v>0</v>
          </cell>
          <cell r="I125">
            <v>0</v>
          </cell>
          <cell r="J125">
            <v>0</v>
          </cell>
          <cell r="K125">
            <v>0</v>
          </cell>
          <cell r="L125" t="str">
            <v>M2</v>
          </cell>
          <cell r="M125">
            <v>4.33</v>
          </cell>
        </row>
        <row r="126">
          <cell r="A126" t="str">
            <v>02.06.03</v>
          </cell>
          <cell r="B126" t="str">
            <v>SUDECAP</v>
          </cell>
          <cell r="C126" t="str">
            <v>DE MARCO E ALIZAR</v>
          </cell>
          <cell r="D126">
            <v>0</v>
          </cell>
          <cell r="E126">
            <v>0</v>
          </cell>
          <cell r="F126">
            <v>0</v>
          </cell>
          <cell r="G126">
            <v>0</v>
          </cell>
          <cell r="H126">
            <v>0</v>
          </cell>
          <cell r="I126">
            <v>0</v>
          </cell>
          <cell r="J126">
            <v>0</v>
          </cell>
          <cell r="K126">
            <v>0</v>
          </cell>
          <cell r="L126" t="str">
            <v>UN</v>
          </cell>
          <cell r="M126">
            <v>7.39</v>
          </cell>
        </row>
        <row r="127">
          <cell r="A127" t="str">
            <v>02.06.04</v>
          </cell>
          <cell r="B127" t="str">
            <v>SUDECAP</v>
          </cell>
          <cell r="C127" t="str">
            <v>DE MARCO</v>
          </cell>
          <cell r="D127">
            <v>0</v>
          </cell>
          <cell r="E127">
            <v>0</v>
          </cell>
          <cell r="F127">
            <v>0</v>
          </cell>
          <cell r="G127">
            <v>0</v>
          </cell>
          <cell r="H127">
            <v>0</v>
          </cell>
          <cell r="I127">
            <v>0</v>
          </cell>
          <cell r="J127">
            <v>0</v>
          </cell>
          <cell r="K127">
            <v>0</v>
          </cell>
          <cell r="L127" t="str">
            <v>UN</v>
          </cell>
          <cell r="M127">
            <v>5.23</v>
          </cell>
        </row>
        <row r="128">
          <cell r="A128" t="str">
            <v>02.06.05</v>
          </cell>
          <cell r="B128" t="str">
            <v>SUDECAP</v>
          </cell>
          <cell r="C128" t="str">
            <v>DE ALIZAR</v>
          </cell>
          <cell r="D128">
            <v>0</v>
          </cell>
          <cell r="E128">
            <v>0</v>
          </cell>
          <cell r="F128">
            <v>0</v>
          </cell>
          <cell r="G128">
            <v>0</v>
          </cell>
          <cell r="H128">
            <v>0</v>
          </cell>
          <cell r="I128">
            <v>0</v>
          </cell>
          <cell r="J128">
            <v>0</v>
          </cell>
          <cell r="K128">
            <v>0</v>
          </cell>
          <cell r="L128" t="str">
            <v>CJ</v>
          </cell>
          <cell r="M128">
            <v>2.17</v>
          </cell>
        </row>
        <row r="129">
          <cell r="A129" t="str">
            <v>02.07</v>
          </cell>
          <cell r="B129" t="str">
            <v>SUDECAP</v>
          </cell>
          <cell r="C129" t="str">
            <v>REMOÇAO DE ESQUADRIA METALICA</v>
          </cell>
          <cell r="D129">
            <v>0</v>
          </cell>
          <cell r="E129">
            <v>0</v>
          </cell>
          <cell r="F129">
            <v>0</v>
          </cell>
          <cell r="G129">
            <v>0</v>
          </cell>
          <cell r="H129">
            <v>0</v>
          </cell>
          <cell r="I129">
            <v>0</v>
          </cell>
          <cell r="J129">
            <v>0</v>
          </cell>
          <cell r="K129">
            <v>0</v>
          </cell>
          <cell r="L129">
            <v>0</v>
          </cell>
          <cell r="M129">
            <v>0</v>
          </cell>
        </row>
        <row r="130">
          <cell r="A130" t="str">
            <v>02.07.01</v>
          </cell>
          <cell r="B130" t="str">
            <v>SUDECAP</v>
          </cell>
          <cell r="C130" t="str">
            <v>DE PORTA OU JANELA</v>
          </cell>
          <cell r="D130">
            <v>0</v>
          </cell>
          <cell r="E130">
            <v>0</v>
          </cell>
          <cell r="F130">
            <v>0</v>
          </cell>
          <cell r="G130">
            <v>0</v>
          </cell>
          <cell r="H130">
            <v>0</v>
          </cell>
          <cell r="I130">
            <v>0</v>
          </cell>
          <cell r="J130">
            <v>0</v>
          </cell>
          <cell r="K130">
            <v>0</v>
          </cell>
          <cell r="L130" t="str">
            <v>M2</v>
          </cell>
          <cell r="M130">
            <v>10.83</v>
          </cell>
        </row>
        <row r="131">
          <cell r="A131" t="str">
            <v>02.09</v>
          </cell>
          <cell r="B131" t="str">
            <v>SUDECAP</v>
          </cell>
          <cell r="C131" t="str">
            <v>DEMOLIÇAO DE REVESTIMENTO INCLUSIVE AFASTAMENTO</v>
          </cell>
          <cell r="D131">
            <v>0</v>
          </cell>
          <cell r="E131">
            <v>0</v>
          </cell>
          <cell r="F131">
            <v>0</v>
          </cell>
          <cell r="G131">
            <v>0</v>
          </cell>
          <cell r="H131">
            <v>0</v>
          </cell>
          <cell r="I131">
            <v>0</v>
          </cell>
          <cell r="J131">
            <v>0</v>
          </cell>
          <cell r="K131">
            <v>0</v>
          </cell>
          <cell r="L131">
            <v>0</v>
          </cell>
          <cell r="M131">
            <v>0</v>
          </cell>
        </row>
        <row r="132">
          <cell r="A132" t="str">
            <v>02.09.01</v>
          </cell>
          <cell r="B132" t="str">
            <v>SUDECAP</v>
          </cell>
          <cell r="C132" t="str">
            <v>DE REBOCO</v>
          </cell>
          <cell r="D132">
            <v>0</v>
          </cell>
          <cell r="E132">
            <v>0</v>
          </cell>
          <cell r="F132">
            <v>0</v>
          </cell>
          <cell r="G132">
            <v>0</v>
          </cell>
          <cell r="H132">
            <v>0</v>
          </cell>
          <cell r="I132">
            <v>0</v>
          </cell>
          <cell r="J132">
            <v>0</v>
          </cell>
          <cell r="K132">
            <v>0</v>
          </cell>
          <cell r="L132" t="str">
            <v>M2</v>
          </cell>
          <cell r="M132">
            <v>2.0099999999999998</v>
          </cell>
        </row>
        <row r="133">
          <cell r="A133" t="str">
            <v>02.09.03</v>
          </cell>
          <cell r="B133" t="str">
            <v>SUDECAP</v>
          </cell>
          <cell r="C133" t="str">
            <v>CERAMICO, AZULEJO OU LADRILHO HIDRAULICO</v>
          </cell>
          <cell r="D133">
            <v>0</v>
          </cell>
          <cell r="E133">
            <v>0</v>
          </cell>
          <cell r="F133">
            <v>0</v>
          </cell>
          <cell r="G133">
            <v>0</v>
          </cell>
          <cell r="H133">
            <v>0</v>
          </cell>
          <cell r="I133">
            <v>0</v>
          </cell>
          <cell r="J133">
            <v>0</v>
          </cell>
          <cell r="K133">
            <v>0</v>
          </cell>
          <cell r="L133" t="str">
            <v>M2</v>
          </cell>
          <cell r="M133">
            <v>13.04</v>
          </cell>
        </row>
        <row r="134">
          <cell r="A134" t="str">
            <v>02.09.05</v>
          </cell>
          <cell r="B134" t="str">
            <v>SUDECAP</v>
          </cell>
          <cell r="C134" t="str">
            <v>DE PEDRA (MARMORE, GRANITO, ARDOSIA, SAO TOME,ETC)</v>
          </cell>
          <cell r="D134">
            <v>0</v>
          </cell>
          <cell r="E134">
            <v>0</v>
          </cell>
          <cell r="F134">
            <v>0</v>
          </cell>
          <cell r="G134">
            <v>0</v>
          </cell>
          <cell r="H134">
            <v>0</v>
          </cell>
          <cell r="I134">
            <v>0</v>
          </cell>
          <cell r="J134">
            <v>0</v>
          </cell>
          <cell r="K134">
            <v>0</v>
          </cell>
          <cell r="L134" t="str">
            <v>M2</v>
          </cell>
          <cell r="M134">
            <v>14.49</v>
          </cell>
        </row>
        <row r="135">
          <cell r="A135" t="str">
            <v>02.09.06</v>
          </cell>
          <cell r="B135" t="str">
            <v>SUDECAP</v>
          </cell>
          <cell r="C135" t="str">
            <v>DE FORMICA</v>
          </cell>
          <cell r="D135">
            <v>0</v>
          </cell>
          <cell r="E135">
            <v>0</v>
          </cell>
          <cell r="F135">
            <v>0</v>
          </cell>
          <cell r="G135">
            <v>0</v>
          </cell>
          <cell r="H135">
            <v>0</v>
          </cell>
          <cell r="I135">
            <v>0</v>
          </cell>
          <cell r="J135">
            <v>0</v>
          </cell>
          <cell r="K135">
            <v>0</v>
          </cell>
          <cell r="L135" t="str">
            <v>M2</v>
          </cell>
          <cell r="M135">
            <v>4.33</v>
          </cell>
        </row>
        <row r="136">
          <cell r="A136" t="str">
            <v>02.09.07</v>
          </cell>
          <cell r="B136" t="str">
            <v>SUDECAP</v>
          </cell>
          <cell r="C136" t="str">
            <v>DE PEDRA ALMOFADADA</v>
          </cell>
          <cell r="D136">
            <v>0</v>
          </cell>
          <cell r="E136">
            <v>0</v>
          </cell>
          <cell r="F136">
            <v>0</v>
          </cell>
          <cell r="G136">
            <v>0</v>
          </cell>
          <cell r="H136">
            <v>0</v>
          </cell>
          <cell r="I136">
            <v>0</v>
          </cell>
          <cell r="J136">
            <v>0</v>
          </cell>
          <cell r="K136">
            <v>0</v>
          </cell>
          <cell r="L136" t="str">
            <v>M2</v>
          </cell>
          <cell r="M136">
            <v>30.61</v>
          </cell>
        </row>
        <row r="137">
          <cell r="A137" t="str">
            <v>02.10</v>
          </cell>
          <cell r="B137" t="str">
            <v>SUDECAP</v>
          </cell>
          <cell r="C137" t="str">
            <v>DEMOLIÇAO DE PISO INCLUSIVE AFASTAMENTO</v>
          </cell>
          <cell r="D137">
            <v>0</v>
          </cell>
          <cell r="E137">
            <v>0</v>
          </cell>
          <cell r="F137">
            <v>0</v>
          </cell>
          <cell r="G137">
            <v>0</v>
          </cell>
          <cell r="H137">
            <v>0</v>
          </cell>
          <cell r="I137">
            <v>0</v>
          </cell>
          <cell r="J137">
            <v>0</v>
          </cell>
          <cell r="K137">
            <v>0</v>
          </cell>
          <cell r="L137">
            <v>0</v>
          </cell>
          <cell r="M137">
            <v>0</v>
          </cell>
        </row>
        <row r="138">
          <cell r="A138" t="str">
            <v>02.10.01</v>
          </cell>
          <cell r="B138" t="str">
            <v>SUDECAP</v>
          </cell>
          <cell r="C138" t="str">
            <v>CIMENTADO OU CONTRAPISO DE ARGAMASSA</v>
          </cell>
          <cell r="D138">
            <v>0</v>
          </cell>
          <cell r="E138">
            <v>0</v>
          </cell>
          <cell r="F138">
            <v>0</v>
          </cell>
          <cell r="G138">
            <v>0</v>
          </cell>
          <cell r="H138">
            <v>0</v>
          </cell>
          <cell r="I138">
            <v>0</v>
          </cell>
          <cell r="J138">
            <v>0</v>
          </cell>
          <cell r="K138">
            <v>0</v>
          </cell>
          <cell r="L138" t="str">
            <v>M2</v>
          </cell>
          <cell r="M138">
            <v>2.0099999999999998</v>
          </cell>
        </row>
        <row r="139">
          <cell r="A139" t="str">
            <v>02.10.03</v>
          </cell>
          <cell r="B139" t="str">
            <v>SUDECAP</v>
          </cell>
          <cell r="C139" t="str">
            <v>CERAMICO OU LADRILHO HIDRAULICO</v>
          </cell>
          <cell r="D139">
            <v>0</v>
          </cell>
          <cell r="E139">
            <v>0</v>
          </cell>
          <cell r="F139">
            <v>0</v>
          </cell>
          <cell r="G139">
            <v>0</v>
          </cell>
          <cell r="H139">
            <v>0</v>
          </cell>
          <cell r="I139">
            <v>0</v>
          </cell>
          <cell r="J139">
            <v>0</v>
          </cell>
          <cell r="K139">
            <v>0</v>
          </cell>
          <cell r="L139" t="str">
            <v>M2</v>
          </cell>
          <cell r="M139">
            <v>10.14</v>
          </cell>
        </row>
        <row r="140">
          <cell r="A140" t="str">
            <v>02.10.05</v>
          </cell>
          <cell r="B140" t="str">
            <v>SUDECAP</v>
          </cell>
          <cell r="C140" t="str">
            <v>DE PEDRA (MARMORE, GRANITO, ARDOSIA, SAO TOME,ETC)</v>
          </cell>
          <cell r="D140">
            <v>0</v>
          </cell>
          <cell r="E140">
            <v>0</v>
          </cell>
          <cell r="F140">
            <v>0</v>
          </cell>
          <cell r="G140">
            <v>0</v>
          </cell>
          <cell r="H140">
            <v>0</v>
          </cell>
          <cell r="I140">
            <v>0</v>
          </cell>
          <cell r="J140">
            <v>0</v>
          </cell>
          <cell r="K140">
            <v>0</v>
          </cell>
          <cell r="L140" t="str">
            <v>M2</v>
          </cell>
          <cell r="M140">
            <v>18.82</v>
          </cell>
        </row>
        <row r="141">
          <cell r="A141" t="str">
            <v>02.10.07</v>
          </cell>
          <cell r="B141" t="str">
            <v>SUDECAP</v>
          </cell>
          <cell r="C141" t="str">
            <v>VINILICO</v>
          </cell>
          <cell r="D141">
            <v>0</v>
          </cell>
          <cell r="E141">
            <v>0</v>
          </cell>
          <cell r="F141">
            <v>0</v>
          </cell>
          <cell r="G141">
            <v>0</v>
          </cell>
          <cell r="H141">
            <v>0</v>
          </cell>
          <cell r="I141">
            <v>0</v>
          </cell>
          <cell r="J141">
            <v>0</v>
          </cell>
          <cell r="K141">
            <v>0</v>
          </cell>
          <cell r="L141" t="str">
            <v>M2</v>
          </cell>
          <cell r="M141">
            <v>5.08</v>
          </cell>
        </row>
        <row r="142">
          <cell r="A142" t="str">
            <v>02.10.08</v>
          </cell>
          <cell r="B142" t="str">
            <v>SUDECAP</v>
          </cell>
          <cell r="C142" t="str">
            <v>DE MARMORITE</v>
          </cell>
          <cell r="D142">
            <v>0</v>
          </cell>
          <cell r="E142">
            <v>0</v>
          </cell>
          <cell r="F142">
            <v>0</v>
          </cell>
          <cell r="G142">
            <v>0</v>
          </cell>
          <cell r="H142">
            <v>0</v>
          </cell>
          <cell r="I142">
            <v>0</v>
          </cell>
          <cell r="J142">
            <v>0</v>
          </cell>
          <cell r="K142">
            <v>0</v>
          </cell>
          <cell r="L142" t="str">
            <v>M2</v>
          </cell>
          <cell r="M142">
            <v>11.95</v>
          </cell>
        </row>
        <row r="143">
          <cell r="A143" t="str">
            <v>02.10.09</v>
          </cell>
          <cell r="B143" t="str">
            <v>SUDECAP</v>
          </cell>
          <cell r="C143" t="str">
            <v>DE TACO DE MADEIRA</v>
          </cell>
          <cell r="D143">
            <v>0</v>
          </cell>
          <cell r="E143">
            <v>0</v>
          </cell>
          <cell r="F143">
            <v>0</v>
          </cell>
          <cell r="G143">
            <v>0</v>
          </cell>
          <cell r="H143">
            <v>0</v>
          </cell>
          <cell r="I143">
            <v>0</v>
          </cell>
          <cell r="J143">
            <v>0</v>
          </cell>
          <cell r="K143">
            <v>0</v>
          </cell>
          <cell r="L143" t="str">
            <v>M2</v>
          </cell>
          <cell r="M143">
            <v>19.86</v>
          </cell>
        </row>
        <row r="144">
          <cell r="A144" t="str">
            <v>02.11</v>
          </cell>
          <cell r="B144" t="str">
            <v>SUDECAP</v>
          </cell>
          <cell r="C144" t="str">
            <v>DEMOLIÇAO DE PASSEIO E PAVIMENTO</v>
          </cell>
          <cell r="D144">
            <v>0</v>
          </cell>
          <cell r="E144">
            <v>0</v>
          </cell>
          <cell r="F144">
            <v>0</v>
          </cell>
          <cell r="G144">
            <v>0</v>
          </cell>
          <cell r="H144">
            <v>0</v>
          </cell>
          <cell r="I144">
            <v>0</v>
          </cell>
          <cell r="J144">
            <v>0</v>
          </cell>
          <cell r="K144">
            <v>0</v>
          </cell>
          <cell r="L144">
            <v>0</v>
          </cell>
          <cell r="M144">
            <v>0</v>
          </cell>
        </row>
        <row r="145">
          <cell r="A145" t="str">
            <v>02.11.01</v>
          </cell>
          <cell r="B145" t="str">
            <v>SUDECAP</v>
          </cell>
          <cell r="C145" t="str">
            <v>PASSEIO OU LAJE DE CONCRETO MANUALMENTE</v>
          </cell>
          <cell r="D145">
            <v>0</v>
          </cell>
          <cell r="E145">
            <v>0</v>
          </cell>
          <cell r="F145">
            <v>0</v>
          </cell>
          <cell r="G145">
            <v>0</v>
          </cell>
          <cell r="H145">
            <v>0</v>
          </cell>
          <cell r="I145">
            <v>0</v>
          </cell>
          <cell r="J145">
            <v>0</v>
          </cell>
          <cell r="K145">
            <v>0</v>
          </cell>
          <cell r="L145" t="str">
            <v>M2</v>
          </cell>
          <cell r="M145">
            <v>17.39</v>
          </cell>
        </row>
        <row r="146">
          <cell r="A146" t="str">
            <v>02.11.02</v>
          </cell>
          <cell r="B146" t="str">
            <v>SUDECAP</v>
          </cell>
          <cell r="C146" t="str">
            <v>PASSEIO OU LAJE DE CONCRETO C/ EQUIP. PNEUMATICO</v>
          </cell>
          <cell r="D146">
            <v>0</v>
          </cell>
          <cell r="E146">
            <v>0</v>
          </cell>
          <cell r="F146">
            <v>0</v>
          </cell>
          <cell r="G146">
            <v>0</v>
          </cell>
          <cell r="H146">
            <v>0</v>
          </cell>
          <cell r="I146">
            <v>0</v>
          </cell>
          <cell r="J146">
            <v>0</v>
          </cell>
          <cell r="K146">
            <v>0</v>
          </cell>
          <cell r="L146" t="str">
            <v>M2</v>
          </cell>
          <cell r="M146">
            <v>10.98</v>
          </cell>
        </row>
        <row r="147">
          <cell r="A147" t="str">
            <v>02.11.03</v>
          </cell>
          <cell r="B147" t="str">
            <v>SUDECAP</v>
          </cell>
          <cell r="C147" t="str">
            <v>CALÇADA PORTUGUESA</v>
          </cell>
          <cell r="D147">
            <v>0</v>
          </cell>
          <cell r="E147">
            <v>0</v>
          </cell>
          <cell r="F147">
            <v>0</v>
          </cell>
          <cell r="G147">
            <v>0</v>
          </cell>
          <cell r="H147">
            <v>0</v>
          </cell>
          <cell r="I147">
            <v>0</v>
          </cell>
          <cell r="J147">
            <v>0</v>
          </cell>
          <cell r="K147">
            <v>0</v>
          </cell>
          <cell r="L147" t="str">
            <v>M2</v>
          </cell>
          <cell r="M147">
            <v>4.08</v>
          </cell>
        </row>
        <row r="148">
          <cell r="A148" t="str">
            <v>02.11.04</v>
          </cell>
          <cell r="B148" t="str">
            <v>SUDECAP</v>
          </cell>
          <cell r="C148" t="str">
            <v>PASSEIO OU LAJE DE CONCRETO C/EQUIPAMENTO ELETRICO</v>
          </cell>
          <cell r="D148">
            <v>0</v>
          </cell>
          <cell r="E148">
            <v>0</v>
          </cell>
          <cell r="F148">
            <v>0</v>
          </cell>
          <cell r="G148">
            <v>0</v>
          </cell>
          <cell r="H148">
            <v>0</v>
          </cell>
          <cell r="I148">
            <v>0</v>
          </cell>
          <cell r="J148">
            <v>0</v>
          </cell>
          <cell r="K148">
            <v>0</v>
          </cell>
          <cell r="L148" t="str">
            <v>M2</v>
          </cell>
          <cell r="M148">
            <v>5.55</v>
          </cell>
        </row>
        <row r="149">
          <cell r="A149" t="str">
            <v>02.11.05</v>
          </cell>
          <cell r="B149" t="str">
            <v>SUDECAP</v>
          </cell>
          <cell r="C149" t="str">
            <v>MANUAL DE ALVENARIA POLIEDRICA</v>
          </cell>
          <cell r="D149">
            <v>0</v>
          </cell>
          <cell r="E149">
            <v>0</v>
          </cell>
          <cell r="F149">
            <v>0</v>
          </cell>
          <cell r="G149">
            <v>0</v>
          </cell>
          <cell r="H149">
            <v>0</v>
          </cell>
          <cell r="I149">
            <v>0</v>
          </cell>
          <cell r="J149">
            <v>0</v>
          </cell>
          <cell r="K149">
            <v>0</v>
          </cell>
          <cell r="L149" t="str">
            <v>M2</v>
          </cell>
          <cell r="M149">
            <v>5.08</v>
          </cell>
        </row>
        <row r="150">
          <cell r="A150" t="str">
            <v>02.11.07</v>
          </cell>
          <cell r="B150" t="str">
            <v>SUDECAP</v>
          </cell>
          <cell r="C150" t="str">
            <v>DE REVESTIMENTO ASFALTICO COM EQUIP. PNEUMATICO</v>
          </cell>
          <cell r="D150">
            <v>0</v>
          </cell>
          <cell r="E150">
            <v>0</v>
          </cell>
          <cell r="F150">
            <v>0</v>
          </cell>
          <cell r="G150">
            <v>0</v>
          </cell>
          <cell r="H150">
            <v>0</v>
          </cell>
          <cell r="I150">
            <v>0</v>
          </cell>
          <cell r="J150">
            <v>0</v>
          </cell>
          <cell r="K150">
            <v>0</v>
          </cell>
          <cell r="L150" t="str">
            <v>M2</v>
          </cell>
          <cell r="M150">
            <v>10.98</v>
          </cell>
        </row>
        <row r="151">
          <cell r="A151" t="str">
            <v>02.12</v>
          </cell>
          <cell r="B151" t="str">
            <v>SUDECAP</v>
          </cell>
          <cell r="C151" t="str">
            <v>CORTE MECANICO EM CONCRETO/ASFALTO</v>
          </cell>
          <cell r="D151">
            <v>0</v>
          </cell>
          <cell r="E151">
            <v>0</v>
          </cell>
          <cell r="F151">
            <v>0</v>
          </cell>
          <cell r="G151">
            <v>0</v>
          </cell>
          <cell r="H151">
            <v>0</v>
          </cell>
          <cell r="I151">
            <v>0</v>
          </cell>
          <cell r="J151">
            <v>0</v>
          </cell>
          <cell r="K151">
            <v>0</v>
          </cell>
          <cell r="L151">
            <v>0</v>
          </cell>
          <cell r="M151">
            <v>0</v>
          </cell>
        </row>
        <row r="152">
          <cell r="A152" t="str">
            <v>02.12.01</v>
          </cell>
          <cell r="B152" t="str">
            <v>SUDECAP</v>
          </cell>
          <cell r="C152" t="str">
            <v>CORTE MECAN. C/ SERRA CIRCULAR EM CONCRETO/ASFALTO</v>
          </cell>
          <cell r="D152">
            <v>0</v>
          </cell>
          <cell r="E152">
            <v>0</v>
          </cell>
          <cell r="F152">
            <v>0</v>
          </cell>
          <cell r="G152">
            <v>0</v>
          </cell>
          <cell r="H152">
            <v>0</v>
          </cell>
          <cell r="I152">
            <v>0</v>
          </cell>
          <cell r="J152">
            <v>0</v>
          </cell>
          <cell r="K152">
            <v>0</v>
          </cell>
          <cell r="L152" t="str">
            <v>M</v>
          </cell>
          <cell r="M152">
            <v>1.74</v>
          </cell>
        </row>
        <row r="153">
          <cell r="A153" t="str">
            <v>02.13</v>
          </cell>
          <cell r="B153" t="str">
            <v>SUDECAP</v>
          </cell>
          <cell r="C153" t="str">
            <v>DEMOLIÇAO DE CONCRETO INCLUSIVE AFASTAMENTO</v>
          </cell>
          <cell r="D153">
            <v>0</v>
          </cell>
          <cell r="E153">
            <v>0</v>
          </cell>
          <cell r="F153">
            <v>0</v>
          </cell>
          <cell r="G153">
            <v>0</v>
          </cell>
          <cell r="H153">
            <v>0</v>
          </cell>
          <cell r="I153">
            <v>0</v>
          </cell>
          <cell r="J153">
            <v>0</v>
          </cell>
          <cell r="K153">
            <v>0</v>
          </cell>
          <cell r="L153">
            <v>0</v>
          </cell>
          <cell r="M153">
            <v>0</v>
          </cell>
        </row>
        <row r="154">
          <cell r="A154" t="str">
            <v>02.13.01</v>
          </cell>
          <cell r="B154" t="str">
            <v>SUDECAP</v>
          </cell>
          <cell r="C154" t="str">
            <v>SIMPLES - MANUAL</v>
          </cell>
          <cell r="D154">
            <v>0</v>
          </cell>
          <cell r="E154">
            <v>0</v>
          </cell>
          <cell r="F154">
            <v>0</v>
          </cell>
          <cell r="G154">
            <v>0</v>
          </cell>
          <cell r="H154">
            <v>0</v>
          </cell>
          <cell r="I154">
            <v>0</v>
          </cell>
          <cell r="J154">
            <v>0</v>
          </cell>
          <cell r="K154">
            <v>0</v>
          </cell>
          <cell r="L154" t="str">
            <v>M3</v>
          </cell>
          <cell r="M154">
            <v>179.27</v>
          </cell>
        </row>
        <row r="155">
          <cell r="A155" t="str">
            <v>02.13.02</v>
          </cell>
          <cell r="B155" t="str">
            <v>SUDECAP</v>
          </cell>
          <cell r="C155" t="str">
            <v>ARMADO  - MANUAL</v>
          </cell>
          <cell r="D155">
            <v>0</v>
          </cell>
          <cell r="E155">
            <v>0</v>
          </cell>
          <cell r="F155">
            <v>0</v>
          </cell>
          <cell r="G155">
            <v>0</v>
          </cell>
          <cell r="H155">
            <v>0</v>
          </cell>
          <cell r="I155">
            <v>0</v>
          </cell>
          <cell r="J155">
            <v>0</v>
          </cell>
          <cell r="K155">
            <v>0</v>
          </cell>
          <cell r="L155" t="str">
            <v>M3</v>
          </cell>
          <cell r="M155">
            <v>246.35</v>
          </cell>
        </row>
        <row r="156">
          <cell r="A156" t="str">
            <v>02.13.03</v>
          </cell>
          <cell r="B156" t="str">
            <v>SUDECAP</v>
          </cell>
          <cell r="C156" t="str">
            <v>SIMPLES - COM EQUIPAMENTO ELETRICO</v>
          </cell>
          <cell r="D156">
            <v>0</v>
          </cell>
          <cell r="E156">
            <v>0</v>
          </cell>
          <cell r="F156">
            <v>0</v>
          </cell>
          <cell r="G156">
            <v>0</v>
          </cell>
          <cell r="H156">
            <v>0</v>
          </cell>
          <cell r="I156">
            <v>0</v>
          </cell>
          <cell r="J156">
            <v>0</v>
          </cell>
          <cell r="K156">
            <v>0</v>
          </cell>
          <cell r="L156" t="str">
            <v>M3</v>
          </cell>
          <cell r="M156">
            <v>72.540000000000006</v>
          </cell>
        </row>
        <row r="157">
          <cell r="A157" t="str">
            <v>02.13.04</v>
          </cell>
          <cell r="B157" t="str">
            <v>SUDECAP</v>
          </cell>
          <cell r="C157" t="str">
            <v>ARMADO - COM EQUIPAMENTO ELETRICO</v>
          </cell>
          <cell r="D157">
            <v>0</v>
          </cell>
          <cell r="E157">
            <v>0</v>
          </cell>
          <cell r="F157">
            <v>0</v>
          </cell>
          <cell r="G157">
            <v>0</v>
          </cell>
          <cell r="H157">
            <v>0</v>
          </cell>
          <cell r="I157">
            <v>0</v>
          </cell>
          <cell r="J157">
            <v>0</v>
          </cell>
          <cell r="K157">
            <v>0</v>
          </cell>
          <cell r="L157" t="str">
            <v>M3</v>
          </cell>
          <cell r="M157">
            <v>114.84</v>
          </cell>
        </row>
        <row r="158">
          <cell r="A158" t="str">
            <v>02.14</v>
          </cell>
          <cell r="B158" t="str">
            <v>SUDECAP</v>
          </cell>
          <cell r="C158" t="str">
            <v>DEMOLIÇAO MANUAL, DE ALVENARIA INCL. AFASTAMENTO</v>
          </cell>
          <cell r="D158">
            <v>0</v>
          </cell>
          <cell r="E158">
            <v>0</v>
          </cell>
          <cell r="F158">
            <v>0</v>
          </cell>
          <cell r="G158">
            <v>0</v>
          </cell>
          <cell r="H158">
            <v>0</v>
          </cell>
          <cell r="I158">
            <v>0</v>
          </cell>
          <cell r="J158">
            <v>0</v>
          </cell>
          <cell r="K158">
            <v>0</v>
          </cell>
          <cell r="L158">
            <v>0</v>
          </cell>
          <cell r="M158">
            <v>0</v>
          </cell>
        </row>
        <row r="159">
          <cell r="A159" t="str">
            <v>02.14.01</v>
          </cell>
          <cell r="B159" t="str">
            <v>SUDECAP</v>
          </cell>
          <cell r="C159" t="str">
            <v>DE ALVENARIA DE TIJOLOS E BLOCOS</v>
          </cell>
          <cell r="D159">
            <v>0</v>
          </cell>
          <cell r="E159">
            <v>0</v>
          </cell>
          <cell r="F159">
            <v>0</v>
          </cell>
          <cell r="G159">
            <v>0</v>
          </cell>
          <cell r="H159">
            <v>0</v>
          </cell>
          <cell r="I159">
            <v>0</v>
          </cell>
          <cell r="J159">
            <v>0</v>
          </cell>
          <cell r="K159">
            <v>0</v>
          </cell>
          <cell r="L159" t="str">
            <v>M3</v>
          </cell>
          <cell r="M159">
            <v>81.41</v>
          </cell>
        </row>
        <row r="160">
          <cell r="A160" t="str">
            <v>02.15</v>
          </cell>
          <cell r="B160" t="str">
            <v>SUDECAP</v>
          </cell>
          <cell r="C160" t="str">
            <v>REMOÇAO DE MEIO-FIO</v>
          </cell>
          <cell r="D160">
            <v>0</v>
          </cell>
          <cell r="E160">
            <v>0</v>
          </cell>
          <cell r="F160">
            <v>0</v>
          </cell>
          <cell r="G160">
            <v>0</v>
          </cell>
          <cell r="H160">
            <v>0</v>
          </cell>
          <cell r="I160">
            <v>0</v>
          </cell>
          <cell r="J160">
            <v>0</v>
          </cell>
          <cell r="K160">
            <v>0</v>
          </cell>
          <cell r="L160">
            <v>0</v>
          </cell>
          <cell r="M160">
            <v>0</v>
          </cell>
        </row>
        <row r="161">
          <cell r="A161" t="str">
            <v>02.15.01</v>
          </cell>
          <cell r="B161" t="str">
            <v>SUDECAP</v>
          </cell>
          <cell r="C161" t="str">
            <v>PREMOLDADO DE CONCRETO</v>
          </cell>
          <cell r="D161">
            <v>0</v>
          </cell>
          <cell r="E161">
            <v>0</v>
          </cell>
          <cell r="F161">
            <v>0</v>
          </cell>
          <cell r="G161">
            <v>0</v>
          </cell>
          <cell r="H161">
            <v>0</v>
          </cell>
          <cell r="I161">
            <v>0</v>
          </cell>
          <cell r="J161">
            <v>0</v>
          </cell>
          <cell r="K161">
            <v>0</v>
          </cell>
          <cell r="L161" t="str">
            <v>M</v>
          </cell>
          <cell r="M161">
            <v>6.35</v>
          </cell>
        </row>
        <row r="162">
          <cell r="A162" t="str">
            <v>02.15.02</v>
          </cell>
          <cell r="B162" t="str">
            <v>SUDECAP</v>
          </cell>
          <cell r="C162" t="str">
            <v>DE PEDRA (GNAISSE, BASALTO ETC.)</v>
          </cell>
          <cell r="D162">
            <v>0</v>
          </cell>
          <cell r="E162">
            <v>0</v>
          </cell>
          <cell r="F162">
            <v>0</v>
          </cell>
          <cell r="G162">
            <v>0</v>
          </cell>
          <cell r="H162">
            <v>0</v>
          </cell>
          <cell r="I162">
            <v>0</v>
          </cell>
          <cell r="J162">
            <v>0</v>
          </cell>
          <cell r="K162">
            <v>0</v>
          </cell>
          <cell r="L162" t="str">
            <v>M</v>
          </cell>
          <cell r="M162">
            <v>19.05</v>
          </cell>
        </row>
        <row r="163">
          <cell r="A163" t="str">
            <v>02.16</v>
          </cell>
          <cell r="B163" t="str">
            <v>SUDECAP</v>
          </cell>
          <cell r="C163" t="str">
            <v>DEMOLIÇAO, REMOÇAO E CARGA MECANICA</v>
          </cell>
          <cell r="D163">
            <v>0</v>
          </cell>
          <cell r="E163">
            <v>0</v>
          </cell>
          <cell r="F163">
            <v>0</v>
          </cell>
          <cell r="G163">
            <v>0</v>
          </cell>
          <cell r="H163">
            <v>0</v>
          </cell>
          <cell r="I163">
            <v>0</v>
          </cell>
          <cell r="J163">
            <v>0</v>
          </cell>
          <cell r="K163">
            <v>0</v>
          </cell>
          <cell r="L163">
            <v>0</v>
          </cell>
          <cell r="M163">
            <v>0</v>
          </cell>
        </row>
        <row r="164">
          <cell r="A164" t="str">
            <v>02.16.01</v>
          </cell>
          <cell r="B164" t="str">
            <v>SUDECAP</v>
          </cell>
          <cell r="C164" t="str">
            <v>DE CONSTRUÇOES DE ALVENARIA</v>
          </cell>
          <cell r="D164">
            <v>0</v>
          </cell>
          <cell r="E164">
            <v>0</v>
          </cell>
          <cell r="F164">
            <v>0</v>
          </cell>
          <cell r="G164">
            <v>0</v>
          </cell>
          <cell r="H164">
            <v>0</v>
          </cell>
          <cell r="I164">
            <v>0</v>
          </cell>
          <cell r="J164">
            <v>0</v>
          </cell>
          <cell r="K164">
            <v>0</v>
          </cell>
          <cell r="L164" t="str">
            <v>M2</v>
          </cell>
          <cell r="M164">
            <v>5.91</v>
          </cell>
        </row>
        <row r="165">
          <cell r="A165" t="str">
            <v>02.16.04</v>
          </cell>
          <cell r="B165" t="str">
            <v>SUDECAP</v>
          </cell>
          <cell r="C165" t="str">
            <v>DE GABIAO</v>
          </cell>
          <cell r="D165">
            <v>0</v>
          </cell>
          <cell r="E165">
            <v>0</v>
          </cell>
          <cell r="F165">
            <v>0</v>
          </cell>
          <cell r="G165">
            <v>0</v>
          </cell>
          <cell r="H165">
            <v>0</v>
          </cell>
          <cell r="I165">
            <v>0</v>
          </cell>
          <cell r="J165">
            <v>0</v>
          </cell>
          <cell r="K165">
            <v>0</v>
          </cell>
          <cell r="L165" t="str">
            <v>M3</v>
          </cell>
          <cell r="M165">
            <v>13.23</v>
          </cell>
        </row>
        <row r="166">
          <cell r="A166" t="str">
            <v>02.19</v>
          </cell>
          <cell r="B166" t="str">
            <v>SUDECAP</v>
          </cell>
          <cell r="C166" t="str">
            <v>DEMOLIÇAO DE DIVISORIA INCLUSIVE AFASTAMENTO</v>
          </cell>
          <cell r="D166">
            <v>0</v>
          </cell>
          <cell r="E166">
            <v>0</v>
          </cell>
          <cell r="F166">
            <v>0</v>
          </cell>
          <cell r="G166">
            <v>0</v>
          </cell>
          <cell r="H166">
            <v>0</v>
          </cell>
          <cell r="I166">
            <v>0</v>
          </cell>
          <cell r="J166">
            <v>0</v>
          </cell>
          <cell r="K166">
            <v>0</v>
          </cell>
          <cell r="L166">
            <v>0</v>
          </cell>
          <cell r="M166">
            <v>0</v>
          </cell>
        </row>
        <row r="167">
          <cell r="A167" t="str">
            <v>02.19.01</v>
          </cell>
          <cell r="B167" t="str">
            <v>SUDECAP</v>
          </cell>
          <cell r="C167" t="str">
            <v>DE PEDRA (MARMORE, ARDORSIA OU MARMORITE)</v>
          </cell>
          <cell r="D167">
            <v>0</v>
          </cell>
          <cell r="E167">
            <v>0</v>
          </cell>
          <cell r="F167">
            <v>0</v>
          </cell>
          <cell r="G167">
            <v>0</v>
          </cell>
          <cell r="H167">
            <v>0</v>
          </cell>
          <cell r="I167">
            <v>0</v>
          </cell>
          <cell r="J167">
            <v>0</v>
          </cell>
          <cell r="K167">
            <v>0</v>
          </cell>
          <cell r="L167" t="str">
            <v>M2</v>
          </cell>
          <cell r="M167">
            <v>30.61</v>
          </cell>
        </row>
        <row r="168">
          <cell r="A168" t="str">
            <v>02.19.03</v>
          </cell>
          <cell r="B168" t="str">
            <v>SUDECAP</v>
          </cell>
          <cell r="C168" t="str">
            <v>DE MADEIRA</v>
          </cell>
          <cell r="D168">
            <v>0</v>
          </cell>
          <cell r="E168">
            <v>0</v>
          </cell>
          <cell r="F168">
            <v>0</v>
          </cell>
          <cell r="G168">
            <v>0</v>
          </cell>
          <cell r="H168">
            <v>0</v>
          </cell>
          <cell r="I168">
            <v>0</v>
          </cell>
          <cell r="J168">
            <v>0</v>
          </cell>
          <cell r="K168">
            <v>0</v>
          </cell>
          <cell r="L168" t="str">
            <v>M2</v>
          </cell>
          <cell r="M168">
            <v>11.2</v>
          </cell>
        </row>
        <row r="169">
          <cell r="A169" t="str">
            <v>02.19.05</v>
          </cell>
          <cell r="B169" t="str">
            <v>SUDECAP</v>
          </cell>
          <cell r="C169" t="str">
            <v>DE ELEMEMTOS VAZADOS (COBOGO, ETC)</v>
          </cell>
          <cell r="D169">
            <v>0</v>
          </cell>
          <cell r="E169">
            <v>0</v>
          </cell>
          <cell r="F169">
            <v>0</v>
          </cell>
          <cell r="G169">
            <v>0</v>
          </cell>
          <cell r="H169">
            <v>0</v>
          </cell>
          <cell r="I169">
            <v>0</v>
          </cell>
          <cell r="J169">
            <v>0</v>
          </cell>
          <cell r="K169">
            <v>0</v>
          </cell>
          <cell r="L169" t="str">
            <v>M2</v>
          </cell>
          <cell r="M169">
            <v>5.7</v>
          </cell>
        </row>
        <row r="170">
          <cell r="A170" t="str">
            <v>02.19.06</v>
          </cell>
          <cell r="B170" t="str">
            <v>SUDECAP</v>
          </cell>
          <cell r="C170" t="str">
            <v>DE LAMINADO</v>
          </cell>
          <cell r="D170">
            <v>0</v>
          </cell>
          <cell r="E170">
            <v>0</v>
          </cell>
          <cell r="F170">
            <v>0</v>
          </cell>
          <cell r="G170">
            <v>0</v>
          </cell>
          <cell r="H170">
            <v>0</v>
          </cell>
          <cell r="I170">
            <v>0</v>
          </cell>
          <cell r="J170">
            <v>0</v>
          </cell>
          <cell r="K170">
            <v>0</v>
          </cell>
          <cell r="L170" t="str">
            <v>M2</v>
          </cell>
          <cell r="M170">
            <v>0.77</v>
          </cell>
        </row>
        <row r="171">
          <cell r="A171" t="str">
            <v>02.20</v>
          </cell>
          <cell r="B171" t="str">
            <v>SUDECAP</v>
          </cell>
          <cell r="C171" t="str">
            <v>REMOÇAO DE QUADROS</v>
          </cell>
          <cell r="D171">
            <v>0</v>
          </cell>
          <cell r="E171">
            <v>0</v>
          </cell>
          <cell r="F171">
            <v>0</v>
          </cell>
          <cell r="G171">
            <v>0</v>
          </cell>
          <cell r="H171">
            <v>0</v>
          </cell>
          <cell r="I171">
            <v>0</v>
          </cell>
          <cell r="J171">
            <v>0</v>
          </cell>
          <cell r="K171">
            <v>0</v>
          </cell>
          <cell r="L171">
            <v>0</v>
          </cell>
          <cell r="M171">
            <v>0</v>
          </cell>
        </row>
        <row r="172">
          <cell r="A172" t="str">
            <v>02.20.01</v>
          </cell>
          <cell r="B172" t="str">
            <v>SUDECAP</v>
          </cell>
          <cell r="C172" t="str">
            <v>NEGRO</v>
          </cell>
          <cell r="D172">
            <v>0</v>
          </cell>
          <cell r="E172">
            <v>0</v>
          </cell>
          <cell r="F172">
            <v>0</v>
          </cell>
          <cell r="G172">
            <v>0</v>
          </cell>
          <cell r="H172">
            <v>0</v>
          </cell>
          <cell r="I172">
            <v>0</v>
          </cell>
          <cell r="J172">
            <v>0</v>
          </cell>
          <cell r="K172">
            <v>0</v>
          </cell>
          <cell r="L172" t="str">
            <v>M2</v>
          </cell>
          <cell r="M172">
            <v>14.49</v>
          </cell>
        </row>
        <row r="173">
          <cell r="A173" t="str">
            <v>02.21</v>
          </cell>
          <cell r="B173" t="str">
            <v>SUDECAP</v>
          </cell>
          <cell r="C173" t="str">
            <v>REMOÇAO DE PEÇAS DIVERSAS</v>
          </cell>
          <cell r="D173">
            <v>0</v>
          </cell>
          <cell r="E173">
            <v>0</v>
          </cell>
          <cell r="F173">
            <v>0</v>
          </cell>
          <cell r="G173">
            <v>0</v>
          </cell>
          <cell r="H173">
            <v>0</v>
          </cell>
          <cell r="I173">
            <v>0</v>
          </cell>
          <cell r="J173">
            <v>0</v>
          </cell>
          <cell r="K173">
            <v>0</v>
          </cell>
          <cell r="L173">
            <v>0</v>
          </cell>
          <cell r="M173">
            <v>0</v>
          </cell>
        </row>
        <row r="174">
          <cell r="A174" t="str">
            <v>02.21.01</v>
          </cell>
          <cell r="B174" t="str">
            <v>SUDECAP</v>
          </cell>
          <cell r="C174" t="str">
            <v>LOUÇAS</v>
          </cell>
          <cell r="D174">
            <v>0</v>
          </cell>
          <cell r="E174">
            <v>0</v>
          </cell>
          <cell r="F174">
            <v>0</v>
          </cell>
          <cell r="G174">
            <v>0</v>
          </cell>
          <cell r="H174">
            <v>0</v>
          </cell>
          <cell r="I174">
            <v>0</v>
          </cell>
          <cell r="J174">
            <v>0</v>
          </cell>
          <cell r="K174">
            <v>0</v>
          </cell>
          <cell r="L174" t="str">
            <v>UN</v>
          </cell>
          <cell r="M174">
            <v>45.92</v>
          </cell>
        </row>
        <row r="175">
          <cell r="A175" t="str">
            <v>02.21.02</v>
          </cell>
          <cell r="B175" t="str">
            <v>SUDECAP</v>
          </cell>
          <cell r="C175" t="str">
            <v>FERRAGENS (DOBRADIÇAS, FECHADURAS, MAÇANETAS)</v>
          </cell>
          <cell r="D175">
            <v>0</v>
          </cell>
          <cell r="E175">
            <v>0</v>
          </cell>
          <cell r="F175">
            <v>0</v>
          </cell>
          <cell r="G175">
            <v>0</v>
          </cell>
          <cell r="H175">
            <v>0</v>
          </cell>
          <cell r="I175">
            <v>0</v>
          </cell>
          <cell r="J175">
            <v>0</v>
          </cell>
          <cell r="K175">
            <v>0</v>
          </cell>
          <cell r="L175" t="str">
            <v>UN</v>
          </cell>
          <cell r="M175">
            <v>9.3000000000000007</v>
          </cell>
        </row>
        <row r="176">
          <cell r="A176" t="str">
            <v>02.21.03</v>
          </cell>
          <cell r="B176" t="str">
            <v>SUDECAP</v>
          </cell>
          <cell r="C176" t="str">
            <v>METAIS COMUNS(CONDUITE,SIFAO, REGISTRO, TORNEIRA)</v>
          </cell>
          <cell r="D176">
            <v>0</v>
          </cell>
          <cell r="E176">
            <v>0</v>
          </cell>
          <cell r="F176">
            <v>0</v>
          </cell>
          <cell r="G176">
            <v>0</v>
          </cell>
          <cell r="H176">
            <v>0</v>
          </cell>
          <cell r="I176">
            <v>0</v>
          </cell>
          <cell r="J176">
            <v>0</v>
          </cell>
          <cell r="K176">
            <v>0</v>
          </cell>
          <cell r="L176" t="str">
            <v>UN</v>
          </cell>
          <cell r="M176">
            <v>9.93</v>
          </cell>
        </row>
        <row r="177">
          <cell r="A177" t="str">
            <v>02.21.04</v>
          </cell>
          <cell r="B177" t="str">
            <v>SUDECAP</v>
          </cell>
          <cell r="C177" t="str">
            <v>METAIS ESPECIAIS(VALVULA DE DESCARGA, CAIXA SILEN)</v>
          </cell>
          <cell r="D177">
            <v>0</v>
          </cell>
          <cell r="E177">
            <v>0</v>
          </cell>
          <cell r="F177">
            <v>0</v>
          </cell>
          <cell r="G177">
            <v>0</v>
          </cell>
          <cell r="H177">
            <v>0</v>
          </cell>
          <cell r="I177">
            <v>0</v>
          </cell>
          <cell r="J177">
            <v>0</v>
          </cell>
          <cell r="K177">
            <v>0</v>
          </cell>
          <cell r="L177" t="str">
            <v>UN</v>
          </cell>
          <cell r="M177">
            <v>9.93</v>
          </cell>
        </row>
        <row r="178">
          <cell r="A178" t="str">
            <v>02.21.05</v>
          </cell>
          <cell r="B178" t="str">
            <v>SUDECAP</v>
          </cell>
          <cell r="C178" t="str">
            <v>REMOÇAO DE LUMINARIA FLUORESCENTE</v>
          </cell>
          <cell r="D178">
            <v>0</v>
          </cell>
          <cell r="E178">
            <v>0</v>
          </cell>
          <cell r="F178">
            <v>0</v>
          </cell>
          <cell r="G178">
            <v>0</v>
          </cell>
          <cell r="H178">
            <v>0</v>
          </cell>
          <cell r="I178">
            <v>0</v>
          </cell>
          <cell r="J178">
            <v>0</v>
          </cell>
          <cell r="K178">
            <v>0</v>
          </cell>
          <cell r="L178" t="str">
            <v>UN</v>
          </cell>
          <cell r="M178">
            <v>2.4300000000000002</v>
          </cell>
        </row>
        <row r="179">
          <cell r="A179" t="str">
            <v>02.21.06</v>
          </cell>
          <cell r="B179" t="str">
            <v>SUDECAP</v>
          </cell>
          <cell r="C179" t="str">
            <v>REMOÇAO DE LUMNARIA INCANDESCENTE</v>
          </cell>
          <cell r="D179">
            <v>0</v>
          </cell>
          <cell r="E179">
            <v>0</v>
          </cell>
          <cell r="F179">
            <v>0</v>
          </cell>
          <cell r="G179">
            <v>0</v>
          </cell>
          <cell r="H179">
            <v>0</v>
          </cell>
          <cell r="I179">
            <v>0</v>
          </cell>
          <cell r="J179">
            <v>0</v>
          </cell>
          <cell r="K179">
            <v>0</v>
          </cell>
          <cell r="L179" t="str">
            <v>UN</v>
          </cell>
          <cell r="M179">
            <v>0.64</v>
          </cell>
        </row>
        <row r="180">
          <cell r="A180" t="str">
            <v>02.21.20</v>
          </cell>
          <cell r="B180" t="str">
            <v>SUDECAP</v>
          </cell>
          <cell r="C180" t="str">
            <v>REMOÇAO DE PADRAO CEMIG</v>
          </cell>
          <cell r="D180">
            <v>0</v>
          </cell>
          <cell r="E180">
            <v>0</v>
          </cell>
          <cell r="F180">
            <v>0</v>
          </cell>
          <cell r="G180">
            <v>0</v>
          </cell>
          <cell r="H180">
            <v>0</v>
          </cell>
          <cell r="I180">
            <v>0</v>
          </cell>
          <cell r="J180">
            <v>0</v>
          </cell>
          <cell r="K180">
            <v>0</v>
          </cell>
          <cell r="L180" t="str">
            <v>UN</v>
          </cell>
          <cell r="M180">
            <v>61.22</v>
          </cell>
        </row>
        <row r="181">
          <cell r="A181" t="str">
            <v>02.21.21</v>
          </cell>
          <cell r="B181" t="str">
            <v>SUDECAP</v>
          </cell>
          <cell r="C181" t="str">
            <v>REMOÇAO DE PADRAO COPASA</v>
          </cell>
          <cell r="D181">
            <v>0</v>
          </cell>
          <cell r="E181">
            <v>0</v>
          </cell>
          <cell r="F181">
            <v>0</v>
          </cell>
          <cell r="G181">
            <v>0</v>
          </cell>
          <cell r="H181">
            <v>0</v>
          </cell>
          <cell r="I181">
            <v>0</v>
          </cell>
          <cell r="J181">
            <v>0</v>
          </cell>
          <cell r="K181">
            <v>0</v>
          </cell>
          <cell r="L181" t="str">
            <v>UN</v>
          </cell>
          <cell r="M181">
            <v>45.92</v>
          </cell>
        </row>
        <row r="182">
          <cell r="A182" t="str">
            <v>02.21.22</v>
          </cell>
          <cell r="B182" t="str">
            <v>SUDECAP</v>
          </cell>
          <cell r="C182" t="str">
            <v>REMOÇAO DE INTERFONE</v>
          </cell>
          <cell r="D182">
            <v>0</v>
          </cell>
          <cell r="E182">
            <v>0</v>
          </cell>
          <cell r="F182">
            <v>0</v>
          </cell>
          <cell r="G182">
            <v>0</v>
          </cell>
          <cell r="H182">
            <v>0</v>
          </cell>
          <cell r="I182">
            <v>0</v>
          </cell>
          <cell r="J182">
            <v>0</v>
          </cell>
          <cell r="K182">
            <v>0</v>
          </cell>
          <cell r="L182" t="str">
            <v>UN</v>
          </cell>
          <cell r="M182">
            <v>5.23</v>
          </cell>
        </row>
        <row r="183">
          <cell r="A183" t="str">
            <v>02.22</v>
          </cell>
          <cell r="B183" t="str">
            <v>SUDECAP</v>
          </cell>
          <cell r="C183" t="str">
            <v>REMOÇAO DE BANCADA</v>
          </cell>
          <cell r="D183">
            <v>0</v>
          </cell>
          <cell r="E183">
            <v>0</v>
          </cell>
          <cell r="F183">
            <v>0</v>
          </cell>
          <cell r="G183">
            <v>0</v>
          </cell>
          <cell r="H183">
            <v>0</v>
          </cell>
          <cell r="I183">
            <v>0</v>
          </cell>
          <cell r="J183">
            <v>0</v>
          </cell>
          <cell r="K183">
            <v>0</v>
          </cell>
          <cell r="L183">
            <v>0</v>
          </cell>
          <cell r="M183">
            <v>0</v>
          </cell>
        </row>
        <row r="184">
          <cell r="A184" t="str">
            <v>02.22.01</v>
          </cell>
          <cell r="B184" t="str">
            <v>SUDECAP</v>
          </cell>
          <cell r="C184" t="str">
            <v>DE PEDRA(MARMORE,GRANITO,ARDOSIA,MARMORITE, ETC)</v>
          </cell>
          <cell r="D184">
            <v>0</v>
          </cell>
          <cell r="E184">
            <v>0</v>
          </cell>
          <cell r="F184">
            <v>0</v>
          </cell>
          <cell r="G184">
            <v>0</v>
          </cell>
          <cell r="H184">
            <v>0</v>
          </cell>
          <cell r="I184">
            <v>0</v>
          </cell>
          <cell r="J184">
            <v>0</v>
          </cell>
          <cell r="K184">
            <v>0</v>
          </cell>
          <cell r="L184" t="str">
            <v>M2</v>
          </cell>
          <cell r="M184">
            <v>30.61</v>
          </cell>
        </row>
        <row r="185">
          <cell r="A185" t="str">
            <v>02.23</v>
          </cell>
          <cell r="B185" t="str">
            <v>SUDECAP</v>
          </cell>
          <cell r="C185" t="str">
            <v>REMOÇAO DE CERCA E ALAMBRADO</v>
          </cell>
          <cell r="D185">
            <v>0</v>
          </cell>
          <cell r="E185">
            <v>0</v>
          </cell>
          <cell r="F185">
            <v>0</v>
          </cell>
          <cell r="G185">
            <v>0</v>
          </cell>
          <cell r="H185">
            <v>0</v>
          </cell>
          <cell r="I185">
            <v>0</v>
          </cell>
          <cell r="J185">
            <v>0</v>
          </cell>
          <cell r="K185">
            <v>0</v>
          </cell>
          <cell r="L185">
            <v>0</v>
          </cell>
          <cell r="M185">
            <v>0</v>
          </cell>
        </row>
        <row r="186">
          <cell r="A186" t="str">
            <v>02.23.01</v>
          </cell>
          <cell r="B186" t="str">
            <v>SUDECAP</v>
          </cell>
          <cell r="C186" t="str">
            <v>CERCA DE ARAME</v>
          </cell>
          <cell r="D186">
            <v>0</v>
          </cell>
          <cell r="E186">
            <v>0</v>
          </cell>
          <cell r="F186">
            <v>0</v>
          </cell>
          <cell r="G186">
            <v>0</v>
          </cell>
          <cell r="H186">
            <v>0</v>
          </cell>
          <cell r="I186">
            <v>0</v>
          </cell>
          <cell r="J186">
            <v>0</v>
          </cell>
          <cell r="K186">
            <v>0</v>
          </cell>
          <cell r="L186" t="str">
            <v>M</v>
          </cell>
          <cell r="M186">
            <v>7.6</v>
          </cell>
        </row>
        <row r="187">
          <cell r="A187" t="str">
            <v>02.23.03</v>
          </cell>
          <cell r="B187" t="str">
            <v>SUDECAP</v>
          </cell>
          <cell r="C187" t="str">
            <v>ALAMBRADO</v>
          </cell>
          <cell r="D187">
            <v>0</v>
          </cell>
          <cell r="E187">
            <v>0</v>
          </cell>
          <cell r="F187">
            <v>0</v>
          </cell>
          <cell r="G187">
            <v>0</v>
          </cell>
          <cell r="H187">
            <v>0</v>
          </cell>
          <cell r="I187">
            <v>0</v>
          </cell>
          <cell r="J187">
            <v>0</v>
          </cell>
          <cell r="K187">
            <v>0</v>
          </cell>
          <cell r="L187" t="str">
            <v>M2</v>
          </cell>
          <cell r="M187">
            <v>10.83</v>
          </cell>
        </row>
        <row r="188">
          <cell r="A188" t="str">
            <v>02.26</v>
          </cell>
          <cell r="B188" t="str">
            <v>SUDECAP</v>
          </cell>
          <cell r="C188" t="str">
            <v>TRANSPORTE DE MATERIAL DEMOLIDO EM CARRINHO DE MAO</v>
          </cell>
          <cell r="D188">
            <v>0</v>
          </cell>
          <cell r="E188">
            <v>0</v>
          </cell>
          <cell r="F188">
            <v>0</v>
          </cell>
          <cell r="G188">
            <v>0</v>
          </cell>
          <cell r="H188">
            <v>0</v>
          </cell>
          <cell r="I188">
            <v>0</v>
          </cell>
          <cell r="J188">
            <v>0</v>
          </cell>
          <cell r="K188">
            <v>0</v>
          </cell>
          <cell r="L188">
            <v>0</v>
          </cell>
          <cell r="M188">
            <v>0</v>
          </cell>
        </row>
        <row r="189">
          <cell r="A189" t="str">
            <v>02.26.01</v>
          </cell>
          <cell r="B189" t="str">
            <v>SUDECAP</v>
          </cell>
          <cell r="C189" t="str">
            <v>DMT &lt;= 50,0 M</v>
          </cell>
          <cell r="D189">
            <v>0</v>
          </cell>
          <cell r="E189">
            <v>0</v>
          </cell>
          <cell r="F189">
            <v>0</v>
          </cell>
          <cell r="G189">
            <v>0</v>
          </cell>
          <cell r="H189">
            <v>0</v>
          </cell>
          <cell r="I189">
            <v>0</v>
          </cell>
          <cell r="J189">
            <v>0</v>
          </cell>
          <cell r="K189">
            <v>0</v>
          </cell>
          <cell r="L189" t="str">
            <v>M3</v>
          </cell>
          <cell r="M189">
            <v>19.05</v>
          </cell>
        </row>
        <row r="190">
          <cell r="A190" t="str">
            <v>02.26.02</v>
          </cell>
          <cell r="B190" t="str">
            <v>SUDECAP</v>
          </cell>
          <cell r="C190" t="str">
            <v>50,0 M &lt; DMT &lt;= 100,0 M</v>
          </cell>
          <cell r="D190">
            <v>0</v>
          </cell>
          <cell r="E190">
            <v>0</v>
          </cell>
          <cell r="F190">
            <v>0</v>
          </cell>
          <cell r="G190">
            <v>0</v>
          </cell>
          <cell r="H190">
            <v>0</v>
          </cell>
          <cell r="I190">
            <v>0</v>
          </cell>
          <cell r="J190">
            <v>0</v>
          </cell>
          <cell r="K190">
            <v>0</v>
          </cell>
          <cell r="L190" t="str">
            <v>M3</v>
          </cell>
          <cell r="M190">
            <v>25.4</v>
          </cell>
        </row>
        <row r="191">
          <cell r="A191" t="str">
            <v>02.27</v>
          </cell>
          <cell r="B191" t="str">
            <v>SUDECAP</v>
          </cell>
          <cell r="C191" t="str">
            <v>CARGA DE MATERIAL DEMOLIDO SOBRE CAMINHAO</v>
          </cell>
          <cell r="D191">
            <v>0</v>
          </cell>
          <cell r="E191">
            <v>0</v>
          </cell>
          <cell r="F191">
            <v>0</v>
          </cell>
          <cell r="G191">
            <v>0</v>
          </cell>
          <cell r="H191">
            <v>0</v>
          </cell>
          <cell r="I191">
            <v>0</v>
          </cell>
          <cell r="J191">
            <v>0</v>
          </cell>
          <cell r="K191">
            <v>0</v>
          </cell>
          <cell r="L191">
            <v>0</v>
          </cell>
          <cell r="M191">
            <v>0</v>
          </cell>
        </row>
        <row r="192">
          <cell r="A192" t="str">
            <v>02.27.01</v>
          </cell>
          <cell r="B192" t="str">
            <v>SUDECAP</v>
          </cell>
          <cell r="C192" t="str">
            <v>MANUAL</v>
          </cell>
          <cell r="D192">
            <v>0</v>
          </cell>
          <cell r="E192">
            <v>0</v>
          </cell>
          <cell r="F192">
            <v>0</v>
          </cell>
          <cell r="G192">
            <v>0</v>
          </cell>
          <cell r="H192">
            <v>0</v>
          </cell>
          <cell r="I192">
            <v>0</v>
          </cell>
          <cell r="J192">
            <v>0</v>
          </cell>
          <cell r="K192">
            <v>0</v>
          </cell>
          <cell r="L192" t="str">
            <v>M3</v>
          </cell>
          <cell r="M192">
            <v>16.87</v>
          </cell>
        </row>
        <row r="193">
          <cell r="A193" t="str">
            <v>02.27.02</v>
          </cell>
          <cell r="B193" t="str">
            <v>SUDECAP</v>
          </cell>
          <cell r="C193" t="str">
            <v>MECANICA</v>
          </cell>
          <cell r="D193">
            <v>0</v>
          </cell>
          <cell r="E193">
            <v>0</v>
          </cell>
          <cell r="F193">
            <v>0</v>
          </cell>
          <cell r="G193">
            <v>0</v>
          </cell>
          <cell r="H193">
            <v>0</v>
          </cell>
          <cell r="I193">
            <v>0</v>
          </cell>
          <cell r="J193">
            <v>0</v>
          </cell>
          <cell r="K193">
            <v>0</v>
          </cell>
          <cell r="L193" t="str">
            <v>M3</v>
          </cell>
          <cell r="M193">
            <v>2.11</v>
          </cell>
        </row>
        <row r="194">
          <cell r="A194" t="str">
            <v>02.28</v>
          </cell>
          <cell r="B194" t="str">
            <v>SUDECAP</v>
          </cell>
          <cell r="C194" t="str">
            <v>TRANSPORTE DE MATERIAL DEMOLIDO EM CAMINHAO</v>
          </cell>
          <cell r="D194">
            <v>0</v>
          </cell>
          <cell r="E194">
            <v>0</v>
          </cell>
          <cell r="F194">
            <v>0</v>
          </cell>
          <cell r="G194">
            <v>0</v>
          </cell>
          <cell r="H194">
            <v>0</v>
          </cell>
          <cell r="I194">
            <v>0</v>
          </cell>
          <cell r="J194">
            <v>0</v>
          </cell>
          <cell r="K194">
            <v>0</v>
          </cell>
          <cell r="L194">
            <v>0</v>
          </cell>
          <cell r="M194">
            <v>0</v>
          </cell>
        </row>
        <row r="195">
          <cell r="A195" t="str">
            <v>02.28.01</v>
          </cell>
          <cell r="B195" t="str">
            <v>SUDECAP</v>
          </cell>
          <cell r="C195" t="str">
            <v>DMT  &lt;= 1 KM</v>
          </cell>
          <cell r="D195">
            <v>0</v>
          </cell>
          <cell r="E195">
            <v>0</v>
          </cell>
          <cell r="F195">
            <v>0</v>
          </cell>
          <cell r="G195">
            <v>0</v>
          </cell>
          <cell r="H195">
            <v>0</v>
          </cell>
          <cell r="I195">
            <v>0</v>
          </cell>
          <cell r="J195">
            <v>0</v>
          </cell>
          <cell r="K195">
            <v>0</v>
          </cell>
          <cell r="L195" t="str">
            <v>M3</v>
          </cell>
          <cell r="M195">
            <v>2.92</v>
          </cell>
        </row>
        <row r="196">
          <cell r="A196" t="str">
            <v>02.28.02</v>
          </cell>
          <cell r="B196" t="str">
            <v>SUDECAP</v>
          </cell>
          <cell r="C196" t="str">
            <v>1 KM &lt; DMT &lt;= 2 KM</v>
          </cell>
          <cell r="D196">
            <v>0</v>
          </cell>
          <cell r="E196">
            <v>0</v>
          </cell>
          <cell r="F196">
            <v>0</v>
          </cell>
          <cell r="G196">
            <v>0</v>
          </cell>
          <cell r="H196">
            <v>0</v>
          </cell>
          <cell r="I196">
            <v>0</v>
          </cell>
          <cell r="J196">
            <v>0</v>
          </cell>
          <cell r="K196">
            <v>0</v>
          </cell>
          <cell r="L196" t="str">
            <v>M3</v>
          </cell>
          <cell r="M196">
            <v>5.57</v>
          </cell>
        </row>
        <row r="197">
          <cell r="A197" t="str">
            <v>02.28.03</v>
          </cell>
          <cell r="B197" t="str">
            <v>SUDECAP</v>
          </cell>
          <cell r="C197" t="str">
            <v>2 KM &lt; DMT &lt;= 5 KM</v>
          </cell>
          <cell r="D197">
            <v>0</v>
          </cell>
          <cell r="E197">
            <v>0</v>
          </cell>
          <cell r="F197">
            <v>0</v>
          </cell>
          <cell r="G197">
            <v>0</v>
          </cell>
          <cell r="H197">
            <v>0</v>
          </cell>
          <cell r="I197">
            <v>0</v>
          </cell>
          <cell r="J197">
            <v>0</v>
          </cell>
          <cell r="K197">
            <v>0</v>
          </cell>
          <cell r="L197" t="str">
            <v>M3KM</v>
          </cell>
          <cell r="M197">
            <v>2.5099999999999998</v>
          </cell>
        </row>
        <row r="198">
          <cell r="A198" t="str">
            <v>02.28.04</v>
          </cell>
          <cell r="B198" t="str">
            <v>SUDECAP</v>
          </cell>
          <cell r="C198" t="str">
            <v>DMT  &gt; 5 KM</v>
          </cell>
          <cell r="D198">
            <v>0</v>
          </cell>
          <cell r="E198">
            <v>0</v>
          </cell>
          <cell r="F198">
            <v>0</v>
          </cell>
          <cell r="G198">
            <v>0</v>
          </cell>
          <cell r="H198">
            <v>0</v>
          </cell>
          <cell r="I198">
            <v>0</v>
          </cell>
          <cell r="J198">
            <v>0</v>
          </cell>
          <cell r="K198">
            <v>0</v>
          </cell>
          <cell r="L198" t="str">
            <v>M3KM</v>
          </cell>
          <cell r="M198">
            <v>1.5</v>
          </cell>
        </row>
        <row r="199">
          <cell r="A199" t="str">
            <v>02.29</v>
          </cell>
          <cell r="B199" t="str">
            <v>SUDECAP</v>
          </cell>
          <cell r="C199" t="str">
            <v>TRANSPORTE DE MAT.DE QUALQUER NATUREZA EM CAÇAMBA</v>
          </cell>
          <cell r="D199">
            <v>0</v>
          </cell>
          <cell r="E199">
            <v>0</v>
          </cell>
          <cell r="F199">
            <v>0</v>
          </cell>
          <cell r="G199">
            <v>0</v>
          </cell>
          <cell r="H199">
            <v>0</v>
          </cell>
          <cell r="I199">
            <v>0</v>
          </cell>
          <cell r="J199">
            <v>0</v>
          </cell>
          <cell r="K199">
            <v>0</v>
          </cell>
          <cell r="L199">
            <v>0</v>
          </cell>
          <cell r="M199">
            <v>0</v>
          </cell>
        </row>
        <row r="200">
          <cell r="A200" t="str">
            <v>02.29.01</v>
          </cell>
          <cell r="B200" t="str">
            <v>SUDECAP</v>
          </cell>
          <cell r="C200" t="str">
            <v>CAÇAMBA 5m³</v>
          </cell>
          <cell r="D200">
            <v>0</v>
          </cell>
          <cell r="E200">
            <v>0</v>
          </cell>
          <cell r="F200">
            <v>0</v>
          </cell>
          <cell r="G200">
            <v>0</v>
          </cell>
          <cell r="H200">
            <v>0</v>
          </cell>
          <cell r="I200">
            <v>0</v>
          </cell>
          <cell r="J200">
            <v>0</v>
          </cell>
          <cell r="K200">
            <v>0</v>
          </cell>
          <cell r="L200" t="str">
            <v>VG</v>
          </cell>
          <cell r="M200">
            <v>140</v>
          </cell>
        </row>
        <row r="201">
          <cell r="A201" t="str">
            <v>02.30</v>
          </cell>
          <cell r="B201" t="str">
            <v>SUDECAP</v>
          </cell>
          <cell r="C201" t="str">
            <v>LIMPEZA DO PAVIMENTO</v>
          </cell>
          <cell r="D201">
            <v>0</v>
          </cell>
          <cell r="E201">
            <v>0</v>
          </cell>
          <cell r="F201">
            <v>0</v>
          </cell>
          <cell r="G201">
            <v>0</v>
          </cell>
          <cell r="H201">
            <v>0</v>
          </cell>
          <cell r="I201">
            <v>0</v>
          </cell>
          <cell r="J201">
            <v>0</v>
          </cell>
          <cell r="K201">
            <v>0</v>
          </cell>
          <cell r="L201">
            <v>0</v>
          </cell>
          <cell r="M201">
            <v>0</v>
          </cell>
        </row>
        <row r="202">
          <cell r="A202" t="str">
            <v>02.30.01</v>
          </cell>
          <cell r="B202" t="str">
            <v>SUDECAP</v>
          </cell>
          <cell r="C202" t="str">
            <v>CAPINA E VARRIÇAO DE PAVIMENTO EM ALVEN.POLIEDRICA</v>
          </cell>
          <cell r="D202">
            <v>0</v>
          </cell>
          <cell r="E202">
            <v>0</v>
          </cell>
          <cell r="F202">
            <v>0</v>
          </cell>
          <cell r="G202">
            <v>0</v>
          </cell>
          <cell r="H202">
            <v>0</v>
          </cell>
          <cell r="I202">
            <v>0</v>
          </cell>
          <cell r="J202">
            <v>0</v>
          </cell>
          <cell r="K202">
            <v>0</v>
          </cell>
          <cell r="L202" t="str">
            <v>M2</v>
          </cell>
          <cell r="M202">
            <v>2.12</v>
          </cell>
        </row>
        <row r="203">
          <cell r="A203" t="str">
            <v>02.31</v>
          </cell>
          <cell r="B203" t="str">
            <v>SUDECAP</v>
          </cell>
          <cell r="C203" t="str">
            <v>SUPRESSAO DE ARVORE</v>
          </cell>
          <cell r="D203">
            <v>0</v>
          </cell>
          <cell r="E203">
            <v>0</v>
          </cell>
          <cell r="F203">
            <v>0</v>
          </cell>
          <cell r="G203">
            <v>0</v>
          </cell>
          <cell r="H203">
            <v>0</v>
          </cell>
          <cell r="I203">
            <v>0</v>
          </cell>
          <cell r="J203">
            <v>0</v>
          </cell>
          <cell r="K203">
            <v>0</v>
          </cell>
          <cell r="L203">
            <v>0</v>
          </cell>
          <cell r="M203">
            <v>0</v>
          </cell>
        </row>
        <row r="204">
          <cell r="A204" t="str">
            <v>02.31.01</v>
          </cell>
          <cell r="B204" t="str">
            <v>SUDECAP</v>
          </cell>
          <cell r="C204" t="str">
            <v>SUP. ARVORE PEQ. PORTE (ATE 3M)INCLUS. CORTE LENHA</v>
          </cell>
          <cell r="D204">
            <v>0</v>
          </cell>
          <cell r="E204">
            <v>0</v>
          </cell>
          <cell r="F204">
            <v>0</v>
          </cell>
          <cell r="G204">
            <v>0</v>
          </cell>
          <cell r="H204">
            <v>0</v>
          </cell>
          <cell r="I204">
            <v>0</v>
          </cell>
          <cell r="J204">
            <v>0</v>
          </cell>
          <cell r="K204">
            <v>0</v>
          </cell>
          <cell r="L204" t="str">
            <v>UN</v>
          </cell>
          <cell r="M204">
            <v>110.55</v>
          </cell>
        </row>
        <row r="205">
          <cell r="A205" t="str">
            <v>02.31.02</v>
          </cell>
          <cell r="B205" t="str">
            <v>SUDECAP</v>
          </cell>
          <cell r="C205" t="str">
            <v>SUPRESSAO ARVORE MEDIO PORTE INCLUS. CORTE LINHA</v>
          </cell>
          <cell r="D205">
            <v>0</v>
          </cell>
          <cell r="E205">
            <v>0</v>
          </cell>
          <cell r="F205">
            <v>0</v>
          </cell>
          <cell r="G205">
            <v>0</v>
          </cell>
          <cell r="H205">
            <v>0</v>
          </cell>
          <cell r="I205">
            <v>0</v>
          </cell>
          <cell r="J205">
            <v>0</v>
          </cell>
          <cell r="K205">
            <v>0</v>
          </cell>
          <cell r="L205" t="str">
            <v>UN</v>
          </cell>
          <cell r="M205">
            <v>181.7</v>
          </cell>
        </row>
        <row r="206">
          <cell r="A206" t="str">
            <v>02.31.03</v>
          </cell>
          <cell r="B206" t="str">
            <v>SUDECAP</v>
          </cell>
          <cell r="C206" t="str">
            <v>SUPRESSAO ARVORE GRANDE PORTE INCLUS. CORTE LENHA</v>
          </cell>
          <cell r="D206">
            <v>0</v>
          </cell>
          <cell r="E206">
            <v>0</v>
          </cell>
          <cell r="F206">
            <v>0</v>
          </cell>
          <cell r="G206">
            <v>0</v>
          </cell>
          <cell r="H206">
            <v>0</v>
          </cell>
          <cell r="I206">
            <v>0</v>
          </cell>
          <cell r="J206">
            <v>0</v>
          </cell>
          <cell r="K206">
            <v>0</v>
          </cell>
          <cell r="L206" t="str">
            <v>UN</v>
          </cell>
          <cell r="M206">
            <v>284.60000000000002</v>
          </cell>
        </row>
        <row r="207">
          <cell r="A207" t="str">
            <v>03</v>
          </cell>
          <cell r="B207">
            <v>0</v>
          </cell>
          <cell r="C207" t="str">
            <v>TRABALHOS EM TERRA</v>
          </cell>
          <cell r="D207">
            <v>0</v>
          </cell>
          <cell r="E207">
            <v>0</v>
          </cell>
          <cell r="F207">
            <v>0</v>
          </cell>
          <cell r="G207">
            <v>0</v>
          </cell>
          <cell r="H207">
            <v>0</v>
          </cell>
          <cell r="I207">
            <v>0</v>
          </cell>
          <cell r="J207">
            <v>0</v>
          </cell>
          <cell r="K207">
            <v>0</v>
          </cell>
          <cell r="L207">
            <v>0</v>
          </cell>
          <cell r="M207">
            <v>0</v>
          </cell>
        </row>
        <row r="208">
          <cell r="A208" t="str">
            <v>03.01</v>
          </cell>
          <cell r="B208" t="str">
            <v>SUDECAP</v>
          </cell>
          <cell r="C208" t="str">
            <v>DESMATAMENTO, DESTOCAMENTO E LIMPEZA DO TERRENO</v>
          </cell>
          <cell r="D208">
            <v>0</v>
          </cell>
          <cell r="E208">
            <v>0</v>
          </cell>
          <cell r="F208">
            <v>0</v>
          </cell>
          <cell r="G208">
            <v>0</v>
          </cell>
          <cell r="H208">
            <v>0</v>
          </cell>
          <cell r="I208">
            <v>0</v>
          </cell>
          <cell r="J208">
            <v>0</v>
          </cell>
          <cell r="K208">
            <v>0</v>
          </cell>
          <cell r="L208">
            <v>0</v>
          </cell>
          <cell r="M208">
            <v>0</v>
          </cell>
        </row>
        <row r="209">
          <cell r="A209" t="str">
            <v>03.01.01</v>
          </cell>
          <cell r="B209" t="str">
            <v>SUDECAP</v>
          </cell>
          <cell r="C209" t="str">
            <v>CAPINA MANUAL DE TERRENO</v>
          </cell>
          <cell r="D209">
            <v>0</v>
          </cell>
          <cell r="E209">
            <v>0</v>
          </cell>
          <cell r="F209">
            <v>0</v>
          </cell>
          <cell r="G209">
            <v>0</v>
          </cell>
          <cell r="H209">
            <v>0</v>
          </cell>
          <cell r="I209">
            <v>0</v>
          </cell>
          <cell r="J209">
            <v>0</v>
          </cell>
          <cell r="K209">
            <v>0</v>
          </cell>
          <cell r="L209" t="str">
            <v>M2</v>
          </cell>
          <cell r="M209">
            <v>2.79</v>
          </cell>
        </row>
        <row r="210">
          <cell r="A210" t="str">
            <v>03.01.02</v>
          </cell>
          <cell r="B210" t="str">
            <v>SUDECAP</v>
          </cell>
          <cell r="C210" t="str">
            <v>DESMATAMENTO,DESTOC.E LIMPEZA,INCL.TRANSP. ATE 50M</v>
          </cell>
          <cell r="D210">
            <v>0</v>
          </cell>
          <cell r="E210">
            <v>0</v>
          </cell>
          <cell r="F210">
            <v>0</v>
          </cell>
          <cell r="G210">
            <v>0</v>
          </cell>
          <cell r="H210">
            <v>0</v>
          </cell>
          <cell r="I210">
            <v>0</v>
          </cell>
          <cell r="J210">
            <v>0</v>
          </cell>
          <cell r="K210">
            <v>0</v>
          </cell>
          <cell r="L210" t="str">
            <v>M2</v>
          </cell>
          <cell r="M210">
            <v>0.61</v>
          </cell>
        </row>
        <row r="211">
          <cell r="A211" t="str">
            <v>03.01.03</v>
          </cell>
          <cell r="B211" t="str">
            <v>SUDECAP</v>
          </cell>
          <cell r="C211" t="str">
            <v>DESMATAMENTO,DESTOCAMENTO E LIMPEZA,EXCL.TRANSPORT</v>
          </cell>
          <cell r="D211">
            <v>0</v>
          </cell>
          <cell r="E211">
            <v>0</v>
          </cell>
          <cell r="F211">
            <v>0</v>
          </cell>
          <cell r="G211">
            <v>0</v>
          </cell>
          <cell r="H211">
            <v>0</v>
          </cell>
          <cell r="I211">
            <v>0</v>
          </cell>
          <cell r="J211">
            <v>0</v>
          </cell>
          <cell r="K211">
            <v>0</v>
          </cell>
          <cell r="L211" t="str">
            <v>M2</v>
          </cell>
          <cell r="M211">
            <v>0.53</v>
          </cell>
        </row>
        <row r="212">
          <cell r="A212" t="str">
            <v>03.01.05</v>
          </cell>
          <cell r="B212" t="str">
            <v>SUDECAP</v>
          </cell>
          <cell r="C212" t="str">
            <v>ROÇAMENTO COM ROÇADEIRA MECANICA</v>
          </cell>
          <cell r="D212">
            <v>0</v>
          </cell>
          <cell r="E212">
            <v>0</v>
          </cell>
          <cell r="F212">
            <v>0</v>
          </cell>
          <cell r="G212">
            <v>0</v>
          </cell>
          <cell r="H212">
            <v>0</v>
          </cell>
          <cell r="I212">
            <v>0</v>
          </cell>
          <cell r="J212">
            <v>0</v>
          </cell>
          <cell r="K212">
            <v>0</v>
          </cell>
          <cell r="L212" t="str">
            <v>M2</v>
          </cell>
          <cell r="M212">
            <v>0.34</v>
          </cell>
        </row>
        <row r="213">
          <cell r="A213" t="str">
            <v>03.01.07</v>
          </cell>
          <cell r="B213" t="str">
            <v>SUDECAP</v>
          </cell>
          <cell r="C213" t="str">
            <v>DESTOCAMENTO, DESPRAGUEJAMENTO MANUAL DE VEGETAÇAO</v>
          </cell>
          <cell r="D213">
            <v>0</v>
          </cell>
          <cell r="E213">
            <v>0</v>
          </cell>
          <cell r="F213">
            <v>0</v>
          </cell>
          <cell r="G213">
            <v>0</v>
          </cell>
          <cell r="H213">
            <v>0</v>
          </cell>
          <cell r="I213">
            <v>0</v>
          </cell>
          <cell r="J213">
            <v>0</v>
          </cell>
          <cell r="K213">
            <v>0</v>
          </cell>
          <cell r="L213" t="str">
            <v>M2</v>
          </cell>
          <cell r="M213">
            <v>1.27</v>
          </cell>
        </row>
        <row r="214">
          <cell r="A214" t="str">
            <v>03.03</v>
          </cell>
          <cell r="B214" t="str">
            <v>SUDECAP</v>
          </cell>
          <cell r="C214" t="str">
            <v>ESCAVAÇAO MECANICA INCLUSIVE TRANSPORTE ATE 50 M</v>
          </cell>
          <cell r="D214">
            <v>0</v>
          </cell>
          <cell r="E214">
            <v>0</v>
          </cell>
          <cell r="F214">
            <v>0</v>
          </cell>
          <cell r="G214">
            <v>0</v>
          </cell>
          <cell r="H214">
            <v>0</v>
          </cell>
          <cell r="I214">
            <v>0</v>
          </cell>
          <cell r="J214">
            <v>0</v>
          </cell>
          <cell r="K214">
            <v>0</v>
          </cell>
          <cell r="L214">
            <v>0</v>
          </cell>
          <cell r="M214">
            <v>0</v>
          </cell>
        </row>
        <row r="215">
          <cell r="A215" t="str">
            <v>03.03.01</v>
          </cell>
          <cell r="B215" t="str">
            <v>SUDECAP</v>
          </cell>
          <cell r="C215" t="str">
            <v>EM MATERIAL DE 1ª CATEGORIA</v>
          </cell>
          <cell r="D215">
            <v>0</v>
          </cell>
          <cell r="E215">
            <v>0</v>
          </cell>
          <cell r="F215">
            <v>0</v>
          </cell>
          <cell r="G215">
            <v>0</v>
          </cell>
          <cell r="H215">
            <v>0</v>
          </cell>
          <cell r="I215">
            <v>0</v>
          </cell>
          <cell r="J215">
            <v>0</v>
          </cell>
          <cell r="K215">
            <v>0</v>
          </cell>
          <cell r="L215" t="str">
            <v>M3</v>
          </cell>
          <cell r="M215">
            <v>4.3</v>
          </cell>
        </row>
        <row r="216">
          <cell r="A216" t="str">
            <v>03.03.02</v>
          </cell>
          <cell r="B216" t="str">
            <v>SUDECAP</v>
          </cell>
          <cell r="C216" t="str">
            <v>EM MATERIAL DE 2ª CATEGORIA</v>
          </cell>
          <cell r="D216">
            <v>0</v>
          </cell>
          <cell r="E216">
            <v>0</v>
          </cell>
          <cell r="F216">
            <v>0</v>
          </cell>
          <cell r="G216">
            <v>0</v>
          </cell>
          <cell r="H216">
            <v>0</v>
          </cell>
          <cell r="I216">
            <v>0</v>
          </cell>
          <cell r="J216">
            <v>0</v>
          </cell>
          <cell r="K216">
            <v>0</v>
          </cell>
          <cell r="L216" t="str">
            <v>M3</v>
          </cell>
          <cell r="M216">
            <v>6.18</v>
          </cell>
        </row>
        <row r="217">
          <cell r="A217" t="str">
            <v>03.05</v>
          </cell>
          <cell r="B217" t="str">
            <v>SUDECAP</v>
          </cell>
          <cell r="C217" t="str">
            <v>ESCAVAÇAO E CARGA MECANIZADA</v>
          </cell>
          <cell r="D217">
            <v>0</v>
          </cell>
          <cell r="E217">
            <v>0</v>
          </cell>
          <cell r="F217">
            <v>0</v>
          </cell>
          <cell r="G217">
            <v>0</v>
          </cell>
          <cell r="H217">
            <v>0</v>
          </cell>
          <cell r="I217">
            <v>0</v>
          </cell>
          <cell r="J217">
            <v>0</v>
          </cell>
          <cell r="K217">
            <v>0</v>
          </cell>
          <cell r="L217">
            <v>0</v>
          </cell>
          <cell r="M217">
            <v>0</v>
          </cell>
        </row>
        <row r="218">
          <cell r="A218" t="str">
            <v>03.05.01</v>
          </cell>
          <cell r="B218" t="str">
            <v>SUDECAP</v>
          </cell>
          <cell r="C218" t="str">
            <v>EM MATERIAL DE 1ª CATEGORIA</v>
          </cell>
          <cell r="D218">
            <v>0</v>
          </cell>
          <cell r="E218">
            <v>0</v>
          </cell>
          <cell r="F218">
            <v>0</v>
          </cell>
          <cell r="G218">
            <v>0</v>
          </cell>
          <cell r="H218">
            <v>0</v>
          </cell>
          <cell r="I218">
            <v>0</v>
          </cell>
          <cell r="J218">
            <v>0</v>
          </cell>
          <cell r="K218">
            <v>0</v>
          </cell>
          <cell r="L218" t="str">
            <v>M3</v>
          </cell>
          <cell r="M218">
            <v>5.3</v>
          </cell>
        </row>
        <row r="219">
          <cell r="A219" t="str">
            <v>03.05.02</v>
          </cell>
          <cell r="B219" t="str">
            <v>SUDECAP</v>
          </cell>
          <cell r="C219" t="str">
            <v>EM MATERIAL DE 2ª CATEGORIA</v>
          </cell>
          <cell r="D219">
            <v>0</v>
          </cell>
          <cell r="E219">
            <v>0</v>
          </cell>
          <cell r="F219">
            <v>0</v>
          </cell>
          <cell r="G219">
            <v>0</v>
          </cell>
          <cell r="H219">
            <v>0</v>
          </cell>
          <cell r="I219">
            <v>0</v>
          </cell>
          <cell r="J219">
            <v>0</v>
          </cell>
          <cell r="K219">
            <v>0</v>
          </cell>
          <cell r="L219" t="str">
            <v>M3</v>
          </cell>
          <cell r="M219">
            <v>7.12</v>
          </cell>
        </row>
        <row r="220">
          <cell r="A220" t="str">
            <v>03.07</v>
          </cell>
          <cell r="B220" t="str">
            <v>SUDECAP</v>
          </cell>
          <cell r="C220" t="str">
            <v>ESCAVAÇAO E CARGA EM MATERIAL DE 3ª CATEGORIA</v>
          </cell>
          <cell r="D220">
            <v>0</v>
          </cell>
          <cell r="E220">
            <v>0</v>
          </cell>
          <cell r="F220">
            <v>0</v>
          </cell>
          <cell r="G220">
            <v>0</v>
          </cell>
          <cell r="H220">
            <v>0</v>
          </cell>
          <cell r="I220">
            <v>0</v>
          </cell>
          <cell r="J220">
            <v>0</v>
          </cell>
          <cell r="K220">
            <v>0</v>
          </cell>
          <cell r="L220">
            <v>0</v>
          </cell>
          <cell r="M220">
            <v>0</v>
          </cell>
        </row>
        <row r="221">
          <cell r="A221" t="str">
            <v>03.07.02</v>
          </cell>
          <cell r="B221" t="str">
            <v>SUDECAP</v>
          </cell>
          <cell r="C221" t="str">
            <v>COM UTILIZAÇAO DE EQUIPAMENTO A AR COMPRIMIDO</v>
          </cell>
          <cell r="D221">
            <v>0</v>
          </cell>
          <cell r="E221">
            <v>0</v>
          </cell>
          <cell r="F221">
            <v>0</v>
          </cell>
          <cell r="G221">
            <v>0</v>
          </cell>
          <cell r="H221">
            <v>0</v>
          </cell>
          <cell r="I221">
            <v>0</v>
          </cell>
          <cell r="J221">
            <v>0</v>
          </cell>
          <cell r="K221">
            <v>0</v>
          </cell>
          <cell r="L221" t="str">
            <v>M3</v>
          </cell>
          <cell r="M221">
            <v>103.03</v>
          </cell>
        </row>
        <row r="222">
          <cell r="A222" t="str">
            <v>03.12</v>
          </cell>
          <cell r="B222" t="str">
            <v>SUDECAP</v>
          </cell>
          <cell r="C222" t="str">
            <v>CARGA DE MATERIAL DE QQUER NATUREZA SOBRE CAMINHAO</v>
          </cell>
          <cell r="D222">
            <v>0</v>
          </cell>
          <cell r="E222">
            <v>0</v>
          </cell>
          <cell r="F222">
            <v>0</v>
          </cell>
          <cell r="G222">
            <v>0</v>
          </cell>
          <cell r="H222">
            <v>0</v>
          </cell>
          <cell r="I222">
            <v>0</v>
          </cell>
          <cell r="J222">
            <v>0</v>
          </cell>
          <cell r="K222">
            <v>0</v>
          </cell>
          <cell r="L222">
            <v>0</v>
          </cell>
          <cell r="M222">
            <v>0</v>
          </cell>
        </row>
        <row r="223">
          <cell r="A223" t="str">
            <v>03.12.01</v>
          </cell>
          <cell r="B223" t="str">
            <v>SUDECAP</v>
          </cell>
          <cell r="C223" t="str">
            <v>MANUAL</v>
          </cell>
          <cell r="D223">
            <v>0</v>
          </cell>
          <cell r="E223">
            <v>0</v>
          </cell>
          <cell r="F223">
            <v>0</v>
          </cell>
          <cell r="G223">
            <v>0</v>
          </cell>
          <cell r="H223">
            <v>0</v>
          </cell>
          <cell r="I223">
            <v>0</v>
          </cell>
          <cell r="J223">
            <v>0</v>
          </cell>
          <cell r="K223">
            <v>0</v>
          </cell>
          <cell r="L223" t="str">
            <v>M3</v>
          </cell>
          <cell r="M223">
            <v>16.87</v>
          </cell>
        </row>
        <row r="224">
          <cell r="A224" t="str">
            <v>03.12.03</v>
          </cell>
          <cell r="B224" t="str">
            <v>SUDECAP</v>
          </cell>
          <cell r="C224" t="str">
            <v>MECANICA</v>
          </cell>
          <cell r="D224">
            <v>0</v>
          </cell>
          <cell r="E224">
            <v>0</v>
          </cell>
          <cell r="F224">
            <v>0</v>
          </cell>
          <cell r="G224">
            <v>0</v>
          </cell>
          <cell r="H224">
            <v>0</v>
          </cell>
          <cell r="I224">
            <v>0</v>
          </cell>
          <cell r="J224">
            <v>0</v>
          </cell>
          <cell r="K224">
            <v>0</v>
          </cell>
          <cell r="L224" t="str">
            <v>M3</v>
          </cell>
          <cell r="M224">
            <v>2.06</v>
          </cell>
        </row>
        <row r="225">
          <cell r="A225" t="str">
            <v>03.13</v>
          </cell>
          <cell r="B225" t="str">
            <v>SUDECAP</v>
          </cell>
          <cell r="C225" t="str">
            <v>TRANSPORTE DE MATERIAL DE QUALQUER NATUREZA</v>
          </cell>
          <cell r="D225">
            <v>0</v>
          </cell>
          <cell r="E225">
            <v>0</v>
          </cell>
          <cell r="F225">
            <v>0</v>
          </cell>
          <cell r="G225">
            <v>0</v>
          </cell>
          <cell r="H225">
            <v>0</v>
          </cell>
          <cell r="I225">
            <v>0</v>
          </cell>
          <cell r="J225">
            <v>0</v>
          </cell>
          <cell r="K225">
            <v>0</v>
          </cell>
          <cell r="L225">
            <v>0</v>
          </cell>
          <cell r="M225">
            <v>0</v>
          </cell>
        </row>
        <row r="226">
          <cell r="A226" t="str">
            <v>03.13.01</v>
          </cell>
          <cell r="B226" t="str">
            <v>SUDECAP</v>
          </cell>
          <cell r="C226" t="str">
            <v>DMT  &lt;= 1 KM</v>
          </cell>
          <cell r="D226">
            <v>0</v>
          </cell>
          <cell r="E226">
            <v>0</v>
          </cell>
          <cell r="F226">
            <v>0</v>
          </cell>
          <cell r="G226">
            <v>0</v>
          </cell>
          <cell r="H226">
            <v>0</v>
          </cell>
          <cell r="I226">
            <v>0</v>
          </cell>
          <cell r="J226">
            <v>0</v>
          </cell>
          <cell r="K226">
            <v>0</v>
          </cell>
          <cell r="L226" t="str">
            <v>M3</v>
          </cell>
          <cell r="M226">
            <v>2.92</v>
          </cell>
        </row>
        <row r="227">
          <cell r="A227" t="str">
            <v>03.13.02</v>
          </cell>
          <cell r="B227" t="str">
            <v>SUDECAP</v>
          </cell>
          <cell r="C227" t="str">
            <v>1 KM &lt; DMT &lt;= 2 KM</v>
          </cell>
          <cell r="D227">
            <v>0</v>
          </cell>
          <cell r="E227">
            <v>0</v>
          </cell>
          <cell r="F227">
            <v>0</v>
          </cell>
          <cell r="G227">
            <v>0</v>
          </cell>
          <cell r="H227">
            <v>0</v>
          </cell>
          <cell r="I227">
            <v>0</v>
          </cell>
          <cell r="J227">
            <v>0</v>
          </cell>
          <cell r="K227">
            <v>0</v>
          </cell>
          <cell r="L227" t="str">
            <v>M3</v>
          </cell>
          <cell r="M227">
            <v>5.57</v>
          </cell>
        </row>
        <row r="228">
          <cell r="A228" t="str">
            <v>03.13.03</v>
          </cell>
          <cell r="B228" t="str">
            <v>SUDECAP</v>
          </cell>
          <cell r="C228" t="str">
            <v>2 KM &lt; DMT &lt;= 5 KM</v>
          </cell>
          <cell r="D228">
            <v>0</v>
          </cell>
          <cell r="E228">
            <v>0</v>
          </cell>
          <cell r="F228">
            <v>0</v>
          </cell>
          <cell r="G228">
            <v>0</v>
          </cell>
          <cell r="H228">
            <v>0</v>
          </cell>
          <cell r="I228">
            <v>0</v>
          </cell>
          <cell r="J228">
            <v>0</v>
          </cell>
          <cell r="K228">
            <v>0</v>
          </cell>
          <cell r="L228" t="str">
            <v>M3KM</v>
          </cell>
          <cell r="M228">
            <v>2.5099999999999998</v>
          </cell>
        </row>
        <row r="229">
          <cell r="A229" t="str">
            <v>03.13.04</v>
          </cell>
          <cell r="B229" t="str">
            <v>SUDECAP</v>
          </cell>
          <cell r="C229" t="str">
            <v>DMT  &gt; 5 KM</v>
          </cell>
          <cell r="D229">
            <v>0</v>
          </cell>
          <cell r="E229">
            <v>0</v>
          </cell>
          <cell r="F229">
            <v>0</v>
          </cell>
          <cell r="G229">
            <v>0</v>
          </cell>
          <cell r="H229">
            <v>0</v>
          </cell>
          <cell r="I229">
            <v>0</v>
          </cell>
          <cell r="J229">
            <v>0</v>
          </cell>
          <cell r="K229">
            <v>0</v>
          </cell>
          <cell r="L229" t="str">
            <v>M3KM</v>
          </cell>
          <cell r="M229">
            <v>1.5</v>
          </cell>
        </row>
        <row r="230">
          <cell r="A230" t="str">
            <v>03.15</v>
          </cell>
          <cell r="B230" t="str">
            <v>SUDECAP</v>
          </cell>
          <cell r="C230" t="str">
            <v>ATERRO COMPACTADO</v>
          </cell>
          <cell r="D230">
            <v>0</v>
          </cell>
          <cell r="E230">
            <v>0</v>
          </cell>
          <cell r="F230">
            <v>0</v>
          </cell>
          <cell r="G230">
            <v>0</v>
          </cell>
          <cell r="H230">
            <v>0</v>
          </cell>
          <cell r="I230">
            <v>0</v>
          </cell>
          <cell r="J230">
            <v>0</v>
          </cell>
          <cell r="K230">
            <v>0</v>
          </cell>
          <cell r="L230">
            <v>0</v>
          </cell>
          <cell r="M230">
            <v>0</v>
          </cell>
        </row>
        <row r="231">
          <cell r="A231" t="str">
            <v>03.15.01</v>
          </cell>
          <cell r="B231" t="str">
            <v>SUDECAP</v>
          </cell>
          <cell r="C231" t="str">
            <v>COM ROLO VIBRATORIO</v>
          </cell>
          <cell r="D231">
            <v>0</v>
          </cell>
          <cell r="E231">
            <v>0</v>
          </cell>
          <cell r="F231">
            <v>0</v>
          </cell>
          <cell r="G231">
            <v>0</v>
          </cell>
          <cell r="H231">
            <v>0</v>
          </cell>
          <cell r="I231">
            <v>0</v>
          </cell>
          <cell r="J231">
            <v>0</v>
          </cell>
          <cell r="K231">
            <v>0</v>
          </cell>
          <cell r="L231" t="str">
            <v>M3</v>
          </cell>
          <cell r="M231">
            <v>3.88</v>
          </cell>
        </row>
        <row r="232">
          <cell r="A232" t="str">
            <v>03.15.02</v>
          </cell>
          <cell r="B232" t="str">
            <v>SUDECAP</v>
          </cell>
          <cell r="C232" t="str">
            <v>COM PLACA VIBRATORIA</v>
          </cell>
          <cell r="D232">
            <v>0</v>
          </cell>
          <cell r="E232">
            <v>0</v>
          </cell>
          <cell r="F232">
            <v>0</v>
          </cell>
          <cell r="G232">
            <v>0</v>
          </cell>
          <cell r="H232">
            <v>0</v>
          </cell>
          <cell r="I232">
            <v>0</v>
          </cell>
          <cell r="J232">
            <v>0</v>
          </cell>
          <cell r="K232">
            <v>0</v>
          </cell>
          <cell r="L232" t="str">
            <v>M3</v>
          </cell>
          <cell r="M232">
            <v>16.73</v>
          </cell>
        </row>
        <row r="233">
          <cell r="A233" t="str">
            <v>03.15.03</v>
          </cell>
          <cell r="B233" t="str">
            <v>SUDECAP</v>
          </cell>
          <cell r="C233" t="str">
            <v>MANUAL, COM SOQUETE</v>
          </cell>
          <cell r="D233">
            <v>0</v>
          </cell>
          <cell r="E233">
            <v>0</v>
          </cell>
          <cell r="F233">
            <v>0</v>
          </cell>
          <cell r="G233">
            <v>0</v>
          </cell>
          <cell r="H233">
            <v>0</v>
          </cell>
          <cell r="I233">
            <v>0</v>
          </cell>
          <cell r="J233">
            <v>0</v>
          </cell>
          <cell r="K233">
            <v>0</v>
          </cell>
          <cell r="L233" t="str">
            <v>M3</v>
          </cell>
          <cell r="M233">
            <v>38.1</v>
          </cell>
        </row>
        <row r="234">
          <cell r="A234" t="str">
            <v>03.16</v>
          </cell>
          <cell r="B234" t="str">
            <v>SUDECAP</v>
          </cell>
          <cell r="C234" t="str">
            <v>ESCAVAÇAO DE MATERIAL DE 3ª CATEGORIA</v>
          </cell>
          <cell r="D234">
            <v>0</v>
          </cell>
          <cell r="E234">
            <v>0</v>
          </cell>
          <cell r="F234">
            <v>0</v>
          </cell>
          <cell r="G234">
            <v>0</v>
          </cell>
          <cell r="H234">
            <v>0</v>
          </cell>
          <cell r="I234">
            <v>0</v>
          </cell>
          <cell r="J234">
            <v>0</v>
          </cell>
          <cell r="K234">
            <v>0</v>
          </cell>
          <cell r="L234">
            <v>0</v>
          </cell>
          <cell r="M234">
            <v>0</v>
          </cell>
        </row>
        <row r="235">
          <cell r="A235" t="str">
            <v>03.16.01</v>
          </cell>
          <cell r="B235" t="str">
            <v>SUDECAP</v>
          </cell>
          <cell r="C235" t="str">
            <v>EM RETANGULAO COM MARTELO ELETRICO DE 30KG</v>
          </cell>
          <cell r="D235">
            <v>0</v>
          </cell>
          <cell r="E235">
            <v>0</v>
          </cell>
          <cell r="F235">
            <v>0</v>
          </cell>
          <cell r="G235">
            <v>0</v>
          </cell>
          <cell r="H235">
            <v>0</v>
          </cell>
          <cell r="I235">
            <v>0</v>
          </cell>
          <cell r="J235">
            <v>0</v>
          </cell>
          <cell r="K235">
            <v>0</v>
          </cell>
          <cell r="L235" t="str">
            <v>M3</v>
          </cell>
          <cell r="M235">
            <v>260</v>
          </cell>
        </row>
        <row r="236">
          <cell r="A236" t="str">
            <v>03.17</v>
          </cell>
          <cell r="B236" t="str">
            <v>SUDECAP</v>
          </cell>
          <cell r="C236" t="str">
            <v>ESCAVAÇAO MANUAL DE VALAS</v>
          </cell>
          <cell r="D236">
            <v>0</v>
          </cell>
          <cell r="E236">
            <v>0</v>
          </cell>
          <cell r="F236">
            <v>0</v>
          </cell>
          <cell r="G236">
            <v>0</v>
          </cell>
          <cell r="H236">
            <v>0</v>
          </cell>
          <cell r="I236">
            <v>0</v>
          </cell>
          <cell r="J236">
            <v>0</v>
          </cell>
          <cell r="K236">
            <v>0</v>
          </cell>
          <cell r="L236">
            <v>0</v>
          </cell>
          <cell r="M236">
            <v>0</v>
          </cell>
        </row>
        <row r="237">
          <cell r="A237" t="str">
            <v>03.17.01</v>
          </cell>
          <cell r="B237" t="str">
            <v>SUDECAP</v>
          </cell>
          <cell r="C237" t="str">
            <v>H &lt;= 1,5 M</v>
          </cell>
          <cell r="D237">
            <v>0</v>
          </cell>
          <cell r="E237">
            <v>0</v>
          </cell>
          <cell r="F237">
            <v>0</v>
          </cell>
          <cell r="G237">
            <v>0</v>
          </cell>
          <cell r="H237">
            <v>0</v>
          </cell>
          <cell r="I237">
            <v>0</v>
          </cell>
          <cell r="J237">
            <v>0</v>
          </cell>
          <cell r="K237">
            <v>0</v>
          </cell>
          <cell r="L237" t="str">
            <v>M3</v>
          </cell>
          <cell r="M237">
            <v>38.1</v>
          </cell>
        </row>
        <row r="238">
          <cell r="A238" t="str">
            <v>03.17.02</v>
          </cell>
          <cell r="B238" t="str">
            <v>SUDECAP</v>
          </cell>
          <cell r="C238" t="str">
            <v>1,5 M &lt; H &lt;= 3,0 M</v>
          </cell>
          <cell r="D238">
            <v>0</v>
          </cell>
          <cell r="E238">
            <v>0</v>
          </cell>
          <cell r="F238">
            <v>0</v>
          </cell>
          <cell r="G238">
            <v>0</v>
          </cell>
          <cell r="H238">
            <v>0</v>
          </cell>
          <cell r="I238">
            <v>0</v>
          </cell>
          <cell r="J238">
            <v>0</v>
          </cell>
          <cell r="K238">
            <v>0</v>
          </cell>
          <cell r="L238" t="str">
            <v>M3</v>
          </cell>
          <cell r="M238">
            <v>50.8</v>
          </cell>
        </row>
        <row r="239">
          <cell r="A239" t="str">
            <v>03.17.03</v>
          </cell>
          <cell r="B239" t="str">
            <v>SUDECAP</v>
          </cell>
          <cell r="C239" t="str">
            <v>3,0 M &lt; H &lt;= 5,0 M</v>
          </cell>
          <cell r="D239">
            <v>0</v>
          </cell>
          <cell r="E239">
            <v>0</v>
          </cell>
          <cell r="F239">
            <v>0</v>
          </cell>
          <cell r="G239">
            <v>0</v>
          </cell>
          <cell r="H239">
            <v>0</v>
          </cell>
          <cell r="I239">
            <v>0</v>
          </cell>
          <cell r="J239">
            <v>0</v>
          </cell>
          <cell r="K239">
            <v>0</v>
          </cell>
          <cell r="L239" t="str">
            <v>M3</v>
          </cell>
          <cell r="M239">
            <v>63.5</v>
          </cell>
        </row>
        <row r="240">
          <cell r="A240" t="str">
            <v>03.18</v>
          </cell>
          <cell r="B240" t="str">
            <v>SUDECAP</v>
          </cell>
          <cell r="C240" t="str">
            <v>ESCAVAÇAO MECANICA DE VALAS COM DESCARGA LATERAL</v>
          </cell>
          <cell r="D240">
            <v>0</v>
          </cell>
          <cell r="E240">
            <v>0</v>
          </cell>
          <cell r="F240">
            <v>0</v>
          </cell>
          <cell r="G240">
            <v>0</v>
          </cell>
          <cell r="H240">
            <v>0</v>
          </cell>
          <cell r="I240">
            <v>0</v>
          </cell>
          <cell r="J240">
            <v>0</v>
          </cell>
          <cell r="K240">
            <v>0</v>
          </cell>
          <cell r="L240">
            <v>0</v>
          </cell>
          <cell r="M240">
            <v>0</v>
          </cell>
        </row>
        <row r="241">
          <cell r="A241" t="str">
            <v>03.18.01</v>
          </cell>
          <cell r="B241" t="str">
            <v>SUDECAP</v>
          </cell>
          <cell r="C241" t="str">
            <v>H &lt;= 1.5 M</v>
          </cell>
          <cell r="D241">
            <v>0</v>
          </cell>
          <cell r="E241">
            <v>0</v>
          </cell>
          <cell r="F241">
            <v>0</v>
          </cell>
          <cell r="G241">
            <v>0</v>
          </cell>
          <cell r="H241">
            <v>0</v>
          </cell>
          <cell r="I241">
            <v>0</v>
          </cell>
          <cell r="J241">
            <v>0</v>
          </cell>
          <cell r="K241">
            <v>0</v>
          </cell>
          <cell r="L241" t="str">
            <v>M3</v>
          </cell>
          <cell r="M241">
            <v>3.74</v>
          </cell>
        </row>
        <row r="242">
          <cell r="A242" t="str">
            <v>03.18.02</v>
          </cell>
          <cell r="B242" t="str">
            <v>SUDECAP</v>
          </cell>
          <cell r="C242" t="str">
            <v>1.5 M &lt; H &lt;= 3.0 M</v>
          </cell>
          <cell r="D242">
            <v>0</v>
          </cell>
          <cell r="E242">
            <v>0</v>
          </cell>
          <cell r="F242">
            <v>0</v>
          </cell>
          <cell r="G242">
            <v>0</v>
          </cell>
          <cell r="H242">
            <v>0</v>
          </cell>
          <cell r="I242">
            <v>0</v>
          </cell>
          <cell r="J242">
            <v>0</v>
          </cell>
          <cell r="K242">
            <v>0</v>
          </cell>
          <cell r="L242" t="str">
            <v>M3</v>
          </cell>
          <cell r="M242">
            <v>4.76</v>
          </cell>
        </row>
        <row r="243">
          <cell r="A243" t="str">
            <v>03.18.03</v>
          </cell>
          <cell r="B243" t="str">
            <v>SUDECAP</v>
          </cell>
          <cell r="C243" t="str">
            <v>3.0 M &lt; H &lt;= 5.0 M</v>
          </cell>
          <cell r="D243">
            <v>0</v>
          </cell>
          <cell r="E243">
            <v>0</v>
          </cell>
          <cell r="F243">
            <v>0</v>
          </cell>
          <cell r="G243">
            <v>0</v>
          </cell>
          <cell r="H243">
            <v>0</v>
          </cell>
          <cell r="I243">
            <v>0</v>
          </cell>
          <cell r="J243">
            <v>0</v>
          </cell>
          <cell r="K243">
            <v>0</v>
          </cell>
          <cell r="L243" t="str">
            <v>M3</v>
          </cell>
          <cell r="M243">
            <v>5.54</v>
          </cell>
        </row>
        <row r="244">
          <cell r="A244" t="str">
            <v>03.18.04</v>
          </cell>
          <cell r="B244" t="str">
            <v>SUDECAP</v>
          </cell>
          <cell r="C244" t="str">
            <v>H &gt; 5,0 M</v>
          </cell>
          <cell r="D244">
            <v>0</v>
          </cell>
          <cell r="E244">
            <v>0</v>
          </cell>
          <cell r="F244">
            <v>0</v>
          </cell>
          <cell r="G244">
            <v>0</v>
          </cell>
          <cell r="H244">
            <v>0</v>
          </cell>
          <cell r="I244">
            <v>0</v>
          </cell>
          <cell r="J244">
            <v>0</v>
          </cell>
          <cell r="K244">
            <v>0</v>
          </cell>
          <cell r="L244" t="str">
            <v>M3</v>
          </cell>
          <cell r="M244">
            <v>5.94</v>
          </cell>
        </row>
        <row r="245">
          <cell r="A245" t="str">
            <v>03.19</v>
          </cell>
          <cell r="B245" t="str">
            <v>SUDECAP</v>
          </cell>
          <cell r="C245" t="str">
            <v>ESCAVAÇAO MECANICA DE VALAS COM DESC. S/ CAMINHOES</v>
          </cell>
          <cell r="D245">
            <v>0</v>
          </cell>
          <cell r="E245">
            <v>0</v>
          </cell>
          <cell r="F245">
            <v>0</v>
          </cell>
          <cell r="G245">
            <v>0</v>
          </cell>
          <cell r="H245">
            <v>0</v>
          </cell>
          <cell r="I245">
            <v>0</v>
          </cell>
          <cell r="J245">
            <v>0</v>
          </cell>
          <cell r="K245">
            <v>0</v>
          </cell>
          <cell r="L245">
            <v>0</v>
          </cell>
          <cell r="M245">
            <v>0</v>
          </cell>
        </row>
        <row r="246">
          <cell r="A246" t="str">
            <v>03.19.01</v>
          </cell>
          <cell r="B246" t="str">
            <v>SUDECAP</v>
          </cell>
          <cell r="C246" t="str">
            <v>H &lt;= 1.5 M</v>
          </cell>
          <cell r="D246">
            <v>0</v>
          </cell>
          <cell r="E246">
            <v>0</v>
          </cell>
          <cell r="F246">
            <v>0</v>
          </cell>
          <cell r="G246">
            <v>0</v>
          </cell>
          <cell r="H246">
            <v>0</v>
          </cell>
          <cell r="I246">
            <v>0</v>
          </cell>
          <cell r="J246">
            <v>0</v>
          </cell>
          <cell r="K246">
            <v>0</v>
          </cell>
          <cell r="L246" t="str">
            <v>M3</v>
          </cell>
          <cell r="M246">
            <v>4.67</v>
          </cell>
        </row>
        <row r="247">
          <cell r="A247" t="str">
            <v>03.19.02</v>
          </cell>
          <cell r="B247" t="str">
            <v>SUDECAP</v>
          </cell>
          <cell r="C247" t="str">
            <v>1.5 M &lt; H &lt;= 3.0M</v>
          </cell>
          <cell r="D247">
            <v>0</v>
          </cell>
          <cell r="E247">
            <v>0</v>
          </cell>
          <cell r="F247">
            <v>0</v>
          </cell>
          <cell r="G247">
            <v>0</v>
          </cell>
          <cell r="H247">
            <v>0</v>
          </cell>
          <cell r="I247">
            <v>0</v>
          </cell>
          <cell r="J247">
            <v>0</v>
          </cell>
          <cell r="K247">
            <v>0</v>
          </cell>
          <cell r="L247" t="str">
            <v>M3</v>
          </cell>
          <cell r="M247">
            <v>5.82</v>
          </cell>
        </row>
        <row r="248">
          <cell r="A248" t="str">
            <v>03.19.03</v>
          </cell>
          <cell r="B248" t="str">
            <v>SUDECAP</v>
          </cell>
          <cell r="C248" t="str">
            <v>3.0 M &lt; H &lt;= 5.0M</v>
          </cell>
          <cell r="D248">
            <v>0</v>
          </cell>
          <cell r="E248">
            <v>0</v>
          </cell>
          <cell r="F248">
            <v>0</v>
          </cell>
          <cell r="G248">
            <v>0</v>
          </cell>
          <cell r="H248">
            <v>0</v>
          </cell>
          <cell r="I248">
            <v>0</v>
          </cell>
          <cell r="J248">
            <v>0</v>
          </cell>
          <cell r="K248">
            <v>0</v>
          </cell>
          <cell r="L248" t="str">
            <v>M3</v>
          </cell>
          <cell r="M248">
            <v>6.94</v>
          </cell>
        </row>
        <row r="249">
          <cell r="A249" t="str">
            <v>03.19.04</v>
          </cell>
          <cell r="B249" t="str">
            <v>SUDECAP</v>
          </cell>
          <cell r="C249" t="str">
            <v>H &gt; 5,0 M</v>
          </cell>
          <cell r="D249">
            <v>0</v>
          </cell>
          <cell r="E249">
            <v>0</v>
          </cell>
          <cell r="F249">
            <v>0</v>
          </cell>
          <cell r="G249">
            <v>0</v>
          </cell>
          <cell r="H249">
            <v>0</v>
          </cell>
          <cell r="I249">
            <v>0</v>
          </cell>
          <cell r="J249">
            <v>0</v>
          </cell>
          <cell r="K249">
            <v>0</v>
          </cell>
          <cell r="L249" t="str">
            <v>M3</v>
          </cell>
          <cell r="M249">
            <v>7.33</v>
          </cell>
        </row>
        <row r="250">
          <cell r="A250" t="str">
            <v>03.20</v>
          </cell>
          <cell r="B250" t="str">
            <v>SUDECAP</v>
          </cell>
          <cell r="C250" t="str">
            <v>ESCAVAÇAO EM SOLO MOLE</v>
          </cell>
          <cell r="D250">
            <v>0</v>
          </cell>
          <cell r="E250">
            <v>0</v>
          </cell>
          <cell r="F250">
            <v>0</v>
          </cell>
          <cell r="G250">
            <v>0</v>
          </cell>
          <cell r="H250">
            <v>0</v>
          </cell>
          <cell r="I250">
            <v>0</v>
          </cell>
          <cell r="J250">
            <v>0</v>
          </cell>
          <cell r="K250">
            <v>0</v>
          </cell>
          <cell r="L250">
            <v>0</v>
          </cell>
          <cell r="M250">
            <v>0</v>
          </cell>
        </row>
        <row r="251">
          <cell r="A251" t="str">
            <v>03.20.01</v>
          </cell>
          <cell r="B251" t="str">
            <v>SUDECAP</v>
          </cell>
          <cell r="C251" t="str">
            <v>MECANICA COM DESCARGA DIRETA SOBRE CAMINHAO</v>
          </cell>
          <cell r="D251">
            <v>0</v>
          </cell>
          <cell r="E251">
            <v>0</v>
          </cell>
          <cell r="F251">
            <v>0</v>
          </cell>
          <cell r="G251">
            <v>0</v>
          </cell>
          <cell r="H251">
            <v>0</v>
          </cell>
          <cell r="I251">
            <v>0</v>
          </cell>
          <cell r="J251">
            <v>0</v>
          </cell>
          <cell r="K251">
            <v>0</v>
          </cell>
          <cell r="L251" t="str">
            <v>M3</v>
          </cell>
          <cell r="M251">
            <v>5.59</v>
          </cell>
        </row>
        <row r="252">
          <cell r="A252" t="str">
            <v>03.20.02</v>
          </cell>
          <cell r="B252" t="str">
            <v>SUDECAP</v>
          </cell>
          <cell r="C252" t="str">
            <v>ESCAVACAO DE SOLO MOLE EM PROFUNDIDADE &lt;= 1,50 METROS</v>
          </cell>
          <cell r="D252">
            <v>0</v>
          </cell>
          <cell r="E252">
            <v>0</v>
          </cell>
          <cell r="F252">
            <v>0</v>
          </cell>
          <cell r="G252">
            <v>0</v>
          </cell>
          <cell r="H252">
            <v>0</v>
          </cell>
          <cell r="I252">
            <v>0</v>
          </cell>
          <cell r="J252">
            <v>0</v>
          </cell>
          <cell r="K252">
            <v>0</v>
          </cell>
          <cell r="L252" t="str">
            <v>M3</v>
          </cell>
          <cell r="M252">
            <v>8.82</v>
          </cell>
        </row>
        <row r="253">
          <cell r="A253" t="str">
            <v>03.20.03</v>
          </cell>
          <cell r="B253" t="str">
            <v>SUDECAP</v>
          </cell>
          <cell r="C253" t="str">
            <v>ESCAVACAO DE SOLO MOLE EM PROFUNDIDADE &gt; 1,50 METROS &lt;= 3,50 METROS</v>
          </cell>
          <cell r="D253">
            <v>0</v>
          </cell>
          <cell r="E253">
            <v>0</v>
          </cell>
          <cell r="F253">
            <v>0</v>
          </cell>
          <cell r="G253">
            <v>0</v>
          </cell>
          <cell r="H253">
            <v>0</v>
          </cell>
          <cell r="I253">
            <v>0</v>
          </cell>
          <cell r="J253">
            <v>0</v>
          </cell>
          <cell r="K253">
            <v>0</v>
          </cell>
          <cell r="L253" t="str">
            <v>M3</v>
          </cell>
          <cell r="M253">
            <v>9.68</v>
          </cell>
        </row>
        <row r="254">
          <cell r="A254" t="str">
            <v>03.20.04</v>
          </cell>
          <cell r="B254" t="str">
            <v>SUDECAP</v>
          </cell>
          <cell r="C254" t="str">
            <v>ESCAVACAO DE SOLO MOLE EM PROFUNDIDADE &gt; 3,50 METROS &lt;= 5,50 METROS</v>
          </cell>
          <cell r="D254">
            <v>0</v>
          </cell>
          <cell r="E254">
            <v>0</v>
          </cell>
          <cell r="F254">
            <v>0</v>
          </cell>
          <cell r="G254">
            <v>0</v>
          </cell>
          <cell r="H254">
            <v>0</v>
          </cell>
          <cell r="I254">
            <v>0</v>
          </cell>
          <cell r="J254">
            <v>0</v>
          </cell>
          <cell r="K254">
            <v>0</v>
          </cell>
          <cell r="L254" t="str">
            <v>M3</v>
          </cell>
          <cell r="M254">
            <v>7.85</v>
          </cell>
        </row>
        <row r="255">
          <cell r="A255" t="str">
            <v>03.21</v>
          </cell>
          <cell r="B255" t="str">
            <v>SUDECAP</v>
          </cell>
          <cell r="C255" t="str">
            <v>ESCAVAÇAO DE VALA E CARGA DE MATERIAL DE 3ª CATEGORIA</v>
          </cell>
          <cell r="D255">
            <v>0</v>
          </cell>
          <cell r="E255">
            <v>0</v>
          </cell>
          <cell r="F255">
            <v>0</v>
          </cell>
          <cell r="G255">
            <v>0</v>
          </cell>
          <cell r="H255">
            <v>0</v>
          </cell>
          <cell r="I255">
            <v>0</v>
          </cell>
          <cell r="J255">
            <v>0</v>
          </cell>
          <cell r="K255">
            <v>0</v>
          </cell>
          <cell r="L255">
            <v>0</v>
          </cell>
          <cell r="M255">
            <v>0</v>
          </cell>
        </row>
        <row r="256">
          <cell r="A256" t="str">
            <v>03.21.02</v>
          </cell>
          <cell r="B256" t="str">
            <v>SUDECAP</v>
          </cell>
          <cell r="C256" t="str">
            <v>COM UTILIZAÇAO DE EQUIPAMENTO A AR COMPRIMIDO</v>
          </cell>
          <cell r="D256">
            <v>0</v>
          </cell>
          <cell r="E256">
            <v>0</v>
          </cell>
          <cell r="F256">
            <v>0</v>
          </cell>
          <cell r="G256">
            <v>0</v>
          </cell>
          <cell r="H256">
            <v>0</v>
          </cell>
          <cell r="I256">
            <v>0</v>
          </cell>
          <cell r="J256">
            <v>0</v>
          </cell>
          <cell r="K256">
            <v>0</v>
          </cell>
          <cell r="L256" t="str">
            <v>M3</v>
          </cell>
          <cell r="M256">
            <v>203.2</v>
          </cell>
        </row>
        <row r="257">
          <cell r="A257" t="str">
            <v>03.22</v>
          </cell>
          <cell r="B257" t="str">
            <v>SUDECAP</v>
          </cell>
          <cell r="C257" t="str">
            <v>REATERRO DE VALA</v>
          </cell>
          <cell r="D257">
            <v>0</v>
          </cell>
          <cell r="E257">
            <v>0</v>
          </cell>
          <cell r="F257">
            <v>0</v>
          </cell>
          <cell r="G257">
            <v>0</v>
          </cell>
          <cell r="H257">
            <v>0</v>
          </cell>
          <cell r="I257">
            <v>0</v>
          </cell>
          <cell r="J257">
            <v>0</v>
          </cell>
          <cell r="K257">
            <v>0</v>
          </cell>
          <cell r="L257">
            <v>0</v>
          </cell>
          <cell r="M257">
            <v>0</v>
          </cell>
        </row>
        <row r="258">
          <cell r="A258" t="str">
            <v>03.22.01</v>
          </cell>
          <cell r="B258" t="str">
            <v>SUDECAP</v>
          </cell>
          <cell r="C258" t="str">
            <v>MANUAL</v>
          </cell>
          <cell r="D258">
            <v>0</v>
          </cell>
          <cell r="E258">
            <v>0</v>
          </cell>
          <cell r="F258">
            <v>0</v>
          </cell>
          <cell r="G258">
            <v>0</v>
          </cell>
          <cell r="H258">
            <v>0</v>
          </cell>
          <cell r="I258">
            <v>0</v>
          </cell>
          <cell r="J258">
            <v>0</v>
          </cell>
          <cell r="K258">
            <v>0</v>
          </cell>
          <cell r="L258" t="str">
            <v>M3</v>
          </cell>
          <cell r="M258">
            <v>38.1</v>
          </cell>
        </row>
        <row r="259">
          <cell r="A259" t="str">
            <v>03.22.02</v>
          </cell>
          <cell r="B259" t="str">
            <v>SUDECAP</v>
          </cell>
          <cell r="C259" t="str">
            <v>COMPACTADO COM EQUIP. PLACA VIBRATORIA OU EQUIVALENTE</v>
          </cell>
          <cell r="D259">
            <v>0</v>
          </cell>
          <cell r="E259">
            <v>0</v>
          </cell>
          <cell r="F259">
            <v>0</v>
          </cell>
          <cell r="G259">
            <v>0</v>
          </cell>
          <cell r="H259">
            <v>0</v>
          </cell>
          <cell r="I259">
            <v>0</v>
          </cell>
          <cell r="J259">
            <v>0</v>
          </cell>
          <cell r="K259">
            <v>0</v>
          </cell>
          <cell r="L259" t="str">
            <v>M3</v>
          </cell>
          <cell r="M259">
            <v>16.73</v>
          </cell>
        </row>
        <row r="260">
          <cell r="A260" t="str">
            <v>03.23</v>
          </cell>
          <cell r="B260" t="str">
            <v>SUDECAP</v>
          </cell>
          <cell r="C260" t="str">
            <v>REGULARIZAÇAO E COMPACTAÇAO DE TERRENO</v>
          </cell>
          <cell r="D260">
            <v>0</v>
          </cell>
          <cell r="E260">
            <v>0</v>
          </cell>
          <cell r="F260">
            <v>0</v>
          </cell>
          <cell r="G260">
            <v>0</v>
          </cell>
          <cell r="H260">
            <v>0</v>
          </cell>
          <cell r="I260">
            <v>0</v>
          </cell>
          <cell r="J260">
            <v>0</v>
          </cell>
          <cell r="K260">
            <v>0</v>
          </cell>
          <cell r="L260">
            <v>0</v>
          </cell>
          <cell r="M260">
            <v>0</v>
          </cell>
        </row>
        <row r="261">
          <cell r="A261" t="str">
            <v>03.23.01</v>
          </cell>
          <cell r="B261" t="str">
            <v>SUDECAP</v>
          </cell>
          <cell r="C261" t="str">
            <v>MANUAL, COM SOQUETE</v>
          </cell>
          <cell r="D261">
            <v>0</v>
          </cell>
          <cell r="E261">
            <v>0</v>
          </cell>
          <cell r="F261">
            <v>0</v>
          </cell>
          <cell r="G261">
            <v>0</v>
          </cell>
          <cell r="H261">
            <v>0</v>
          </cell>
          <cell r="I261">
            <v>0</v>
          </cell>
          <cell r="J261">
            <v>0</v>
          </cell>
          <cell r="K261">
            <v>0</v>
          </cell>
          <cell r="L261" t="str">
            <v>M2</v>
          </cell>
          <cell r="M261">
            <v>4.1900000000000004</v>
          </cell>
        </row>
        <row r="262">
          <cell r="A262" t="str">
            <v>03.23.03</v>
          </cell>
          <cell r="B262" t="str">
            <v>SUDECAP</v>
          </cell>
          <cell r="C262" t="str">
            <v>COM PLACA VIBRATORIA</v>
          </cell>
          <cell r="D262">
            <v>0</v>
          </cell>
          <cell r="E262">
            <v>0</v>
          </cell>
          <cell r="F262">
            <v>0</v>
          </cell>
          <cell r="G262">
            <v>0</v>
          </cell>
          <cell r="H262">
            <v>0</v>
          </cell>
          <cell r="I262">
            <v>0</v>
          </cell>
          <cell r="J262">
            <v>0</v>
          </cell>
          <cell r="K262">
            <v>0</v>
          </cell>
          <cell r="L262" t="str">
            <v>M2</v>
          </cell>
          <cell r="M262">
            <v>3.48</v>
          </cell>
        </row>
        <row r="263">
          <cell r="A263" t="str">
            <v>03.23.05</v>
          </cell>
          <cell r="B263" t="str">
            <v>SUDECAP</v>
          </cell>
          <cell r="C263" t="str">
            <v>COM ROLO VIBRATORIO</v>
          </cell>
          <cell r="D263">
            <v>0</v>
          </cell>
          <cell r="E263">
            <v>0</v>
          </cell>
          <cell r="F263">
            <v>0</v>
          </cell>
          <cell r="G263">
            <v>0</v>
          </cell>
          <cell r="H263">
            <v>0</v>
          </cell>
          <cell r="I263">
            <v>0</v>
          </cell>
          <cell r="J263">
            <v>0</v>
          </cell>
          <cell r="K263">
            <v>0</v>
          </cell>
          <cell r="L263" t="str">
            <v>M2</v>
          </cell>
          <cell r="M263">
            <v>2.02</v>
          </cell>
        </row>
        <row r="264">
          <cell r="A264" t="str">
            <v>03.24</v>
          </cell>
          <cell r="B264" t="str">
            <v>SUDECAP</v>
          </cell>
          <cell r="C264" t="str">
            <v>TRANSPORTE DE MATERIAL DE QUALQUER NATUREZA EM CARRINHO DE MAO</v>
          </cell>
          <cell r="D264">
            <v>0</v>
          </cell>
          <cell r="E264">
            <v>0</v>
          </cell>
          <cell r="F264">
            <v>0</v>
          </cell>
          <cell r="G264">
            <v>0</v>
          </cell>
          <cell r="H264">
            <v>0</v>
          </cell>
          <cell r="I264">
            <v>0</v>
          </cell>
          <cell r="J264">
            <v>0</v>
          </cell>
          <cell r="K264">
            <v>0</v>
          </cell>
          <cell r="L264">
            <v>0</v>
          </cell>
          <cell r="M264">
            <v>0</v>
          </cell>
        </row>
        <row r="265">
          <cell r="A265" t="str">
            <v>03.24.01</v>
          </cell>
          <cell r="B265" t="str">
            <v>SUDECAP</v>
          </cell>
          <cell r="C265" t="str">
            <v>DMT &lt;= 50,00 M</v>
          </cell>
          <cell r="D265">
            <v>0</v>
          </cell>
          <cell r="E265">
            <v>0</v>
          </cell>
          <cell r="F265">
            <v>0</v>
          </cell>
          <cell r="G265">
            <v>0</v>
          </cell>
          <cell r="H265">
            <v>0</v>
          </cell>
          <cell r="I265">
            <v>0</v>
          </cell>
          <cell r="J265">
            <v>0</v>
          </cell>
          <cell r="K265">
            <v>0</v>
          </cell>
          <cell r="L265" t="str">
            <v>M3</v>
          </cell>
          <cell r="M265">
            <v>19.05</v>
          </cell>
        </row>
        <row r="266">
          <cell r="A266" t="str">
            <v>03.24.02</v>
          </cell>
          <cell r="B266" t="str">
            <v>SUDECAP</v>
          </cell>
          <cell r="C266" t="str">
            <v>50,00 &lt; DMT &lt;= 100,00 M</v>
          </cell>
          <cell r="D266">
            <v>0</v>
          </cell>
          <cell r="E266">
            <v>0</v>
          </cell>
          <cell r="F266">
            <v>0</v>
          </cell>
          <cell r="G266">
            <v>0</v>
          </cell>
          <cell r="H266">
            <v>0</v>
          </cell>
          <cell r="I266">
            <v>0</v>
          </cell>
          <cell r="J266">
            <v>0</v>
          </cell>
          <cell r="K266">
            <v>0</v>
          </cell>
          <cell r="L266" t="str">
            <v>M3</v>
          </cell>
          <cell r="M266">
            <v>25.4</v>
          </cell>
        </row>
        <row r="267">
          <cell r="A267" t="str">
            <v>03.25</v>
          </cell>
          <cell r="B267" t="str">
            <v>SUDECAP</v>
          </cell>
          <cell r="C267" t="str">
            <v>TRANSPORTE DE MAT.DE QUALQUER NATUREZA EM CAÇAMBA</v>
          </cell>
          <cell r="D267">
            <v>0</v>
          </cell>
          <cell r="E267">
            <v>0</v>
          </cell>
          <cell r="F267">
            <v>0</v>
          </cell>
          <cell r="G267">
            <v>0</v>
          </cell>
          <cell r="H267">
            <v>0</v>
          </cell>
          <cell r="I267">
            <v>0</v>
          </cell>
          <cell r="J267">
            <v>0</v>
          </cell>
          <cell r="K267">
            <v>0</v>
          </cell>
          <cell r="L267">
            <v>0</v>
          </cell>
          <cell r="M267">
            <v>0</v>
          </cell>
        </row>
        <row r="268">
          <cell r="A268" t="str">
            <v>03.25.01</v>
          </cell>
          <cell r="B268" t="str">
            <v>SUDECAP</v>
          </cell>
          <cell r="C268" t="str">
            <v>CAÇAMBA 5m³</v>
          </cell>
          <cell r="D268">
            <v>0</v>
          </cell>
          <cell r="E268">
            <v>0</v>
          </cell>
          <cell r="F268">
            <v>0</v>
          </cell>
          <cell r="G268">
            <v>0</v>
          </cell>
          <cell r="H268">
            <v>0</v>
          </cell>
          <cell r="I268">
            <v>0</v>
          </cell>
          <cell r="J268">
            <v>0</v>
          </cell>
          <cell r="K268">
            <v>0</v>
          </cell>
          <cell r="L268" t="str">
            <v>VG</v>
          </cell>
          <cell r="M268">
            <v>140</v>
          </cell>
        </row>
        <row r="269">
          <cell r="A269" t="str">
            <v>04</v>
          </cell>
          <cell r="B269">
            <v>0</v>
          </cell>
          <cell r="C269" t="str">
            <v>FUNDAÇOES</v>
          </cell>
          <cell r="D269">
            <v>0</v>
          </cell>
          <cell r="E269">
            <v>0</v>
          </cell>
          <cell r="F269">
            <v>0</v>
          </cell>
          <cell r="G269">
            <v>0</v>
          </cell>
          <cell r="H269">
            <v>0</v>
          </cell>
          <cell r="I269">
            <v>0</v>
          </cell>
          <cell r="J269">
            <v>0</v>
          </cell>
          <cell r="K269">
            <v>0</v>
          </cell>
          <cell r="L269">
            <v>0</v>
          </cell>
          <cell r="M269">
            <v>0</v>
          </cell>
        </row>
        <row r="270">
          <cell r="A270" t="str">
            <v>04.01</v>
          </cell>
          <cell r="B270" t="str">
            <v>SUDECAP</v>
          </cell>
          <cell r="C270" t="str">
            <v>TUBULAO A CEU ABERTO</v>
          </cell>
          <cell r="D270">
            <v>0</v>
          </cell>
          <cell r="E270">
            <v>0</v>
          </cell>
          <cell r="F270">
            <v>0</v>
          </cell>
          <cell r="G270">
            <v>0</v>
          </cell>
          <cell r="H270">
            <v>0</v>
          </cell>
          <cell r="I270">
            <v>0</v>
          </cell>
          <cell r="J270">
            <v>0</v>
          </cell>
          <cell r="K270">
            <v>0</v>
          </cell>
          <cell r="L270">
            <v>0</v>
          </cell>
          <cell r="M270">
            <v>0</v>
          </cell>
        </row>
        <row r="271">
          <cell r="A271" t="str">
            <v>04.01.01</v>
          </cell>
          <cell r="B271" t="str">
            <v>SUDECAP</v>
          </cell>
          <cell r="C271" t="str">
            <v>ESCAVAÇAO MANUAL DE TUBULAO A CEU ABERTO</v>
          </cell>
          <cell r="D271">
            <v>0</v>
          </cell>
          <cell r="E271">
            <v>0</v>
          </cell>
          <cell r="F271">
            <v>0</v>
          </cell>
          <cell r="G271">
            <v>0</v>
          </cell>
          <cell r="H271">
            <v>0</v>
          </cell>
          <cell r="I271">
            <v>0</v>
          </cell>
          <cell r="J271">
            <v>0</v>
          </cell>
          <cell r="K271">
            <v>0</v>
          </cell>
          <cell r="L271" t="str">
            <v>M3</v>
          </cell>
          <cell r="M271">
            <v>244.88</v>
          </cell>
        </row>
        <row r="272">
          <cell r="A272" t="str">
            <v>04.01.02</v>
          </cell>
          <cell r="B272" t="str">
            <v>SUDECAP</v>
          </cell>
          <cell r="C272" t="str">
            <v>ESCAV. MANUAL TUBULÃO A CÉU ABERTO FUSTE/BASE EQUIP ELETRICO</v>
          </cell>
          <cell r="D272">
            <v>0</v>
          </cell>
          <cell r="E272">
            <v>0</v>
          </cell>
          <cell r="F272">
            <v>0</v>
          </cell>
          <cell r="G272">
            <v>0</v>
          </cell>
          <cell r="H272">
            <v>0</v>
          </cell>
          <cell r="I272">
            <v>0</v>
          </cell>
          <cell r="J272">
            <v>0</v>
          </cell>
          <cell r="K272">
            <v>0</v>
          </cell>
          <cell r="L272" t="str">
            <v>M3</v>
          </cell>
          <cell r="M272">
            <v>295.5</v>
          </cell>
        </row>
        <row r="273">
          <cell r="A273" t="str">
            <v>04.01.03</v>
          </cell>
          <cell r="B273" t="str">
            <v>SUDECAP</v>
          </cell>
          <cell r="C273" t="str">
            <v>ESCAVAÇAO E CONCRETO 1:4:8 COM 30% PEDRA DE MAO</v>
          </cell>
          <cell r="D273">
            <v>0</v>
          </cell>
          <cell r="E273">
            <v>0</v>
          </cell>
          <cell r="F273">
            <v>0</v>
          </cell>
          <cell r="G273">
            <v>0</v>
          </cell>
          <cell r="H273">
            <v>0</v>
          </cell>
          <cell r="I273">
            <v>0</v>
          </cell>
          <cell r="J273">
            <v>0</v>
          </cell>
          <cell r="K273">
            <v>0</v>
          </cell>
          <cell r="L273" t="str">
            <v>M3</v>
          </cell>
          <cell r="M273">
            <v>572.52</v>
          </cell>
        </row>
        <row r="274">
          <cell r="A274" t="str">
            <v>04.01.05</v>
          </cell>
          <cell r="B274" t="str">
            <v>SUDECAP</v>
          </cell>
          <cell r="C274" t="str">
            <v>ESCAVAÇAO E CONCRETO 1:3:6 COM 30% PEDRA DE MAO</v>
          </cell>
          <cell r="D274">
            <v>0</v>
          </cell>
          <cell r="E274">
            <v>0</v>
          </cell>
          <cell r="F274">
            <v>0</v>
          </cell>
          <cell r="G274">
            <v>0</v>
          </cell>
          <cell r="H274">
            <v>0</v>
          </cell>
          <cell r="I274">
            <v>0</v>
          </cell>
          <cell r="J274">
            <v>0</v>
          </cell>
          <cell r="K274">
            <v>0</v>
          </cell>
          <cell r="L274" t="str">
            <v>M3</v>
          </cell>
          <cell r="M274">
            <v>590.12</v>
          </cell>
        </row>
        <row r="275">
          <cell r="A275" t="str">
            <v>04.03</v>
          </cell>
          <cell r="B275" t="str">
            <v>SUDECAP</v>
          </cell>
          <cell r="C275" t="str">
            <v>ESTACA BROCA PERFURADA A TRADO MANUAL</v>
          </cell>
          <cell r="D275">
            <v>0</v>
          </cell>
          <cell r="E275">
            <v>0</v>
          </cell>
          <cell r="F275">
            <v>0</v>
          </cell>
          <cell r="G275">
            <v>0</v>
          </cell>
          <cell r="H275">
            <v>0</v>
          </cell>
          <cell r="I275">
            <v>0</v>
          </cell>
          <cell r="J275">
            <v>0</v>
          </cell>
          <cell r="K275">
            <v>0</v>
          </cell>
          <cell r="L275">
            <v>0</v>
          </cell>
          <cell r="M275">
            <v>0</v>
          </cell>
        </row>
        <row r="276">
          <cell r="A276" t="str">
            <v>04.03.01</v>
          </cell>
          <cell r="B276" t="str">
            <v>SUDECAP</v>
          </cell>
          <cell r="C276" t="str">
            <v>PERFURAÇAO DE ESTACA TRADO D= 15 CM</v>
          </cell>
          <cell r="D276">
            <v>0</v>
          </cell>
          <cell r="E276">
            <v>0</v>
          </cell>
          <cell r="F276">
            <v>0</v>
          </cell>
          <cell r="G276">
            <v>0</v>
          </cell>
          <cell r="H276">
            <v>0</v>
          </cell>
          <cell r="I276">
            <v>0</v>
          </cell>
          <cell r="J276">
            <v>0</v>
          </cell>
          <cell r="K276">
            <v>0</v>
          </cell>
          <cell r="L276" t="str">
            <v>M</v>
          </cell>
          <cell r="M276">
            <v>15.24</v>
          </cell>
        </row>
        <row r="277">
          <cell r="A277" t="str">
            <v>04.03.02</v>
          </cell>
          <cell r="B277" t="str">
            <v>SUDECAP</v>
          </cell>
          <cell r="C277" t="str">
            <v>PERFURAÇAO DE ESTACA TRADO D= 20 CM</v>
          </cell>
          <cell r="D277">
            <v>0</v>
          </cell>
          <cell r="E277">
            <v>0</v>
          </cell>
          <cell r="F277">
            <v>0</v>
          </cell>
          <cell r="G277">
            <v>0</v>
          </cell>
          <cell r="H277">
            <v>0</v>
          </cell>
          <cell r="I277">
            <v>0</v>
          </cell>
          <cell r="J277">
            <v>0</v>
          </cell>
          <cell r="K277">
            <v>0</v>
          </cell>
          <cell r="L277" t="str">
            <v>M</v>
          </cell>
          <cell r="M277">
            <v>19.05</v>
          </cell>
        </row>
        <row r="278">
          <cell r="A278" t="str">
            <v>04.03.03</v>
          </cell>
          <cell r="B278" t="str">
            <v>SUDECAP</v>
          </cell>
          <cell r="C278" t="str">
            <v>PERFURAÇAO DE ESTACA TRADO D= 25 CM</v>
          </cell>
          <cell r="D278">
            <v>0</v>
          </cell>
          <cell r="E278">
            <v>0</v>
          </cell>
          <cell r="F278">
            <v>0</v>
          </cell>
          <cell r="G278">
            <v>0</v>
          </cell>
          <cell r="H278">
            <v>0</v>
          </cell>
          <cell r="I278">
            <v>0</v>
          </cell>
          <cell r="J278">
            <v>0</v>
          </cell>
          <cell r="K278">
            <v>0</v>
          </cell>
          <cell r="L278" t="str">
            <v>M</v>
          </cell>
          <cell r="M278">
            <v>25.4</v>
          </cell>
        </row>
        <row r="279">
          <cell r="A279" t="str">
            <v>04.03.04</v>
          </cell>
          <cell r="B279" t="str">
            <v>SUDECAP</v>
          </cell>
          <cell r="C279" t="str">
            <v>PERFURAÇAO DE ESTACA TRADO D= 30 CM</v>
          </cell>
          <cell r="D279">
            <v>0</v>
          </cell>
          <cell r="E279">
            <v>0</v>
          </cell>
          <cell r="F279">
            <v>0</v>
          </cell>
          <cell r="G279">
            <v>0</v>
          </cell>
          <cell r="H279">
            <v>0</v>
          </cell>
          <cell r="I279">
            <v>0</v>
          </cell>
          <cell r="J279">
            <v>0</v>
          </cell>
          <cell r="K279">
            <v>0</v>
          </cell>
          <cell r="L279" t="str">
            <v>M</v>
          </cell>
          <cell r="M279">
            <v>31.75</v>
          </cell>
        </row>
        <row r="280">
          <cell r="A280" t="str">
            <v>04.03.11</v>
          </cell>
          <cell r="B280" t="str">
            <v>SUDECAP</v>
          </cell>
          <cell r="C280" t="str">
            <v>PERFURAÇAO E CONCRETO FCK &gt;= 20 MPA,  D= 15 CM</v>
          </cell>
          <cell r="D280">
            <v>0</v>
          </cell>
          <cell r="E280">
            <v>0</v>
          </cell>
          <cell r="F280">
            <v>0</v>
          </cell>
          <cell r="G280">
            <v>0</v>
          </cell>
          <cell r="H280">
            <v>0</v>
          </cell>
          <cell r="I280">
            <v>0</v>
          </cell>
          <cell r="J280">
            <v>0</v>
          </cell>
          <cell r="K280">
            <v>0</v>
          </cell>
          <cell r="L280" t="str">
            <v>M</v>
          </cell>
          <cell r="M280">
            <v>31.13</v>
          </cell>
        </row>
        <row r="281">
          <cell r="A281" t="str">
            <v>04.03.12</v>
          </cell>
          <cell r="B281" t="str">
            <v>SUDECAP</v>
          </cell>
          <cell r="C281" t="str">
            <v>PERFURAÇAO E CONCRETO FCK &gt;= 20 MPA,  D= 20 CM</v>
          </cell>
          <cell r="D281">
            <v>0</v>
          </cell>
          <cell r="E281">
            <v>0</v>
          </cell>
          <cell r="F281">
            <v>0</v>
          </cell>
          <cell r="G281">
            <v>0</v>
          </cell>
          <cell r="H281">
            <v>0</v>
          </cell>
          <cell r="I281">
            <v>0</v>
          </cell>
          <cell r="J281">
            <v>0</v>
          </cell>
          <cell r="K281">
            <v>0</v>
          </cell>
          <cell r="L281" t="str">
            <v>M</v>
          </cell>
          <cell r="M281">
            <v>41.14</v>
          </cell>
        </row>
        <row r="282">
          <cell r="A282" t="str">
            <v>04.03.13</v>
          </cell>
          <cell r="B282" t="str">
            <v>SUDECAP</v>
          </cell>
          <cell r="C282" t="str">
            <v>PERFURAÇAO E CONCRETO FCK &gt;= 20 MPA,  D= 25 CM</v>
          </cell>
          <cell r="D282">
            <v>0</v>
          </cell>
          <cell r="E282">
            <v>0</v>
          </cell>
          <cell r="F282">
            <v>0</v>
          </cell>
          <cell r="G282">
            <v>0</v>
          </cell>
          <cell r="H282">
            <v>0</v>
          </cell>
          <cell r="I282">
            <v>0</v>
          </cell>
          <cell r="J282">
            <v>0</v>
          </cell>
          <cell r="K282">
            <v>0</v>
          </cell>
          <cell r="L282" t="str">
            <v>M</v>
          </cell>
          <cell r="M282">
            <v>56.06</v>
          </cell>
        </row>
        <row r="283">
          <cell r="A283" t="str">
            <v>04.03.14</v>
          </cell>
          <cell r="B283" t="str">
            <v>SUDECAP</v>
          </cell>
          <cell r="C283" t="str">
            <v>PERFURAÇAO E CONCRETO FCK &gt;= 20 MPA,  D= 30 CM</v>
          </cell>
          <cell r="D283">
            <v>0</v>
          </cell>
          <cell r="E283">
            <v>0</v>
          </cell>
          <cell r="F283">
            <v>0</v>
          </cell>
          <cell r="G283">
            <v>0</v>
          </cell>
          <cell r="H283">
            <v>0</v>
          </cell>
          <cell r="I283">
            <v>0</v>
          </cell>
          <cell r="J283">
            <v>0</v>
          </cell>
          <cell r="K283">
            <v>0</v>
          </cell>
          <cell r="L283" t="str">
            <v>M</v>
          </cell>
          <cell r="M283">
            <v>72.900000000000006</v>
          </cell>
        </row>
        <row r="284">
          <cell r="A284" t="str">
            <v>04.03.21</v>
          </cell>
          <cell r="B284" t="str">
            <v>SUDECAP</v>
          </cell>
          <cell r="C284" t="str">
            <v>PERFURAÇAO E BRITA 2 CALCAREA  D= 15 CM</v>
          </cell>
          <cell r="D284">
            <v>0</v>
          </cell>
          <cell r="E284">
            <v>0</v>
          </cell>
          <cell r="F284">
            <v>0</v>
          </cell>
          <cell r="G284">
            <v>0</v>
          </cell>
          <cell r="H284">
            <v>0</v>
          </cell>
          <cell r="I284">
            <v>0</v>
          </cell>
          <cell r="J284">
            <v>0</v>
          </cell>
          <cell r="K284">
            <v>0</v>
          </cell>
          <cell r="L284" t="str">
            <v>M</v>
          </cell>
          <cell r="M284">
            <v>17.78</v>
          </cell>
        </row>
        <row r="285">
          <cell r="A285" t="str">
            <v>04.03.22</v>
          </cell>
          <cell r="B285" t="str">
            <v>SUDECAP</v>
          </cell>
          <cell r="C285" t="str">
            <v>PERFURAÇAO E BRITA 2 CALCAREA  D= 20 CM</v>
          </cell>
          <cell r="D285">
            <v>0</v>
          </cell>
          <cell r="E285">
            <v>0</v>
          </cell>
          <cell r="F285">
            <v>0</v>
          </cell>
          <cell r="G285">
            <v>0</v>
          </cell>
          <cell r="H285">
            <v>0</v>
          </cell>
          <cell r="I285">
            <v>0</v>
          </cell>
          <cell r="J285">
            <v>0</v>
          </cell>
          <cell r="K285">
            <v>0</v>
          </cell>
          <cell r="L285" t="str">
            <v>M</v>
          </cell>
          <cell r="M285">
            <v>23.78</v>
          </cell>
        </row>
        <row r="286">
          <cell r="A286" t="str">
            <v>04.03.23</v>
          </cell>
          <cell r="B286" t="str">
            <v>SUDECAP</v>
          </cell>
          <cell r="C286" t="str">
            <v>PERFURAÇAO E BRITA 2 CALCAREA  D= 25 CM</v>
          </cell>
          <cell r="D286">
            <v>0</v>
          </cell>
          <cell r="E286">
            <v>0</v>
          </cell>
          <cell r="F286">
            <v>0</v>
          </cell>
          <cell r="G286">
            <v>0</v>
          </cell>
          <cell r="H286">
            <v>0</v>
          </cell>
          <cell r="I286">
            <v>0</v>
          </cell>
          <cell r="J286">
            <v>0</v>
          </cell>
          <cell r="K286">
            <v>0</v>
          </cell>
          <cell r="L286" t="str">
            <v>M</v>
          </cell>
          <cell r="M286">
            <v>32.67</v>
          </cell>
        </row>
        <row r="287">
          <cell r="A287" t="str">
            <v>04.03.24</v>
          </cell>
          <cell r="B287" t="str">
            <v>SUDECAP</v>
          </cell>
          <cell r="C287" t="str">
            <v>PERFURAÇAO E BRITA 2 CALCAREA  D= 30 CM</v>
          </cell>
          <cell r="D287">
            <v>0</v>
          </cell>
          <cell r="E287">
            <v>0</v>
          </cell>
          <cell r="F287">
            <v>0</v>
          </cell>
          <cell r="G287">
            <v>0</v>
          </cell>
          <cell r="H287">
            <v>0</v>
          </cell>
          <cell r="I287">
            <v>0</v>
          </cell>
          <cell r="J287">
            <v>0</v>
          </cell>
          <cell r="K287">
            <v>0</v>
          </cell>
          <cell r="L287" t="str">
            <v>M</v>
          </cell>
          <cell r="M287">
            <v>41.84</v>
          </cell>
        </row>
        <row r="288">
          <cell r="A288" t="str">
            <v>04.04</v>
          </cell>
          <cell r="B288" t="str">
            <v>SUDECAP</v>
          </cell>
          <cell r="C288" t="str">
            <v>ESTACA BROCA PERFURADA A TRADO MECANIZADO</v>
          </cell>
          <cell r="D288">
            <v>0</v>
          </cell>
          <cell r="E288">
            <v>0</v>
          </cell>
          <cell r="F288">
            <v>0</v>
          </cell>
          <cell r="G288">
            <v>0</v>
          </cell>
          <cell r="H288">
            <v>0</v>
          </cell>
          <cell r="I288">
            <v>0</v>
          </cell>
          <cell r="J288">
            <v>0</v>
          </cell>
          <cell r="K288">
            <v>0</v>
          </cell>
          <cell r="L288">
            <v>0</v>
          </cell>
          <cell r="M288">
            <v>0</v>
          </cell>
        </row>
        <row r="289">
          <cell r="A289" t="str">
            <v>04.04.01</v>
          </cell>
          <cell r="B289" t="str">
            <v>SUDECAP</v>
          </cell>
          <cell r="C289" t="str">
            <v>MOBILIZAÇAO E DESMOBILIZAÇAO DE EQUIPAMENTO</v>
          </cell>
          <cell r="D289">
            <v>0</v>
          </cell>
          <cell r="E289">
            <v>0</v>
          </cell>
          <cell r="F289">
            <v>0</v>
          </cell>
          <cell r="G289">
            <v>0</v>
          </cell>
          <cell r="H289">
            <v>0</v>
          </cell>
          <cell r="I289">
            <v>0</v>
          </cell>
          <cell r="J289">
            <v>0</v>
          </cell>
          <cell r="K289">
            <v>0</v>
          </cell>
          <cell r="L289" t="str">
            <v>UN</v>
          </cell>
          <cell r="M289">
            <v>900</v>
          </cell>
        </row>
        <row r="290">
          <cell r="A290" t="str">
            <v>04.04.02</v>
          </cell>
          <cell r="B290" t="str">
            <v>SUDECAP</v>
          </cell>
          <cell r="C290" t="str">
            <v>PERFURAÇAO D= 30 CM</v>
          </cell>
          <cell r="D290">
            <v>0</v>
          </cell>
          <cell r="E290">
            <v>0</v>
          </cell>
          <cell r="F290">
            <v>0</v>
          </cell>
          <cell r="G290">
            <v>0</v>
          </cell>
          <cell r="H290">
            <v>0</v>
          </cell>
          <cell r="I290">
            <v>0</v>
          </cell>
          <cell r="J290">
            <v>0</v>
          </cell>
          <cell r="K290">
            <v>0</v>
          </cell>
          <cell r="L290" t="str">
            <v>M</v>
          </cell>
          <cell r="M290">
            <v>12.8</v>
          </cell>
        </row>
        <row r="291">
          <cell r="A291" t="str">
            <v>04.04.03</v>
          </cell>
          <cell r="B291" t="str">
            <v>SUDECAP</v>
          </cell>
          <cell r="C291" t="str">
            <v>PERFURAÇAO D= 35 CM</v>
          </cell>
          <cell r="D291">
            <v>0</v>
          </cell>
          <cell r="E291">
            <v>0</v>
          </cell>
          <cell r="F291">
            <v>0</v>
          </cell>
          <cell r="G291">
            <v>0</v>
          </cell>
          <cell r="H291">
            <v>0</v>
          </cell>
          <cell r="I291">
            <v>0</v>
          </cell>
          <cell r="J291">
            <v>0</v>
          </cell>
          <cell r="K291">
            <v>0</v>
          </cell>
          <cell r="L291" t="str">
            <v>M</v>
          </cell>
          <cell r="M291">
            <v>14</v>
          </cell>
        </row>
        <row r="292">
          <cell r="A292" t="str">
            <v>04.04.04</v>
          </cell>
          <cell r="B292" t="str">
            <v>SUDECAP</v>
          </cell>
          <cell r="C292" t="str">
            <v>PERFURAÇAO D= 40 CM</v>
          </cell>
          <cell r="D292">
            <v>0</v>
          </cell>
          <cell r="E292">
            <v>0</v>
          </cell>
          <cell r="F292">
            <v>0</v>
          </cell>
          <cell r="G292">
            <v>0</v>
          </cell>
          <cell r="H292">
            <v>0</v>
          </cell>
          <cell r="I292">
            <v>0</v>
          </cell>
          <cell r="J292">
            <v>0</v>
          </cell>
          <cell r="K292">
            <v>0</v>
          </cell>
          <cell r="L292" t="str">
            <v>M</v>
          </cell>
          <cell r="M292">
            <v>15</v>
          </cell>
        </row>
        <row r="293">
          <cell r="A293" t="str">
            <v>04.04.05</v>
          </cell>
          <cell r="B293" t="str">
            <v>SUDECAP</v>
          </cell>
          <cell r="C293" t="str">
            <v>PERFURAÇAO D= 45 CM</v>
          </cell>
          <cell r="D293">
            <v>0</v>
          </cell>
          <cell r="E293">
            <v>0</v>
          </cell>
          <cell r="F293">
            <v>0</v>
          </cell>
          <cell r="G293">
            <v>0</v>
          </cell>
          <cell r="H293">
            <v>0</v>
          </cell>
          <cell r="I293">
            <v>0</v>
          </cell>
          <cell r="J293">
            <v>0</v>
          </cell>
          <cell r="K293">
            <v>0</v>
          </cell>
          <cell r="L293" t="str">
            <v>M</v>
          </cell>
          <cell r="M293">
            <v>16</v>
          </cell>
        </row>
        <row r="294">
          <cell r="A294" t="str">
            <v>04.04.06</v>
          </cell>
          <cell r="B294" t="str">
            <v>SUDECAP</v>
          </cell>
          <cell r="C294" t="str">
            <v>PERFURAÇAO D= 50 CM</v>
          </cell>
          <cell r="D294">
            <v>0</v>
          </cell>
          <cell r="E294">
            <v>0</v>
          </cell>
          <cell r="F294">
            <v>0</v>
          </cell>
          <cell r="G294">
            <v>0</v>
          </cell>
          <cell r="H294">
            <v>0</v>
          </cell>
          <cell r="I294">
            <v>0</v>
          </cell>
          <cell r="J294">
            <v>0</v>
          </cell>
          <cell r="K294">
            <v>0</v>
          </cell>
          <cell r="L294" t="str">
            <v>M</v>
          </cell>
          <cell r="M294">
            <v>17</v>
          </cell>
        </row>
        <row r="295">
          <cell r="A295" t="str">
            <v>04.05</v>
          </cell>
          <cell r="B295" t="str">
            <v>SUDECAP</v>
          </cell>
          <cell r="C295" t="str">
            <v>ESTACA STRAUSS - ESCAVAÇAO, ARMAÇAO E CONCRETAGEM</v>
          </cell>
          <cell r="D295">
            <v>0</v>
          </cell>
          <cell r="E295">
            <v>0</v>
          </cell>
          <cell r="F295">
            <v>0</v>
          </cell>
          <cell r="G295">
            <v>0</v>
          </cell>
          <cell r="H295">
            <v>0</v>
          </cell>
          <cell r="I295">
            <v>0</v>
          </cell>
          <cell r="J295">
            <v>0</v>
          </cell>
          <cell r="K295">
            <v>0</v>
          </cell>
          <cell r="L295">
            <v>0</v>
          </cell>
          <cell r="M295">
            <v>0</v>
          </cell>
        </row>
        <row r="296">
          <cell r="A296" t="str">
            <v>04.05.01</v>
          </cell>
          <cell r="B296" t="str">
            <v>SUDECAP</v>
          </cell>
          <cell r="C296" t="str">
            <v>MOBILIZAÇAO E DESMOBILIZAÇAO DE EQUIPAMENTO</v>
          </cell>
          <cell r="D296">
            <v>0</v>
          </cell>
          <cell r="E296">
            <v>0</v>
          </cell>
          <cell r="F296">
            <v>0</v>
          </cell>
          <cell r="G296">
            <v>0</v>
          </cell>
          <cell r="H296">
            <v>0</v>
          </cell>
          <cell r="I296">
            <v>0</v>
          </cell>
          <cell r="J296">
            <v>0</v>
          </cell>
          <cell r="K296">
            <v>0</v>
          </cell>
          <cell r="L296" t="str">
            <v>UN</v>
          </cell>
          <cell r="M296">
            <v>5000</v>
          </cell>
        </row>
        <row r="297">
          <cell r="A297" t="str">
            <v>04.05.05</v>
          </cell>
          <cell r="B297" t="str">
            <v>SUDECAP</v>
          </cell>
          <cell r="C297" t="str">
            <v>D= 250 MM</v>
          </cell>
          <cell r="D297">
            <v>0</v>
          </cell>
          <cell r="E297">
            <v>0</v>
          </cell>
          <cell r="F297">
            <v>0</v>
          </cell>
          <cell r="G297">
            <v>0</v>
          </cell>
          <cell r="H297">
            <v>0</v>
          </cell>
          <cell r="I297">
            <v>0</v>
          </cell>
          <cell r="J297">
            <v>0</v>
          </cell>
          <cell r="K297">
            <v>0</v>
          </cell>
          <cell r="L297" t="str">
            <v>M</v>
          </cell>
          <cell r="M297">
            <v>110.25</v>
          </cell>
        </row>
        <row r="298">
          <cell r="A298" t="str">
            <v>04.05.06</v>
          </cell>
          <cell r="B298" t="str">
            <v>SUDECAP</v>
          </cell>
          <cell r="C298" t="str">
            <v>D= 320 MM</v>
          </cell>
          <cell r="D298">
            <v>0</v>
          </cell>
          <cell r="E298">
            <v>0</v>
          </cell>
          <cell r="F298">
            <v>0</v>
          </cell>
          <cell r="G298">
            <v>0</v>
          </cell>
          <cell r="H298">
            <v>0</v>
          </cell>
          <cell r="I298">
            <v>0</v>
          </cell>
          <cell r="J298">
            <v>0</v>
          </cell>
          <cell r="K298">
            <v>0</v>
          </cell>
          <cell r="L298" t="str">
            <v>M</v>
          </cell>
          <cell r="M298">
            <v>127.63</v>
          </cell>
        </row>
        <row r="299">
          <cell r="A299" t="str">
            <v>04.05.07</v>
          </cell>
          <cell r="B299" t="str">
            <v>SUDECAP</v>
          </cell>
          <cell r="C299" t="str">
            <v>D= 420 MM</v>
          </cell>
          <cell r="D299">
            <v>0</v>
          </cell>
          <cell r="E299">
            <v>0</v>
          </cell>
          <cell r="F299">
            <v>0</v>
          </cell>
          <cell r="G299">
            <v>0</v>
          </cell>
          <cell r="H299">
            <v>0</v>
          </cell>
          <cell r="I299">
            <v>0</v>
          </cell>
          <cell r="J299">
            <v>0</v>
          </cell>
          <cell r="K299">
            <v>0</v>
          </cell>
          <cell r="L299" t="str">
            <v>M</v>
          </cell>
          <cell r="M299">
            <v>178.28</v>
          </cell>
        </row>
        <row r="300">
          <cell r="A300" t="str">
            <v>04.06</v>
          </cell>
          <cell r="B300" t="str">
            <v>SUDECAP</v>
          </cell>
          <cell r="C300" t="str">
            <v>ESTACA HELICE CONTINUA</v>
          </cell>
          <cell r="D300">
            <v>0</v>
          </cell>
          <cell r="E300">
            <v>0</v>
          </cell>
          <cell r="F300">
            <v>0</v>
          </cell>
          <cell r="G300">
            <v>0</v>
          </cell>
          <cell r="H300">
            <v>0</v>
          </cell>
          <cell r="I300">
            <v>0</v>
          </cell>
          <cell r="J300">
            <v>0</v>
          </cell>
          <cell r="K300">
            <v>0</v>
          </cell>
          <cell r="L300">
            <v>0</v>
          </cell>
          <cell r="M300">
            <v>0</v>
          </cell>
        </row>
        <row r="301">
          <cell r="A301" t="str">
            <v>04.06.01</v>
          </cell>
          <cell r="B301" t="str">
            <v>SUDECAP</v>
          </cell>
          <cell r="C301" t="str">
            <v>MOBILIZACAO E DESMOBILIZACAO DE EQUIPAMENTO</v>
          </cell>
          <cell r="D301">
            <v>0</v>
          </cell>
          <cell r="E301">
            <v>0</v>
          </cell>
          <cell r="F301">
            <v>0</v>
          </cell>
          <cell r="G301">
            <v>0</v>
          </cell>
          <cell r="H301">
            <v>0</v>
          </cell>
          <cell r="I301">
            <v>0</v>
          </cell>
          <cell r="J301">
            <v>0</v>
          </cell>
          <cell r="K301">
            <v>0</v>
          </cell>
          <cell r="L301" t="str">
            <v>UN</v>
          </cell>
          <cell r="M301">
            <v>12000</v>
          </cell>
        </row>
        <row r="302">
          <cell r="A302" t="str">
            <v>04.06.02</v>
          </cell>
          <cell r="B302" t="str">
            <v>SUDECAP</v>
          </cell>
          <cell r="C302" t="str">
            <v>D=30 CM INCLUSIVE TX BOMB. EXCLUSIVE CONC./ARMACAO</v>
          </cell>
          <cell r="D302">
            <v>0</v>
          </cell>
          <cell r="E302">
            <v>0</v>
          </cell>
          <cell r="F302">
            <v>0</v>
          </cell>
          <cell r="G302">
            <v>0</v>
          </cell>
          <cell r="H302">
            <v>0</v>
          </cell>
          <cell r="I302">
            <v>0</v>
          </cell>
          <cell r="J302">
            <v>0</v>
          </cell>
          <cell r="K302">
            <v>0</v>
          </cell>
          <cell r="L302" t="str">
            <v>M</v>
          </cell>
          <cell r="M302">
            <v>44.99</v>
          </cell>
        </row>
        <row r="303">
          <cell r="A303" t="str">
            <v>04.06.03</v>
          </cell>
          <cell r="B303" t="str">
            <v>SUDECAP</v>
          </cell>
          <cell r="C303" t="str">
            <v>D=40 CM INCLUSIVE TX BOMB. EXCLUSIVE CONC./ARMACAO</v>
          </cell>
          <cell r="D303">
            <v>0</v>
          </cell>
          <cell r="E303">
            <v>0</v>
          </cell>
          <cell r="F303">
            <v>0</v>
          </cell>
          <cell r="G303">
            <v>0</v>
          </cell>
          <cell r="H303">
            <v>0</v>
          </cell>
          <cell r="I303">
            <v>0</v>
          </cell>
          <cell r="J303">
            <v>0</v>
          </cell>
          <cell r="K303">
            <v>0</v>
          </cell>
          <cell r="L303" t="str">
            <v>M</v>
          </cell>
          <cell r="M303">
            <v>48.14</v>
          </cell>
        </row>
        <row r="304">
          <cell r="A304" t="str">
            <v>04.06.04</v>
          </cell>
          <cell r="B304" t="str">
            <v>SUDECAP</v>
          </cell>
          <cell r="C304" t="str">
            <v>D=50 CM INCLUSIVE TX BOMB. EXCLUSIVE CONC./ARMACAO</v>
          </cell>
          <cell r="D304">
            <v>0</v>
          </cell>
          <cell r="E304">
            <v>0</v>
          </cell>
          <cell r="F304">
            <v>0</v>
          </cell>
          <cell r="G304">
            <v>0</v>
          </cell>
          <cell r="H304">
            <v>0</v>
          </cell>
          <cell r="I304">
            <v>0</v>
          </cell>
          <cell r="J304">
            <v>0</v>
          </cell>
          <cell r="K304">
            <v>0</v>
          </cell>
          <cell r="L304" t="str">
            <v>M</v>
          </cell>
          <cell r="M304">
            <v>63.87</v>
          </cell>
        </row>
        <row r="305">
          <cell r="A305" t="str">
            <v>04.06.05</v>
          </cell>
          <cell r="B305" t="str">
            <v>SUDECAP</v>
          </cell>
          <cell r="C305" t="str">
            <v>D=60 CM INCLUSIVE TX BOMB. EXCLUSIVE CONC./ARMACAO</v>
          </cell>
          <cell r="D305">
            <v>0</v>
          </cell>
          <cell r="E305">
            <v>0</v>
          </cell>
          <cell r="F305">
            <v>0</v>
          </cell>
          <cell r="G305">
            <v>0</v>
          </cell>
          <cell r="H305">
            <v>0</v>
          </cell>
          <cell r="I305">
            <v>0</v>
          </cell>
          <cell r="J305">
            <v>0</v>
          </cell>
          <cell r="K305">
            <v>0</v>
          </cell>
          <cell r="L305" t="str">
            <v>M</v>
          </cell>
          <cell r="M305">
            <v>79.97</v>
          </cell>
        </row>
        <row r="306">
          <cell r="A306" t="str">
            <v>04.06.06</v>
          </cell>
          <cell r="B306" t="str">
            <v>SUDECAP</v>
          </cell>
          <cell r="C306" t="str">
            <v>D=70 CM INCLUSIVE TX BOMB. EXCLUSIVE CONC./ARMACAO</v>
          </cell>
          <cell r="D306">
            <v>0</v>
          </cell>
          <cell r="E306">
            <v>0</v>
          </cell>
          <cell r="F306">
            <v>0</v>
          </cell>
          <cell r="G306">
            <v>0</v>
          </cell>
          <cell r="H306">
            <v>0</v>
          </cell>
          <cell r="I306">
            <v>0</v>
          </cell>
          <cell r="J306">
            <v>0</v>
          </cell>
          <cell r="K306">
            <v>0</v>
          </cell>
          <cell r="L306" t="str">
            <v>M</v>
          </cell>
          <cell r="M306">
            <v>102.19</v>
          </cell>
        </row>
        <row r="307">
          <cell r="A307" t="str">
            <v>04.10</v>
          </cell>
          <cell r="B307" t="str">
            <v>SUDECAP</v>
          </cell>
          <cell r="C307" t="str">
            <v>ESTACA RAIZ</v>
          </cell>
          <cell r="D307">
            <v>0</v>
          </cell>
          <cell r="E307">
            <v>0</v>
          </cell>
          <cell r="F307">
            <v>0</v>
          </cell>
          <cell r="G307">
            <v>0</v>
          </cell>
          <cell r="H307">
            <v>0</v>
          </cell>
          <cell r="I307">
            <v>0</v>
          </cell>
          <cell r="J307">
            <v>0</v>
          </cell>
          <cell r="K307">
            <v>0</v>
          </cell>
          <cell r="L307">
            <v>0</v>
          </cell>
          <cell r="M307">
            <v>0</v>
          </cell>
        </row>
        <row r="308">
          <cell r="A308" t="str">
            <v>04.10.01</v>
          </cell>
          <cell r="B308" t="str">
            <v>SUDECAP</v>
          </cell>
          <cell r="C308" t="str">
            <v>MOBILIZACAO E DESMOBILIZACAO DE EQUIPAMENTOS</v>
          </cell>
          <cell r="D308">
            <v>0</v>
          </cell>
          <cell r="E308">
            <v>0</v>
          </cell>
          <cell r="F308">
            <v>0</v>
          </cell>
          <cell r="G308">
            <v>0</v>
          </cell>
          <cell r="H308">
            <v>0</v>
          </cell>
          <cell r="I308">
            <v>0</v>
          </cell>
          <cell r="J308">
            <v>0</v>
          </cell>
          <cell r="K308">
            <v>0</v>
          </cell>
          <cell r="L308" t="str">
            <v>UN</v>
          </cell>
          <cell r="M308">
            <v>15000</v>
          </cell>
        </row>
        <row r="309">
          <cell r="A309" t="str">
            <v>04.10.05</v>
          </cell>
          <cell r="B309" t="str">
            <v>SUDECAP</v>
          </cell>
          <cell r="C309" t="str">
            <v>ESTACA RAIZ D=140/160MM INCLUS. ARG. EXCL. ARMACAO</v>
          </cell>
          <cell r="D309">
            <v>0</v>
          </cell>
          <cell r="E309">
            <v>0</v>
          </cell>
          <cell r="F309">
            <v>0</v>
          </cell>
          <cell r="G309">
            <v>0</v>
          </cell>
          <cell r="H309">
            <v>0</v>
          </cell>
          <cell r="I309">
            <v>0</v>
          </cell>
          <cell r="J309">
            <v>0</v>
          </cell>
          <cell r="K309">
            <v>0</v>
          </cell>
          <cell r="L309" t="str">
            <v>M</v>
          </cell>
          <cell r="M309">
            <v>265.01</v>
          </cell>
        </row>
        <row r="310">
          <cell r="A310" t="str">
            <v>04.10.06</v>
          </cell>
          <cell r="B310" t="str">
            <v>SUDECAP</v>
          </cell>
          <cell r="C310" t="str">
            <v>ESTACA RAIZ D=168/210MM INCLUS. ARG. EXCL. ARMACAO</v>
          </cell>
          <cell r="D310">
            <v>0</v>
          </cell>
          <cell r="E310">
            <v>0</v>
          </cell>
          <cell r="F310">
            <v>0</v>
          </cell>
          <cell r="G310">
            <v>0</v>
          </cell>
          <cell r="H310">
            <v>0</v>
          </cell>
          <cell r="I310">
            <v>0</v>
          </cell>
          <cell r="J310">
            <v>0</v>
          </cell>
          <cell r="K310">
            <v>0</v>
          </cell>
          <cell r="L310" t="str">
            <v>M</v>
          </cell>
          <cell r="M310">
            <v>281.35000000000002</v>
          </cell>
        </row>
        <row r="311">
          <cell r="A311" t="str">
            <v>04.10.07</v>
          </cell>
          <cell r="B311" t="str">
            <v>SUDECAP</v>
          </cell>
          <cell r="C311" t="str">
            <v>ESTACA RAIZ D=220/250MM INCLUS. ARG. EXCL. ARMACAO</v>
          </cell>
          <cell r="D311">
            <v>0</v>
          </cell>
          <cell r="E311">
            <v>0</v>
          </cell>
          <cell r="F311">
            <v>0</v>
          </cell>
          <cell r="G311">
            <v>0</v>
          </cell>
          <cell r="H311">
            <v>0</v>
          </cell>
          <cell r="I311">
            <v>0</v>
          </cell>
          <cell r="J311">
            <v>0</v>
          </cell>
          <cell r="K311">
            <v>0</v>
          </cell>
          <cell r="L311" t="str">
            <v>M</v>
          </cell>
          <cell r="M311">
            <v>321.10000000000002</v>
          </cell>
        </row>
        <row r="312">
          <cell r="A312" t="str">
            <v>04.10.08</v>
          </cell>
          <cell r="B312" t="str">
            <v>SUDECAP</v>
          </cell>
          <cell r="C312" t="str">
            <v>ESTACA RAIZ D=273/310MM INCLUS. ARG. EXCL. ARMACAO</v>
          </cell>
          <cell r="D312">
            <v>0</v>
          </cell>
          <cell r="E312">
            <v>0</v>
          </cell>
          <cell r="F312">
            <v>0</v>
          </cell>
          <cell r="G312">
            <v>0</v>
          </cell>
          <cell r="H312">
            <v>0</v>
          </cell>
          <cell r="I312">
            <v>0</v>
          </cell>
          <cell r="J312">
            <v>0</v>
          </cell>
          <cell r="K312">
            <v>0</v>
          </cell>
          <cell r="L312" t="str">
            <v>M</v>
          </cell>
          <cell r="M312">
            <v>353.14</v>
          </cell>
        </row>
        <row r="313">
          <cell r="A313" t="str">
            <v>04.10.09</v>
          </cell>
          <cell r="B313" t="str">
            <v>SUDECAP</v>
          </cell>
          <cell r="C313" t="str">
            <v>ESTACA RAIZ ROCHA D=220/250MM INCL.ARG.EXCL.ARMACA</v>
          </cell>
          <cell r="D313">
            <v>0</v>
          </cell>
          <cell r="E313">
            <v>0</v>
          </cell>
          <cell r="F313">
            <v>0</v>
          </cell>
          <cell r="G313">
            <v>0</v>
          </cell>
          <cell r="H313">
            <v>0</v>
          </cell>
          <cell r="I313">
            <v>0</v>
          </cell>
          <cell r="J313">
            <v>0</v>
          </cell>
          <cell r="K313">
            <v>0</v>
          </cell>
          <cell r="L313" t="str">
            <v>M</v>
          </cell>
          <cell r="M313">
            <v>820.05</v>
          </cell>
        </row>
        <row r="314">
          <cell r="A314" t="str">
            <v>04.10.10</v>
          </cell>
          <cell r="B314" t="str">
            <v>SUDECAP</v>
          </cell>
          <cell r="C314" t="str">
            <v>ESTACA RAIZ ROCHA D=273/310MM INCL.ARG.EXCL.ARMACA</v>
          </cell>
          <cell r="D314">
            <v>0</v>
          </cell>
          <cell r="E314">
            <v>0</v>
          </cell>
          <cell r="F314">
            <v>0</v>
          </cell>
          <cell r="G314">
            <v>0</v>
          </cell>
          <cell r="H314">
            <v>0</v>
          </cell>
          <cell r="I314">
            <v>0</v>
          </cell>
          <cell r="J314">
            <v>0</v>
          </cell>
          <cell r="K314">
            <v>0</v>
          </cell>
          <cell r="L314" t="str">
            <v>M</v>
          </cell>
          <cell r="M314">
            <v>892.09</v>
          </cell>
        </row>
        <row r="315">
          <cell r="A315" t="str">
            <v>04.10.11</v>
          </cell>
          <cell r="B315" t="str">
            <v>SUDECAP</v>
          </cell>
          <cell r="C315" t="str">
            <v>ESTACA RAIZ ROCHA D=168/210MM INCL.ARG.EXCL.ARMACA</v>
          </cell>
          <cell r="D315">
            <v>0</v>
          </cell>
          <cell r="E315">
            <v>0</v>
          </cell>
          <cell r="F315">
            <v>0</v>
          </cell>
          <cell r="G315">
            <v>0</v>
          </cell>
          <cell r="H315">
            <v>0</v>
          </cell>
          <cell r="I315">
            <v>0</v>
          </cell>
          <cell r="J315">
            <v>0</v>
          </cell>
          <cell r="K315">
            <v>0</v>
          </cell>
          <cell r="L315" t="str">
            <v>M</v>
          </cell>
          <cell r="M315">
            <v>720.3</v>
          </cell>
        </row>
        <row r="316">
          <cell r="A316" t="str">
            <v>04.10.12</v>
          </cell>
          <cell r="B316" t="str">
            <v>SUDECAP</v>
          </cell>
          <cell r="C316" t="str">
            <v>ESTACA RAIZ ROCHA D=140/160MM INCL.ARG.EXCL.ARMACA</v>
          </cell>
          <cell r="D316">
            <v>0</v>
          </cell>
          <cell r="E316">
            <v>0</v>
          </cell>
          <cell r="F316">
            <v>0</v>
          </cell>
          <cell r="G316">
            <v>0</v>
          </cell>
          <cell r="H316">
            <v>0</v>
          </cell>
          <cell r="I316">
            <v>0</v>
          </cell>
          <cell r="J316">
            <v>0</v>
          </cell>
          <cell r="K316">
            <v>0</v>
          </cell>
          <cell r="L316" t="str">
            <v>M</v>
          </cell>
          <cell r="M316">
            <v>683.96</v>
          </cell>
        </row>
        <row r="317">
          <cell r="A317" t="str">
            <v>04.12</v>
          </cell>
          <cell r="B317" t="str">
            <v>SUDECAP</v>
          </cell>
          <cell r="C317" t="str">
            <v>FORNEC. CONCRETO USINADO CONV. LANC. EM FUNDACAO</v>
          </cell>
          <cell r="D317">
            <v>0</v>
          </cell>
          <cell r="E317">
            <v>0</v>
          </cell>
          <cell r="F317">
            <v>0</v>
          </cell>
          <cell r="G317">
            <v>0</v>
          </cell>
          <cell r="H317">
            <v>0</v>
          </cell>
          <cell r="I317">
            <v>0</v>
          </cell>
          <cell r="J317">
            <v>0</v>
          </cell>
          <cell r="K317">
            <v>0</v>
          </cell>
          <cell r="L317">
            <v>0</v>
          </cell>
          <cell r="M317">
            <v>0</v>
          </cell>
        </row>
        <row r="318">
          <cell r="A318" t="str">
            <v>04.12.11</v>
          </cell>
          <cell r="B318" t="str">
            <v>SUDECAP</v>
          </cell>
          <cell r="C318" t="str">
            <v>FCK&gt;=20 MPA -  BOMBEÁVEL - SLUMP 10+-2 CONSUMO MÍNIMO 300KG, APLICADO EM ESTACA STRAUSS NÃO ARMADA - FORNECIMENTO</v>
          </cell>
          <cell r="D318">
            <v>0</v>
          </cell>
          <cell r="E318">
            <v>0</v>
          </cell>
          <cell r="F318">
            <v>0</v>
          </cell>
          <cell r="G318">
            <v>0</v>
          </cell>
          <cell r="H318">
            <v>0</v>
          </cell>
          <cell r="I318">
            <v>0</v>
          </cell>
          <cell r="J318">
            <v>0</v>
          </cell>
          <cell r="K318">
            <v>0</v>
          </cell>
          <cell r="L318" t="str">
            <v>M3</v>
          </cell>
          <cell r="M318">
            <v>315.06</v>
          </cell>
        </row>
        <row r="319">
          <cell r="A319">
            <v>0</v>
          </cell>
          <cell r="B319">
            <v>0</v>
          </cell>
          <cell r="C319">
            <v>0</v>
          </cell>
          <cell r="D319">
            <v>0</v>
          </cell>
          <cell r="E319">
            <v>0</v>
          </cell>
          <cell r="F319">
            <v>0</v>
          </cell>
          <cell r="G319">
            <v>0</v>
          </cell>
          <cell r="H319">
            <v>0</v>
          </cell>
          <cell r="I319">
            <v>0</v>
          </cell>
          <cell r="J319">
            <v>0</v>
          </cell>
          <cell r="K319">
            <v>0</v>
          </cell>
          <cell r="L319">
            <v>0</v>
          </cell>
          <cell r="M319">
            <v>0</v>
          </cell>
        </row>
        <row r="320">
          <cell r="A320" t="str">
            <v>04.12.21</v>
          </cell>
          <cell r="B320" t="str">
            <v>SUDECAP</v>
          </cell>
          <cell r="C320" t="str">
            <v>FCK&gt;=20 MPA -  BOMBEÁVEL - SLUMP 13+-1 CONSUMO MÍNIMO 300KG, APLICADO EM ESTACA STRAUSS ARMADA - FORNECIMENTO</v>
          </cell>
          <cell r="D320">
            <v>0</v>
          </cell>
          <cell r="E320">
            <v>0</v>
          </cell>
          <cell r="F320">
            <v>0</v>
          </cell>
          <cell r="G320">
            <v>0</v>
          </cell>
          <cell r="H320">
            <v>0</v>
          </cell>
          <cell r="I320">
            <v>0</v>
          </cell>
          <cell r="J320">
            <v>0</v>
          </cell>
          <cell r="K320">
            <v>0</v>
          </cell>
          <cell r="L320" t="str">
            <v>M3</v>
          </cell>
          <cell r="M320">
            <v>323.32</v>
          </cell>
        </row>
        <row r="321">
          <cell r="A321">
            <v>0</v>
          </cell>
          <cell r="B321">
            <v>0</v>
          </cell>
          <cell r="C321">
            <v>0</v>
          </cell>
          <cell r="D321">
            <v>0</v>
          </cell>
          <cell r="E321">
            <v>0</v>
          </cell>
          <cell r="F321">
            <v>0</v>
          </cell>
          <cell r="G321">
            <v>0</v>
          </cell>
          <cell r="H321">
            <v>0</v>
          </cell>
          <cell r="I321">
            <v>0</v>
          </cell>
          <cell r="J321">
            <v>0</v>
          </cell>
          <cell r="K321">
            <v>0</v>
          </cell>
          <cell r="L321">
            <v>0</v>
          </cell>
          <cell r="M321">
            <v>0</v>
          </cell>
        </row>
        <row r="322">
          <cell r="A322" t="str">
            <v>04.12.32</v>
          </cell>
          <cell r="B322" t="str">
            <v>SUDECAP</v>
          </cell>
          <cell r="C322" t="str">
            <v>FCK&gt;=25 MPA -  BOMBEÁVEL - SLUMP 13+-3 CONSUMO MÍNIMO 280KG, APLICADO EM ESTACA ESCAVA SEM FLUIDO - FORNECIMENTO</v>
          </cell>
          <cell r="D322">
            <v>0</v>
          </cell>
          <cell r="E322">
            <v>0</v>
          </cell>
          <cell r="F322">
            <v>0</v>
          </cell>
          <cell r="G322">
            <v>0</v>
          </cell>
          <cell r="H322">
            <v>0</v>
          </cell>
          <cell r="I322">
            <v>0</v>
          </cell>
          <cell r="J322">
            <v>0</v>
          </cell>
          <cell r="K322">
            <v>0</v>
          </cell>
          <cell r="L322" t="str">
            <v>M3</v>
          </cell>
          <cell r="M322">
            <v>298.32</v>
          </cell>
        </row>
        <row r="323">
          <cell r="A323">
            <v>0</v>
          </cell>
          <cell r="B323">
            <v>0</v>
          </cell>
          <cell r="C323">
            <v>0</v>
          </cell>
          <cell r="D323">
            <v>0</v>
          </cell>
          <cell r="E323">
            <v>0</v>
          </cell>
          <cell r="F323">
            <v>0</v>
          </cell>
          <cell r="G323">
            <v>0</v>
          </cell>
          <cell r="H323">
            <v>0</v>
          </cell>
          <cell r="I323">
            <v>0</v>
          </cell>
          <cell r="J323">
            <v>0</v>
          </cell>
          <cell r="K323">
            <v>0</v>
          </cell>
          <cell r="L323">
            <v>0</v>
          </cell>
          <cell r="M323">
            <v>0</v>
          </cell>
        </row>
        <row r="324">
          <cell r="A324" t="str">
            <v>04.12.35</v>
          </cell>
          <cell r="B324" t="str">
            <v>SUDECAP</v>
          </cell>
          <cell r="C324" t="str">
            <v>FCK&gt;=40 MPA -  BOMBEÁVEL - SLUMP 13+-3 CONSUMO MÍNIMO 360KG, APLICADO EM ESTACA ESCAVA SEM FLUIDO - FORNECIMENTO</v>
          </cell>
          <cell r="D324">
            <v>0</v>
          </cell>
          <cell r="E324">
            <v>0</v>
          </cell>
          <cell r="F324">
            <v>0</v>
          </cell>
          <cell r="G324">
            <v>0</v>
          </cell>
          <cell r="H324">
            <v>0</v>
          </cell>
          <cell r="I324">
            <v>0</v>
          </cell>
          <cell r="J324">
            <v>0</v>
          </cell>
          <cell r="K324">
            <v>0</v>
          </cell>
          <cell r="L324" t="str">
            <v>M3</v>
          </cell>
          <cell r="M324">
            <v>335.04</v>
          </cell>
        </row>
        <row r="325">
          <cell r="A325">
            <v>0</v>
          </cell>
          <cell r="B325">
            <v>0</v>
          </cell>
          <cell r="C325">
            <v>0</v>
          </cell>
          <cell r="D325">
            <v>0</v>
          </cell>
          <cell r="E325">
            <v>0</v>
          </cell>
          <cell r="F325">
            <v>0</v>
          </cell>
          <cell r="G325">
            <v>0</v>
          </cell>
          <cell r="H325">
            <v>0</v>
          </cell>
          <cell r="I325">
            <v>0</v>
          </cell>
          <cell r="J325">
            <v>0</v>
          </cell>
          <cell r="K325">
            <v>0</v>
          </cell>
          <cell r="L325">
            <v>0</v>
          </cell>
          <cell r="M325">
            <v>0</v>
          </cell>
        </row>
        <row r="326">
          <cell r="A326" t="str">
            <v>04.12.43</v>
          </cell>
          <cell r="B326" t="str">
            <v>SUDECAP</v>
          </cell>
          <cell r="C326" t="str">
            <v>FCK&gt;=25 MPA -  BOMBEÁVEL - SLUMP 13+-3 CONSUMO MÍNIMO 280KG, APLICADO EM TUBULÕES NÃO ENCAMISADOS - FORNECIMENTO</v>
          </cell>
          <cell r="D326">
            <v>0</v>
          </cell>
          <cell r="E326">
            <v>0</v>
          </cell>
          <cell r="F326">
            <v>0</v>
          </cell>
          <cell r="G326">
            <v>0</v>
          </cell>
          <cell r="H326">
            <v>0</v>
          </cell>
          <cell r="I326">
            <v>0</v>
          </cell>
          <cell r="J326">
            <v>0</v>
          </cell>
          <cell r="K326">
            <v>0</v>
          </cell>
          <cell r="L326" t="str">
            <v>M3</v>
          </cell>
          <cell r="M326">
            <v>315.04000000000002</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row>
        <row r="328">
          <cell r="A328" t="str">
            <v>04.12.45</v>
          </cell>
          <cell r="B328" t="str">
            <v>SUDECAP</v>
          </cell>
          <cell r="C328" t="str">
            <v>FCK&gt;=40 MPA -  BOMBEÁVEL - SLUMP 13+-3 CONSUMO MÍNIMO 360KG, APLICADO  EM TUBULÕES NÃO ENCAMISADOS - FORNECIMENTO</v>
          </cell>
          <cell r="D328">
            <v>0</v>
          </cell>
          <cell r="E328">
            <v>0</v>
          </cell>
          <cell r="F328">
            <v>0</v>
          </cell>
          <cell r="G328">
            <v>0</v>
          </cell>
          <cell r="H328">
            <v>0</v>
          </cell>
          <cell r="I328">
            <v>0</v>
          </cell>
          <cell r="J328">
            <v>0</v>
          </cell>
          <cell r="K328">
            <v>0</v>
          </cell>
          <cell r="L328" t="str">
            <v>M3</v>
          </cell>
          <cell r="M328">
            <v>353.83</v>
          </cell>
        </row>
        <row r="329">
          <cell r="A329">
            <v>0</v>
          </cell>
          <cell r="B329">
            <v>0</v>
          </cell>
          <cell r="C329">
            <v>0</v>
          </cell>
          <cell r="D329">
            <v>0</v>
          </cell>
          <cell r="E329">
            <v>0</v>
          </cell>
          <cell r="F329">
            <v>0</v>
          </cell>
          <cell r="G329">
            <v>0</v>
          </cell>
          <cell r="H329">
            <v>0</v>
          </cell>
          <cell r="I329">
            <v>0</v>
          </cell>
          <cell r="J329">
            <v>0</v>
          </cell>
          <cell r="K329">
            <v>0</v>
          </cell>
          <cell r="L329">
            <v>0</v>
          </cell>
          <cell r="M329">
            <v>0</v>
          </cell>
        </row>
        <row r="330">
          <cell r="A330" t="str">
            <v>04.12.53</v>
          </cell>
          <cell r="B330" t="str">
            <v>SUDECAP</v>
          </cell>
          <cell r="C330" t="str">
            <v>FCK&gt;=30 MPA -  BOMBEÁVEL - SLUMP 24+-2 CONSUMO MÍNIMO 400KG, APLICADO EM ESTACA HÉLICE CONTÍNUA - FORNECIMENTO</v>
          </cell>
          <cell r="D330">
            <v>0</v>
          </cell>
          <cell r="E330">
            <v>0</v>
          </cell>
          <cell r="F330">
            <v>0</v>
          </cell>
          <cell r="G330">
            <v>0</v>
          </cell>
          <cell r="H330">
            <v>0</v>
          </cell>
          <cell r="I330">
            <v>0</v>
          </cell>
          <cell r="J330">
            <v>0</v>
          </cell>
          <cell r="K330">
            <v>0</v>
          </cell>
          <cell r="L330" t="str">
            <v>M3</v>
          </cell>
          <cell r="M330">
            <v>373.92</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row>
        <row r="332">
          <cell r="A332" t="str">
            <v>04.12.55</v>
          </cell>
          <cell r="B332" t="str">
            <v>SUDECAP</v>
          </cell>
          <cell r="C332" t="str">
            <v>FCK&gt;=40 MPA -  BOMBEÁVEL - SLUMP 24+-2 CONSUMO MÍNIMO 400KG, APLICADO EM ESTACA HÉLICE CONTÍNUA - FORNECIMENTO</v>
          </cell>
          <cell r="D332">
            <v>0</v>
          </cell>
          <cell r="E332">
            <v>0</v>
          </cell>
          <cell r="F332">
            <v>0</v>
          </cell>
          <cell r="G332">
            <v>0</v>
          </cell>
          <cell r="H332">
            <v>0</v>
          </cell>
          <cell r="I332">
            <v>0</v>
          </cell>
          <cell r="J332">
            <v>0</v>
          </cell>
          <cell r="K332">
            <v>0</v>
          </cell>
          <cell r="L332" t="str">
            <v>M3</v>
          </cell>
          <cell r="M332">
            <v>413.4</v>
          </cell>
        </row>
        <row r="333">
          <cell r="A333">
            <v>0</v>
          </cell>
          <cell r="B333">
            <v>0</v>
          </cell>
          <cell r="C333">
            <v>0</v>
          </cell>
          <cell r="D333">
            <v>0</v>
          </cell>
          <cell r="E333">
            <v>0</v>
          </cell>
          <cell r="F333">
            <v>0</v>
          </cell>
          <cell r="G333">
            <v>0</v>
          </cell>
          <cell r="H333">
            <v>0</v>
          </cell>
          <cell r="I333">
            <v>0</v>
          </cell>
          <cell r="J333">
            <v>0</v>
          </cell>
          <cell r="K333">
            <v>0</v>
          </cell>
          <cell r="L333">
            <v>0</v>
          </cell>
          <cell r="M333">
            <v>0</v>
          </cell>
        </row>
        <row r="334">
          <cell r="A334" t="str">
            <v>04.12.63</v>
          </cell>
          <cell r="B334" t="str">
            <v>SUDECAP</v>
          </cell>
          <cell r="C334" t="str">
            <v>FCK&gt;=30 MPA -  BOMBEÁVEL - SLUMP 24+-2 CONSUMO MÍNIMO 400KG, APLICADO EM ESTACA ESCAVADA COM FLUIDO - FORNECIMENTO</v>
          </cell>
          <cell r="D334">
            <v>0</v>
          </cell>
          <cell r="E334">
            <v>0</v>
          </cell>
          <cell r="F334">
            <v>0</v>
          </cell>
          <cell r="G334">
            <v>0</v>
          </cell>
          <cell r="H334">
            <v>0</v>
          </cell>
          <cell r="I334">
            <v>0</v>
          </cell>
          <cell r="J334">
            <v>0</v>
          </cell>
          <cell r="K334">
            <v>0</v>
          </cell>
          <cell r="L334" t="str">
            <v>M3</v>
          </cell>
          <cell r="M334">
            <v>322.24</v>
          </cell>
        </row>
        <row r="335">
          <cell r="A335">
            <v>0</v>
          </cell>
          <cell r="B335">
            <v>0</v>
          </cell>
          <cell r="C335">
            <v>0</v>
          </cell>
          <cell r="D335">
            <v>0</v>
          </cell>
          <cell r="E335">
            <v>0</v>
          </cell>
          <cell r="F335">
            <v>0</v>
          </cell>
          <cell r="G335">
            <v>0</v>
          </cell>
          <cell r="H335">
            <v>0</v>
          </cell>
          <cell r="I335">
            <v>0</v>
          </cell>
          <cell r="J335">
            <v>0</v>
          </cell>
          <cell r="K335">
            <v>0</v>
          </cell>
          <cell r="L335">
            <v>0</v>
          </cell>
          <cell r="M335">
            <v>0</v>
          </cell>
        </row>
        <row r="336">
          <cell r="A336" t="str">
            <v>04.12.65</v>
          </cell>
          <cell r="B336" t="str">
            <v>SUDECAP</v>
          </cell>
          <cell r="C336" t="str">
            <v>FCK&gt;=40 MPA -  BOMBEÁVEL - SLUMP 24+-2 CONSUMO MÍNIMO 400KG, APLICADO EM ESTACA ESCAVADA COM FLUIDO - FORNECIMENTO</v>
          </cell>
          <cell r="D336">
            <v>0</v>
          </cell>
          <cell r="E336">
            <v>0</v>
          </cell>
          <cell r="F336">
            <v>0</v>
          </cell>
          <cell r="G336">
            <v>0</v>
          </cell>
          <cell r="H336">
            <v>0</v>
          </cell>
          <cell r="I336">
            <v>0</v>
          </cell>
          <cell r="J336">
            <v>0</v>
          </cell>
          <cell r="K336">
            <v>0</v>
          </cell>
          <cell r="L336" t="str">
            <v>M3</v>
          </cell>
          <cell r="M336">
            <v>356.27</v>
          </cell>
        </row>
        <row r="337">
          <cell r="A337">
            <v>0</v>
          </cell>
          <cell r="B337">
            <v>0</v>
          </cell>
          <cell r="C337">
            <v>0</v>
          </cell>
          <cell r="D337">
            <v>0</v>
          </cell>
          <cell r="E337">
            <v>0</v>
          </cell>
          <cell r="F337">
            <v>0</v>
          </cell>
          <cell r="G337">
            <v>0</v>
          </cell>
          <cell r="H337">
            <v>0</v>
          </cell>
          <cell r="I337">
            <v>0</v>
          </cell>
          <cell r="J337">
            <v>0</v>
          </cell>
          <cell r="K337">
            <v>0</v>
          </cell>
          <cell r="L337">
            <v>0</v>
          </cell>
          <cell r="M337">
            <v>0</v>
          </cell>
        </row>
        <row r="338">
          <cell r="A338" t="str">
            <v>04.12.81</v>
          </cell>
          <cell r="B338" t="str">
            <v>SUDECAP</v>
          </cell>
          <cell r="C338" t="str">
            <v>SERVICO DE BOMBEAMENTO DE CONCRETO EM FUNDAÇÕES PROFUNDAS</v>
          </cell>
          <cell r="D338">
            <v>0</v>
          </cell>
          <cell r="E338">
            <v>0</v>
          </cell>
          <cell r="F338">
            <v>0</v>
          </cell>
          <cell r="G338">
            <v>0</v>
          </cell>
          <cell r="H338">
            <v>0</v>
          </cell>
          <cell r="I338">
            <v>0</v>
          </cell>
          <cell r="J338">
            <v>0</v>
          </cell>
          <cell r="K338">
            <v>0</v>
          </cell>
          <cell r="L338" t="str">
            <v>M3</v>
          </cell>
          <cell r="M338">
            <v>30</v>
          </cell>
        </row>
        <row r="339">
          <cell r="A339" t="str">
            <v>04.13</v>
          </cell>
          <cell r="B339" t="str">
            <v>SUDECAP</v>
          </cell>
          <cell r="C339" t="str">
            <v>FORMA, ESCORAMENTO, DESFORMA E LIMPEZA EM FUNDAÇAO</v>
          </cell>
          <cell r="D339">
            <v>0</v>
          </cell>
          <cell r="E339">
            <v>0</v>
          </cell>
          <cell r="F339">
            <v>0</v>
          </cell>
          <cell r="G339">
            <v>0</v>
          </cell>
          <cell r="H339">
            <v>0</v>
          </cell>
          <cell r="I339">
            <v>0</v>
          </cell>
          <cell r="J339">
            <v>0</v>
          </cell>
          <cell r="K339">
            <v>0</v>
          </cell>
          <cell r="L339">
            <v>0</v>
          </cell>
          <cell r="M339">
            <v>0</v>
          </cell>
        </row>
        <row r="340">
          <cell r="A340" t="str">
            <v>04.13.04</v>
          </cell>
          <cell r="B340" t="str">
            <v>SUDECAP</v>
          </cell>
          <cell r="C340" t="str">
            <v>DE TABUA DE MADEIRA DE LEI</v>
          </cell>
          <cell r="D340">
            <v>0</v>
          </cell>
          <cell r="E340">
            <v>0</v>
          </cell>
          <cell r="F340">
            <v>0</v>
          </cell>
          <cell r="G340">
            <v>0</v>
          </cell>
          <cell r="H340">
            <v>0</v>
          </cell>
          <cell r="I340">
            <v>0</v>
          </cell>
          <cell r="J340">
            <v>0</v>
          </cell>
          <cell r="K340">
            <v>0</v>
          </cell>
          <cell r="L340" t="str">
            <v>M2</v>
          </cell>
          <cell r="M340">
            <v>58.31</v>
          </cell>
        </row>
        <row r="341">
          <cell r="A341" t="str">
            <v>04.13.14</v>
          </cell>
          <cell r="B341" t="str">
            <v>SUDECAP</v>
          </cell>
          <cell r="C341" t="str">
            <v>DE COMPENSADO RESINADO ESPESSURA MINIMA &gt;= 12MM</v>
          </cell>
          <cell r="D341">
            <v>0</v>
          </cell>
          <cell r="E341">
            <v>0</v>
          </cell>
          <cell r="F341">
            <v>0</v>
          </cell>
          <cell r="G341">
            <v>0</v>
          </cell>
          <cell r="H341">
            <v>0</v>
          </cell>
          <cell r="I341">
            <v>0</v>
          </cell>
          <cell r="J341">
            <v>0</v>
          </cell>
          <cell r="K341">
            <v>0</v>
          </cell>
          <cell r="L341" t="str">
            <v>M2</v>
          </cell>
          <cell r="M341">
            <v>55.56</v>
          </cell>
        </row>
        <row r="342">
          <cell r="A342" t="str">
            <v>04.15</v>
          </cell>
          <cell r="B342" t="str">
            <v>SUDECAP</v>
          </cell>
          <cell r="C342" t="str">
            <v>ARMAÇAO INCL. CORTE, DOBRA E COLOCAÇAO EM FUNDAÇAO</v>
          </cell>
          <cell r="D342">
            <v>0</v>
          </cell>
          <cell r="E342">
            <v>0</v>
          </cell>
          <cell r="F342">
            <v>0</v>
          </cell>
          <cell r="G342">
            <v>0</v>
          </cell>
          <cell r="H342">
            <v>0</v>
          </cell>
          <cell r="I342">
            <v>0</v>
          </cell>
          <cell r="J342">
            <v>0</v>
          </cell>
          <cell r="K342">
            <v>0</v>
          </cell>
          <cell r="L342">
            <v>0</v>
          </cell>
          <cell r="M342">
            <v>0</v>
          </cell>
        </row>
        <row r="343">
          <cell r="A343" t="str">
            <v>04.15.04</v>
          </cell>
          <cell r="B343" t="str">
            <v>SUDECAP</v>
          </cell>
          <cell r="C343" t="str">
            <v>AÇO CA-60    D = 4,2 MM</v>
          </cell>
          <cell r="D343">
            <v>0</v>
          </cell>
          <cell r="E343">
            <v>0</v>
          </cell>
          <cell r="F343">
            <v>0</v>
          </cell>
          <cell r="G343">
            <v>0</v>
          </cell>
          <cell r="H343">
            <v>0</v>
          </cell>
          <cell r="I343">
            <v>0</v>
          </cell>
          <cell r="J343">
            <v>0</v>
          </cell>
          <cell r="K343">
            <v>0</v>
          </cell>
          <cell r="L343" t="str">
            <v>KG</v>
          </cell>
          <cell r="M343">
            <v>17.399999999999999</v>
          </cell>
        </row>
        <row r="344">
          <cell r="A344" t="str">
            <v>04.15.05</v>
          </cell>
          <cell r="B344" t="str">
            <v>SUDECAP</v>
          </cell>
          <cell r="C344" t="str">
            <v>AÇO CA-60    D = 5 MM</v>
          </cell>
          <cell r="D344">
            <v>0</v>
          </cell>
          <cell r="E344">
            <v>0</v>
          </cell>
          <cell r="F344">
            <v>0</v>
          </cell>
          <cell r="G344">
            <v>0</v>
          </cell>
          <cell r="H344">
            <v>0</v>
          </cell>
          <cell r="I344">
            <v>0</v>
          </cell>
          <cell r="J344">
            <v>0</v>
          </cell>
          <cell r="K344">
            <v>0</v>
          </cell>
          <cell r="L344" t="str">
            <v>KG</v>
          </cell>
          <cell r="M344">
            <v>14.9</v>
          </cell>
        </row>
        <row r="345">
          <cell r="A345" t="str">
            <v>04.15.06</v>
          </cell>
          <cell r="B345" t="str">
            <v>SUDECAP</v>
          </cell>
          <cell r="C345" t="str">
            <v>AÇO CA-60    D = 6,4 MM</v>
          </cell>
          <cell r="D345">
            <v>0</v>
          </cell>
          <cell r="E345">
            <v>0</v>
          </cell>
          <cell r="F345">
            <v>0</v>
          </cell>
          <cell r="G345">
            <v>0</v>
          </cell>
          <cell r="H345">
            <v>0</v>
          </cell>
          <cell r="I345">
            <v>0</v>
          </cell>
          <cell r="J345">
            <v>0</v>
          </cell>
          <cell r="K345">
            <v>0</v>
          </cell>
          <cell r="L345" t="str">
            <v>KG</v>
          </cell>
          <cell r="M345">
            <v>17.41</v>
          </cell>
        </row>
        <row r="346">
          <cell r="A346" t="str">
            <v>04.15.21</v>
          </cell>
          <cell r="B346" t="str">
            <v>SUDECAP</v>
          </cell>
          <cell r="C346" t="str">
            <v>AÇO CA-50    D = 6,3 MM</v>
          </cell>
          <cell r="D346">
            <v>0</v>
          </cell>
          <cell r="E346">
            <v>0</v>
          </cell>
          <cell r="F346">
            <v>0</v>
          </cell>
          <cell r="G346">
            <v>0</v>
          </cell>
          <cell r="H346">
            <v>0</v>
          </cell>
          <cell r="I346">
            <v>0</v>
          </cell>
          <cell r="J346">
            <v>0</v>
          </cell>
          <cell r="K346">
            <v>0</v>
          </cell>
          <cell r="L346" t="str">
            <v>KG</v>
          </cell>
          <cell r="M346">
            <v>17.93</v>
          </cell>
        </row>
        <row r="347">
          <cell r="A347" t="str">
            <v>04.15.22</v>
          </cell>
          <cell r="B347" t="str">
            <v>SUDECAP</v>
          </cell>
          <cell r="C347" t="str">
            <v>AÇO CA-50    D = 8 MM</v>
          </cell>
          <cell r="D347">
            <v>0</v>
          </cell>
          <cell r="E347">
            <v>0</v>
          </cell>
          <cell r="F347">
            <v>0</v>
          </cell>
          <cell r="G347">
            <v>0</v>
          </cell>
          <cell r="H347">
            <v>0</v>
          </cell>
          <cell r="I347">
            <v>0</v>
          </cell>
          <cell r="J347">
            <v>0</v>
          </cell>
          <cell r="K347">
            <v>0</v>
          </cell>
          <cell r="L347" t="str">
            <v>KG</v>
          </cell>
          <cell r="M347">
            <v>17.22</v>
          </cell>
        </row>
        <row r="348">
          <cell r="A348" t="str">
            <v>04.15.23</v>
          </cell>
          <cell r="B348" t="str">
            <v>SUDECAP</v>
          </cell>
          <cell r="C348" t="str">
            <v>AÇO CA-50    D = 10 MM</v>
          </cell>
          <cell r="D348">
            <v>0</v>
          </cell>
          <cell r="E348">
            <v>0</v>
          </cell>
          <cell r="F348">
            <v>0</v>
          </cell>
          <cell r="G348">
            <v>0</v>
          </cell>
          <cell r="H348">
            <v>0</v>
          </cell>
          <cell r="I348">
            <v>0</v>
          </cell>
          <cell r="J348">
            <v>0</v>
          </cell>
          <cell r="K348">
            <v>0</v>
          </cell>
          <cell r="L348" t="str">
            <v>KG</v>
          </cell>
          <cell r="M348">
            <v>15.6</v>
          </cell>
        </row>
        <row r="349">
          <cell r="A349" t="str">
            <v>04.15.24</v>
          </cell>
          <cell r="B349" t="str">
            <v>SUDECAP</v>
          </cell>
          <cell r="C349" t="str">
            <v>AÇO CA-50    D = 12,5 MM</v>
          </cell>
          <cell r="D349">
            <v>0</v>
          </cell>
          <cell r="E349">
            <v>0</v>
          </cell>
          <cell r="F349">
            <v>0</v>
          </cell>
          <cell r="G349">
            <v>0</v>
          </cell>
          <cell r="H349">
            <v>0</v>
          </cell>
          <cell r="I349">
            <v>0</v>
          </cell>
          <cell r="J349">
            <v>0</v>
          </cell>
          <cell r="K349">
            <v>0</v>
          </cell>
          <cell r="L349" t="str">
            <v>KG</v>
          </cell>
          <cell r="M349">
            <v>13.26</v>
          </cell>
        </row>
        <row r="350">
          <cell r="A350" t="str">
            <v>04.15.25</v>
          </cell>
          <cell r="B350" t="str">
            <v>SUDECAP</v>
          </cell>
          <cell r="C350" t="str">
            <v>AÇO CA-50    D = 16 MM</v>
          </cell>
          <cell r="D350">
            <v>0</v>
          </cell>
          <cell r="E350">
            <v>0</v>
          </cell>
          <cell r="F350">
            <v>0</v>
          </cell>
          <cell r="G350">
            <v>0</v>
          </cell>
          <cell r="H350">
            <v>0</v>
          </cell>
          <cell r="I350">
            <v>0</v>
          </cell>
          <cell r="J350">
            <v>0</v>
          </cell>
          <cell r="K350">
            <v>0</v>
          </cell>
          <cell r="L350" t="str">
            <v>KG</v>
          </cell>
          <cell r="M350">
            <v>12.76</v>
          </cell>
        </row>
        <row r="351">
          <cell r="A351" t="str">
            <v>04.15.26</v>
          </cell>
          <cell r="B351" t="str">
            <v>SUDECAP</v>
          </cell>
          <cell r="C351" t="str">
            <v>AÇO CA-50    D = 20 MM</v>
          </cell>
          <cell r="D351">
            <v>0</v>
          </cell>
          <cell r="E351">
            <v>0</v>
          </cell>
          <cell r="F351">
            <v>0</v>
          </cell>
          <cell r="G351">
            <v>0</v>
          </cell>
          <cell r="H351">
            <v>0</v>
          </cell>
          <cell r="I351">
            <v>0</v>
          </cell>
          <cell r="J351">
            <v>0</v>
          </cell>
          <cell r="K351">
            <v>0</v>
          </cell>
          <cell r="L351" t="str">
            <v>KG</v>
          </cell>
          <cell r="M351">
            <v>14.48</v>
          </cell>
        </row>
        <row r="352">
          <cell r="A352" t="str">
            <v>04.15.27</v>
          </cell>
          <cell r="B352" t="str">
            <v>SUDECAP</v>
          </cell>
          <cell r="C352" t="str">
            <v>AÇO CA-50    D = 25 MM</v>
          </cell>
          <cell r="D352">
            <v>0</v>
          </cell>
          <cell r="E352">
            <v>0</v>
          </cell>
          <cell r="F352">
            <v>0</v>
          </cell>
          <cell r="G352">
            <v>0</v>
          </cell>
          <cell r="H352">
            <v>0</v>
          </cell>
          <cell r="I352">
            <v>0</v>
          </cell>
          <cell r="J352">
            <v>0</v>
          </cell>
          <cell r="K352">
            <v>0</v>
          </cell>
          <cell r="L352" t="str">
            <v>KG</v>
          </cell>
          <cell r="M352">
            <v>14.23</v>
          </cell>
        </row>
        <row r="353">
          <cell r="A353" t="str">
            <v>04.15.28</v>
          </cell>
          <cell r="B353" t="str">
            <v>SUDECAP</v>
          </cell>
          <cell r="C353" t="str">
            <v>AÇO CA-50    D = 32 MM</v>
          </cell>
          <cell r="D353">
            <v>0</v>
          </cell>
          <cell r="E353">
            <v>0</v>
          </cell>
          <cell r="F353">
            <v>0</v>
          </cell>
          <cell r="G353">
            <v>0</v>
          </cell>
          <cell r="H353">
            <v>0</v>
          </cell>
          <cell r="I353">
            <v>0</v>
          </cell>
          <cell r="J353">
            <v>0</v>
          </cell>
          <cell r="K353">
            <v>0</v>
          </cell>
          <cell r="L353" t="str">
            <v>KG</v>
          </cell>
          <cell r="M353">
            <v>15.53</v>
          </cell>
        </row>
        <row r="354">
          <cell r="A354" t="str">
            <v>04.19</v>
          </cell>
          <cell r="B354" t="str">
            <v>SUDECAP</v>
          </cell>
          <cell r="C354" t="str">
            <v>CONCRETO CICLOPICO LANÇADO EM FUNDAÇAO E ARRIMO</v>
          </cell>
          <cell r="D354">
            <v>0</v>
          </cell>
          <cell r="E354">
            <v>0</v>
          </cell>
          <cell r="F354">
            <v>0</v>
          </cell>
          <cell r="G354">
            <v>0</v>
          </cell>
          <cell r="H354">
            <v>0</v>
          </cell>
          <cell r="I354">
            <v>0</v>
          </cell>
          <cell r="J354">
            <v>0</v>
          </cell>
          <cell r="K354">
            <v>0</v>
          </cell>
          <cell r="L354">
            <v>0</v>
          </cell>
          <cell r="M354">
            <v>0</v>
          </cell>
        </row>
        <row r="355">
          <cell r="A355" t="str">
            <v>04.19.13</v>
          </cell>
          <cell r="B355" t="str">
            <v>SUDECAP</v>
          </cell>
          <cell r="C355" t="str">
            <v>1:3:6 COM 30% DE PEDRA DE MAO</v>
          </cell>
          <cell r="D355">
            <v>0</v>
          </cell>
          <cell r="E355">
            <v>0</v>
          </cell>
          <cell r="F355">
            <v>0</v>
          </cell>
          <cell r="G355">
            <v>0</v>
          </cell>
          <cell r="H355">
            <v>0</v>
          </cell>
          <cell r="I355">
            <v>0</v>
          </cell>
          <cell r="J355">
            <v>0</v>
          </cell>
          <cell r="K355">
            <v>0</v>
          </cell>
          <cell r="L355" t="str">
            <v>M3</v>
          </cell>
          <cell r="M355">
            <v>333.71</v>
          </cell>
        </row>
        <row r="356">
          <cell r="A356" t="str">
            <v>04.21</v>
          </cell>
          <cell r="B356" t="str">
            <v>SUDECAP</v>
          </cell>
          <cell r="C356" t="str">
            <v>CONCRETO CONVENCIONAL B1,B2 LANÇADO EM FUNDAÇAO</v>
          </cell>
          <cell r="D356">
            <v>0</v>
          </cell>
          <cell r="E356">
            <v>0</v>
          </cell>
          <cell r="F356">
            <v>0</v>
          </cell>
          <cell r="G356">
            <v>0</v>
          </cell>
          <cell r="H356">
            <v>0</v>
          </cell>
          <cell r="I356">
            <v>0</v>
          </cell>
          <cell r="J356">
            <v>0</v>
          </cell>
          <cell r="K356">
            <v>0</v>
          </cell>
          <cell r="L356">
            <v>0</v>
          </cell>
          <cell r="M356">
            <v>0</v>
          </cell>
        </row>
        <row r="357">
          <cell r="A357" t="str">
            <v>04.21.01</v>
          </cell>
          <cell r="B357" t="str">
            <v>SUDECAP</v>
          </cell>
          <cell r="C357" t="str">
            <v>CONCRETO 1:4:8, BRITA CALCARIA, PREPARADO EM OBRA E LANÇADO EM FUNDAÇÃO</v>
          </cell>
          <cell r="D357">
            <v>0</v>
          </cell>
          <cell r="E357">
            <v>0</v>
          </cell>
          <cell r="F357">
            <v>0</v>
          </cell>
          <cell r="G357">
            <v>0</v>
          </cell>
          <cell r="H357">
            <v>0</v>
          </cell>
          <cell r="I357">
            <v>0</v>
          </cell>
          <cell r="J357">
            <v>0</v>
          </cell>
          <cell r="K357">
            <v>0</v>
          </cell>
          <cell r="L357" t="str">
            <v>M3</v>
          </cell>
          <cell r="M357">
            <v>369.22</v>
          </cell>
        </row>
        <row r="358">
          <cell r="A358" t="str">
            <v>04.21.03</v>
          </cell>
          <cell r="B358" t="str">
            <v>SUDECAP</v>
          </cell>
          <cell r="C358" t="str">
            <v>CONCRETO 1:3:6, BRITA CALCARIA, PREPARADO EM OBRA E LANÇADO EM FUNDAÇÃO</v>
          </cell>
          <cell r="D358">
            <v>0</v>
          </cell>
          <cell r="E358">
            <v>0</v>
          </cell>
          <cell r="F358">
            <v>0</v>
          </cell>
          <cell r="G358">
            <v>0</v>
          </cell>
          <cell r="H358">
            <v>0</v>
          </cell>
          <cell r="I358">
            <v>0</v>
          </cell>
          <cell r="J358">
            <v>0</v>
          </cell>
          <cell r="K358">
            <v>0</v>
          </cell>
          <cell r="L358" t="str">
            <v>M3</v>
          </cell>
          <cell r="M358">
            <v>388.92</v>
          </cell>
        </row>
        <row r="359">
          <cell r="A359" t="str">
            <v>04.21.15</v>
          </cell>
          <cell r="B359" t="str">
            <v>SUDECAP</v>
          </cell>
          <cell r="C359" t="str">
            <v>FCK &gt;= 15 MPA, BRITA CALCÁRIA, PREPARADO EM OBRA E LANÇADO EM FUNDAÇÃO</v>
          </cell>
          <cell r="D359">
            <v>0</v>
          </cell>
          <cell r="E359">
            <v>0</v>
          </cell>
          <cell r="F359">
            <v>0</v>
          </cell>
          <cell r="G359">
            <v>0</v>
          </cell>
          <cell r="H359">
            <v>0</v>
          </cell>
          <cell r="I359">
            <v>0</v>
          </cell>
          <cell r="J359">
            <v>0</v>
          </cell>
          <cell r="K359">
            <v>0</v>
          </cell>
          <cell r="L359" t="str">
            <v>M3</v>
          </cell>
          <cell r="M359">
            <v>476.62</v>
          </cell>
        </row>
        <row r="360">
          <cell r="A360" t="str">
            <v>04.21.20</v>
          </cell>
          <cell r="B360" t="str">
            <v>SUDECAP</v>
          </cell>
          <cell r="C360" t="str">
            <v>FCK &gt;= 20 MPA, BRITA CALCÁRIA, PREPARADO EM OBRA E LANÇADO EM FUNDAÇÃO</v>
          </cell>
          <cell r="D360">
            <v>0</v>
          </cell>
          <cell r="E360">
            <v>0</v>
          </cell>
          <cell r="F360">
            <v>0</v>
          </cell>
          <cell r="G360">
            <v>0</v>
          </cell>
          <cell r="H360">
            <v>0</v>
          </cell>
          <cell r="I360">
            <v>0</v>
          </cell>
          <cell r="J360">
            <v>0</v>
          </cell>
          <cell r="K360">
            <v>0</v>
          </cell>
          <cell r="L360" t="str">
            <v>M3</v>
          </cell>
          <cell r="M360">
            <v>476.62</v>
          </cell>
        </row>
        <row r="361">
          <cell r="A361" t="str">
            <v>04.21.25</v>
          </cell>
          <cell r="B361" t="str">
            <v>SUDECAP</v>
          </cell>
          <cell r="C361" t="str">
            <v>FCK &gt;= 25 MPA, BRITA CALCÁRIA, PREPARADO EM OBRA E LANÇADO EM FUNDAÇÃO</v>
          </cell>
          <cell r="D361">
            <v>0</v>
          </cell>
          <cell r="E361">
            <v>0</v>
          </cell>
          <cell r="F361">
            <v>0</v>
          </cell>
          <cell r="G361">
            <v>0</v>
          </cell>
          <cell r="H361">
            <v>0</v>
          </cell>
          <cell r="I361">
            <v>0</v>
          </cell>
          <cell r="J361">
            <v>0</v>
          </cell>
          <cell r="K361">
            <v>0</v>
          </cell>
          <cell r="L361" t="str">
            <v>M3</v>
          </cell>
          <cell r="M361">
            <v>519.26</v>
          </cell>
        </row>
        <row r="362">
          <cell r="A362" t="str">
            <v>04.21.30</v>
          </cell>
          <cell r="B362" t="str">
            <v>SUDECAP</v>
          </cell>
          <cell r="C362" t="str">
            <v>FCK &gt;= 30 MPA, BRITA CALCÁRIA, PREPARADO EM OBRA E LANÇADO EM FUNDAÇÃO</v>
          </cell>
          <cell r="D362">
            <v>0</v>
          </cell>
          <cell r="E362">
            <v>0</v>
          </cell>
          <cell r="F362">
            <v>0</v>
          </cell>
          <cell r="G362">
            <v>0</v>
          </cell>
          <cell r="H362">
            <v>0</v>
          </cell>
          <cell r="I362">
            <v>0</v>
          </cell>
          <cell r="J362">
            <v>0</v>
          </cell>
          <cell r="K362">
            <v>0</v>
          </cell>
          <cell r="L362" t="str">
            <v>M3</v>
          </cell>
          <cell r="M362">
            <v>541.38</v>
          </cell>
        </row>
        <row r="363">
          <cell r="A363" t="str">
            <v>04.21.40</v>
          </cell>
          <cell r="B363" t="str">
            <v>SUDECAP</v>
          </cell>
          <cell r="C363" t="str">
            <v>FCK &gt;= 40 MPA, BRITA CALCÁRIA, PREPARADO EM OBRA E LANÇADO EM FUNDAÇÃO</v>
          </cell>
          <cell r="D363">
            <v>0</v>
          </cell>
          <cell r="E363">
            <v>0</v>
          </cell>
          <cell r="F363">
            <v>0</v>
          </cell>
          <cell r="G363">
            <v>0</v>
          </cell>
          <cell r="H363">
            <v>0</v>
          </cell>
          <cell r="I363">
            <v>0</v>
          </cell>
          <cell r="J363">
            <v>0</v>
          </cell>
          <cell r="K363">
            <v>0</v>
          </cell>
          <cell r="L363" t="str">
            <v>M3</v>
          </cell>
          <cell r="M363">
            <v>599.17999999999995</v>
          </cell>
        </row>
        <row r="364">
          <cell r="A364" t="str">
            <v>04.23</v>
          </cell>
          <cell r="B364" t="str">
            <v>SUDECAP</v>
          </cell>
          <cell r="C364" t="str">
            <v>CONCRETO USINADO B1,B2 LANÇADO EM FUNDAÇAO</v>
          </cell>
          <cell r="D364">
            <v>0</v>
          </cell>
          <cell r="E364">
            <v>0</v>
          </cell>
          <cell r="F364">
            <v>0</v>
          </cell>
          <cell r="G364">
            <v>0</v>
          </cell>
          <cell r="H364">
            <v>0</v>
          </cell>
          <cell r="I364">
            <v>0</v>
          </cell>
          <cell r="J364">
            <v>0</v>
          </cell>
          <cell r="K364">
            <v>0</v>
          </cell>
          <cell r="L364">
            <v>0</v>
          </cell>
          <cell r="M364">
            <v>0</v>
          </cell>
        </row>
        <row r="365">
          <cell r="A365" t="str">
            <v>04.23.15</v>
          </cell>
          <cell r="B365" t="str">
            <v>SUDECAP</v>
          </cell>
          <cell r="C365" t="str">
            <v>FCK &gt;= 15 MPA, BRITA CALCARIA, USINADO CONVENCIONAL, LANÇADO EM FUNDAÇÃO</v>
          </cell>
          <cell r="D365">
            <v>0</v>
          </cell>
          <cell r="E365">
            <v>0</v>
          </cell>
          <cell r="F365">
            <v>0</v>
          </cell>
          <cell r="G365">
            <v>0</v>
          </cell>
          <cell r="H365">
            <v>0</v>
          </cell>
          <cell r="I365">
            <v>0</v>
          </cell>
          <cell r="J365">
            <v>0</v>
          </cell>
          <cell r="K365">
            <v>0</v>
          </cell>
          <cell r="L365" t="str">
            <v>M3</v>
          </cell>
          <cell r="M365">
            <v>343.1</v>
          </cell>
        </row>
        <row r="366">
          <cell r="A366" t="str">
            <v>04.23.20</v>
          </cell>
          <cell r="B366" t="str">
            <v>SUDECAP</v>
          </cell>
          <cell r="C366" t="str">
            <v>FCK &gt;= 20 MPA, BRITA CALCARIA, USINADO CONVENCIONAL, LANÇADO EM FUNDAÇÃO</v>
          </cell>
          <cell r="D366">
            <v>0</v>
          </cell>
          <cell r="E366">
            <v>0</v>
          </cell>
          <cell r="F366">
            <v>0</v>
          </cell>
          <cell r="G366">
            <v>0</v>
          </cell>
          <cell r="H366">
            <v>0</v>
          </cell>
          <cell r="I366">
            <v>0</v>
          </cell>
          <cell r="J366">
            <v>0</v>
          </cell>
          <cell r="K366">
            <v>0</v>
          </cell>
          <cell r="L366" t="str">
            <v>M3</v>
          </cell>
          <cell r="M366">
            <v>361.5</v>
          </cell>
        </row>
        <row r="367">
          <cell r="A367" t="str">
            <v>04.23.25</v>
          </cell>
          <cell r="B367" t="str">
            <v>SUDECAP</v>
          </cell>
          <cell r="C367" t="str">
            <v>FCK &gt;= 25 MPA, BRITA CALCARIA, USINADO CONVENCIONAL, LANÇADO EM FUNDAÇÃO</v>
          </cell>
          <cell r="D367">
            <v>0</v>
          </cell>
          <cell r="E367">
            <v>0</v>
          </cell>
          <cell r="F367">
            <v>0</v>
          </cell>
          <cell r="G367">
            <v>0</v>
          </cell>
          <cell r="H367">
            <v>0</v>
          </cell>
          <cell r="I367">
            <v>0</v>
          </cell>
          <cell r="J367">
            <v>0</v>
          </cell>
          <cell r="K367">
            <v>0</v>
          </cell>
          <cell r="L367" t="str">
            <v>M3</v>
          </cell>
          <cell r="M367">
            <v>366.1</v>
          </cell>
        </row>
        <row r="368">
          <cell r="A368" t="str">
            <v>04.23.30</v>
          </cell>
          <cell r="B368" t="str">
            <v>SUDECAP</v>
          </cell>
          <cell r="C368" t="str">
            <v>FCK &gt;= 30 MPA, BRITA CALCARIA, USINADO CONVENCIONAL, LANÇADO EM FUNDAÇÃO</v>
          </cell>
          <cell r="D368">
            <v>0</v>
          </cell>
          <cell r="E368">
            <v>0</v>
          </cell>
          <cell r="F368">
            <v>0</v>
          </cell>
          <cell r="G368">
            <v>0</v>
          </cell>
          <cell r="H368">
            <v>0</v>
          </cell>
          <cell r="I368">
            <v>0</v>
          </cell>
          <cell r="J368">
            <v>0</v>
          </cell>
          <cell r="K368">
            <v>0</v>
          </cell>
          <cell r="L368" t="str">
            <v>M3</v>
          </cell>
          <cell r="M368">
            <v>374.15</v>
          </cell>
        </row>
        <row r="369">
          <cell r="A369" t="str">
            <v>04.23.40</v>
          </cell>
          <cell r="B369" t="str">
            <v>SUDECAP</v>
          </cell>
          <cell r="C369" t="str">
            <v>FCK &gt;= 40 MPA, BRITA CALCARIA, USINADO CONVENCIONAL, LANÇADO EM FUNDAÇÃO</v>
          </cell>
          <cell r="D369">
            <v>0</v>
          </cell>
          <cell r="E369">
            <v>0</v>
          </cell>
          <cell r="F369">
            <v>0</v>
          </cell>
          <cell r="G369">
            <v>0</v>
          </cell>
          <cell r="H369">
            <v>0</v>
          </cell>
          <cell r="I369">
            <v>0</v>
          </cell>
          <cell r="J369">
            <v>0</v>
          </cell>
          <cell r="K369">
            <v>0</v>
          </cell>
          <cell r="L369" t="str">
            <v>M3</v>
          </cell>
          <cell r="M369">
            <v>406.35</v>
          </cell>
        </row>
        <row r="370">
          <cell r="A370" t="str">
            <v>04.27</v>
          </cell>
          <cell r="B370" t="str">
            <v>SUDECAP</v>
          </cell>
          <cell r="C370" t="str">
            <v>CONCRETO USINADO BOMBEADO LANÇADO EM FUNDAÇAO</v>
          </cell>
          <cell r="D370">
            <v>0</v>
          </cell>
          <cell r="E370">
            <v>0</v>
          </cell>
          <cell r="F370">
            <v>0</v>
          </cell>
          <cell r="G370">
            <v>0</v>
          </cell>
          <cell r="H370">
            <v>0</v>
          </cell>
          <cell r="I370">
            <v>0</v>
          </cell>
          <cell r="J370">
            <v>0</v>
          </cell>
          <cell r="K370">
            <v>0</v>
          </cell>
          <cell r="L370">
            <v>0</v>
          </cell>
          <cell r="M370">
            <v>0</v>
          </cell>
        </row>
        <row r="371">
          <cell r="A371" t="str">
            <v>04.27.20</v>
          </cell>
          <cell r="B371" t="str">
            <v>SUDECAP</v>
          </cell>
          <cell r="C371" t="str">
            <v>FCK &gt;= 20 MPA, BRITA CALCARIA, USINADO BOMBEAVEL, LANÇADO EM FUNDAÇÃO</v>
          </cell>
          <cell r="D371">
            <v>0</v>
          </cell>
          <cell r="E371">
            <v>0</v>
          </cell>
          <cell r="F371">
            <v>0</v>
          </cell>
          <cell r="G371">
            <v>0</v>
          </cell>
          <cell r="H371">
            <v>0</v>
          </cell>
          <cell r="I371">
            <v>0</v>
          </cell>
          <cell r="J371">
            <v>0</v>
          </cell>
          <cell r="K371">
            <v>0</v>
          </cell>
          <cell r="L371" t="str">
            <v>M3</v>
          </cell>
          <cell r="M371">
            <v>363.84</v>
          </cell>
        </row>
        <row r="372">
          <cell r="A372" t="str">
            <v>04.27.25</v>
          </cell>
          <cell r="B372" t="str">
            <v>SUDECAP</v>
          </cell>
          <cell r="C372" t="str">
            <v>FCK &gt;= 25 MPA, BRITA CALCARIA, USINADO BOMBEAVEL, LANÇADO EM FUNDAÇÃO</v>
          </cell>
          <cell r="D372">
            <v>0</v>
          </cell>
          <cell r="E372">
            <v>0</v>
          </cell>
          <cell r="F372">
            <v>0</v>
          </cell>
          <cell r="G372">
            <v>0</v>
          </cell>
          <cell r="H372">
            <v>0</v>
          </cell>
          <cell r="I372">
            <v>0</v>
          </cell>
          <cell r="J372">
            <v>0</v>
          </cell>
          <cell r="K372">
            <v>0</v>
          </cell>
          <cell r="L372" t="str">
            <v>M3</v>
          </cell>
          <cell r="M372">
            <v>368.44</v>
          </cell>
        </row>
        <row r="373">
          <cell r="A373" t="str">
            <v>04.27.30</v>
          </cell>
          <cell r="B373" t="str">
            <v>SUDECAP</v>
          </cell>
          <cell r="C373" t="str">
            <v>FCK &gt;= 30 MPA, BRITA CALCARIA, USINADO BOMBEAVEL, LANÇADO EM FUNDAÇÃO</v>
          </cell>
          <cell r="D373">
            <v>0</v>
          </cell>
          <cell r="E373">
            <v>0</v>
          </cell>
          <cell r="F373">
            <v>0</v>
          </cell>
          <cell r="G373">
            <v>0</v>
          </cell>
          <cell r="H373">
            <v>0</v>
          </cell>
          <cell r="I373">
            <v>0</v>
          </cell>
          <cell r="J373">
            <v>0</v>
          </cell>
          <cell r="K373">
            <v>0</v>
          </cell>
          <cell r="L373" t="str">
            <v>M3</v>
          </cell>
          <cell r="M373">
            <v>376.49</v>
          </cell>
        </row>
        <row r="374">
          <cell r="A374" t="str">
            <v>04.27.40</v>
          </cell>
          <cell r="B374" t="str">
            <v>SUDECAP</v>
          </cell>
          <cell r="C374" t="str">
            <v>FCK &gt;= 40 MPA, BRITA CALCARIA, USINADO BOMBEAVEL, LANÇADO EM FUNDAÇÃO</v>
          </cell>
          <cell r="D374">
            <v>0</v>
          </cell>
          <cell r="E374">
            <v>0</v>
          </cell>
          <cell r="F374">
            <v>0</v>
          </cell>
          <cell r="G374">
            <v>0</v>
          </cell>
          <cell r="H374">
            <v>0</v>
          </cell>
          <cell r="I374">
            <v>0</v>
          </cell>
          <cell r="J374">
            <v>0</v>
          </cell>
          <cell r="K374">
            <v>0</v>
          </cell>
          <cell r="L374" t="str">
            <v>M3</v>
          </cell>
          <cell r="M374">
            <v>408.69</v>
          </cell>
        </row>
        <row r="375">
          <cell r="A375" t="str">
            <v>04.30</v>
          </cell>
          <cell r="B375" t="str">
            <v>SUDECAP</v>
          </cell>
          <cell r="C375" t="str">
            <v>BALDRAME DE ALVENARIA DE BLOCO DE CONCRETO(SAPATA)</v>
          </cell>
          <cell r="D375">
            <v>0</v>
          </cell>
          <cell r="E375">
            <v>0</v>
          </cell>
          <cell r="F375">
            <v>0</v>
          </cell>
          <cell r="G375">
            <v>0</v>
          </cell>
          <cell r="H375">
            <v>0</v>
          </cell>
          <cell r="I375">
            <v>0</v>
          </cell>
          <cell r="J375">
            <v>0</v>
          </cell>
          <cell r="K375">
            <v>0</v>
          </cell>
          <cell r="L375">
            <v>0</v>
          </cell>
          <cell r="M375">
            <v>0</v>
          </cell>
        </row>
        <row r="376">
          <cell r="A376" t="str">
            <v>04.30.11</v>
          </cell>
          <cell r="B376" t="str">
            <v>SUDECAP</v>
          </cell>
          <cell r="C376" t="str">
            <v>E= 20 CM PREENCHIDO COM CONCRETO 1:4:8 (5MPA)</v>
          </cell>
          <cell r="D376">
            <v>0</v>
          </cell>
          <cell r="E376">
            <v>0</v>
          </cell>
          <cell r="F376">
            <v>0</v>
          </cell>
          <cell r="G376">
            <v>0</v>
          </cell>
          <cell r="H376">
            <v>0</v>
          </cell>
          <cell r="I376">
            <v>0</v>
          </cell>
          <cell r="J376">
            <v>0</v>
          </cell>
          <cell r="K376">
            <v>0</v>
          </cell>
          <cell r="L376" t="str">
            <v>M3</v>
          </cell>
          <cell r="M376">
            <v>548.69000000000005</v>
          </cell>
        </row>
        <row r="377">
          <cell r="A377" t="str">
            <v>04.30.13</v>
          </cell>
          <cell r="B377" t="str">
            <v>SUDECAP</v>
          </cell>
          <cell r="C377" t="str">
            <v>E= 20 CM PREENCHIDO COM CONCRETO 1:3:6 (10MPA)</v>
          </cell>
          <cell r="D377">
            <v>0</v>
          </cell>
          <cell r="E377">
            <v>0</v>
          </cell>
          <cell r="F377">
            <v>0</v>
          </cell>
          <cell r="G377">
            <v>0</v>
          </cell>
          <cell r="H377">
            <v>0</v>
          </cell>
          <cell r="I377">
            <v>0</v>
          </cell>
          <cell r="J377">
            <v>0</v>
          </cell>
          <cell r="K377">
            <v>0</v>
          </cell>
          <cell r="L377" t="str">
            <v>M3</v>
          </cell>
          <cell r="M377">
            <v>559.36</v>
          </cell>
        </row>
        <row r="378">
          <cell r="A378" t="str">
            <v>05</v>
          </cell>
          <cell r="B378">
            <v>0</v>
          </cell>
          <cell r="C378" t="str">
            <v>GALERIA CELULAR E/OU CONTENÇOES</v>
          </cell>
          <cell r="D378">
            <v>0</v>
          </cell>
          <cell r="E378">
            <v>0</v>
          </cell>
          <cell r="F378">
            <v>0</v>
          </cell>
          <cell r="G378">
            <v>0</v>
          </cell>
          <cell r="H378">
            <v>0</v>
          </cell>
          <cell r="I378">
            <v>0</v>
          </cell>
          <cell r="J378">
            <v>0</v>
          </cell>
          <cell r="K378">
            <v>0</v>
          </cell>
          <cell r="L378">
            <v>0</v>
          </cell>
          <cell r="M378">
            <v>0</v>
          </cell>
        </row>
        <row r="379">
          <cell r="A379" t="str">
            <v>05.01</v>
          </cell>
          <cell r="B379" t="str">
            <v>SUDECAP</v>
          </cell>
          <cell r="C379" t="str">
            <v>ENROCAMENTO COM PEDRA DE MAO</v>
          </cell>
          <cell r="D379">
            <v>0</v>
          </cell>
          <cell r="E379">
            <v>0</v>
          </cell>
          <cell r="F379">
            <v>0</v>
          </cell>
          <cell r="G379">
            <v>0</v>
          </cell>
          <cell r="H379">
            <v>0</v>
          </cell>
          <cell r="I379">
            <v>0</v>
          </cell>
          <cell r="J379">
            <v>0</v>
          </cell>
          <cell r="K379">
            <v>0</v>
          </cell>
          <cell r="L379">
            <v>0</v>
          </cell>
          <cell r="M379">
            <v>0</v>
          </cell>
        </row>
        <row r="380">
          <cell r="A380" t="str">
            <v>05.01.01</v>
          </cell>
          <cell r="B380" t="str">
            <v>SUDECAP</v>
          </cell>
          <cell r="C380" t="str">
            <v>JOGADA</v>
          </cell>
          <cell r="D380">
            <v>0</v>
          </cell>
          <cell r="E380">
            <v>0</v>
          </cell>
          <cell r="F380">
            <v>0</v>
          </cell>
          <cell r="G380">
            <v>0</v>
          </cell>
          <cell r="H380">
            <v>0</v>
          </cell>
          <cell r="I380">
            <v>0</v>
          </cell>
          <cell r="J380">
            <v>0</v>
          </cell>
          <cell r="K380">
            <v>0</v>
          </cell>
          <cell r="L380" t="str">
            <v>T</v>
          </cell>
          <cell r="M380">
            <v>89.39</v>
          </cell>
        </row>
        <row r="381">
          <cell r="A381" t="str">
            <v>05.01.02</v>
          </cell>
          <cell r="B381" t="str">
            <v>SUDECAP</v>
          </cell>
          <cell r="C381" t="str">
            <v>ARRUMADA</v>
          </cell>
          <cell r="D381">
            <v>0</v>
          </cell>
          <cell r="E381">
            <v>0</v>
          </cell>
          <cell r="F381">
            <v>0</v>
          </cell>
          <cell r="G381">
            <v>0</v>
          </cell>
          <cell r="H381">
            <v>0</v>
          </cell>
          <cell r="I381">
            <v>0</v>
          </cell>
          <cell r="J381">
            <v>0</v>
          </cell>
          <cell r="K381">
            <v>0</v>
          </cell>
          <cell r="L381" t="str">
            <v>M3</v>
          </cell>
          <cell r="M381">
            <v>192.95</v>
          </cell>
        </row>
        <row r="382">
          <cell r="A382" t="str">
            <v>05.03</v>
          </cell>
          <cell r="B382" t="str">
            <v>SUDECAP</v>
          </cell>
          <cell r="C382" t="str">
            <v>CONCRETO DE REGULARIZAÇAO</v>
          </cell>
          <cell r="D382">
            <v>0</v>
          </cell>
          <cell r="E382">
            <v>0</v>
          </cell>
          <cell r="F382">
            <v>0</v>
          </cell>
          <cell r="G382">
            <v>0</v>
          </cell>
          <cell r="H382">
            <v>0</v>
          </cell>
          <cell r="I382">
            <v>0</v>
          </cell>
          <cell r="J382">
            <v>0</v>
          </cell>
          <cell r="K382">
            <v>0</v>
          </cell>
          <cell r="L382">
            <v>0</v>
          </cell>
          <cell r="M382">
            <v>0</v>
          </cell>
        </row>
        <row r="383">
          <cell r="A383" t="str">
            <v>05.03.01</v>
          </cell>
          <cell r="B383" t="str">
            <v>SUDECAP</v>
          </cell>
          <cell r="C383" t="str">
            <v>TRAÇO 1:3:6,FORNEC. E LANÇAMENTO SOBRE ENROCAMENTO</v>
          </cell>
          <cell r="D383">
            <v>0</v>
          </cell>
          <cell r="E383">
            <v>0</v>
          </cell>
          <cell r="F383">
            <v>0</v>
          </cell>
          <cell r="G383">
            <v>0</v>
          </cell>
          <cell r="H383">
            <v>0</v>
          </cell>
          <cell r="I383">
            <v>0</v>
          </cell>
          <cell r="J383">
            <v>0</v>
          </cell>
          <cell r="K383">
            <v>0</v>
          </cell>
          <cell r="L383" t="str">
            <v>M3</v>
          </cell>
          <cell r="M383">
            <v>453.08</v>
          </cell>
        </row>
        <row r="384">
          <cell r="A384" t="str">
            <v>05.04</v>
          </cell>
          <cell r="B384" t="str">
            <v>SUDECAP</v>
          </cell>
          <cell r="C384" t="str">
            <v>FORMA INCLUSIVE DESFORMA E LIMPEZA</v>
          </cell>
          <cell r="D384">
            <v>0</v>
          </cell>
          <cell r="E384">
            <v>0</v>
          </cell>
          <cell r="F384">
            <v>0</v>
          </cell>
          <cell r="G384">
            <v>0</v>
          </cell>
          <cell r="H384">
            <v>0</v>
          </cell>
          <cell r="I384">
            <v>0</v>
          </cell>
          <cell r="J384">
            <v>0</v>
          </cell>
          <cell r="K384">
            <v>0</v>
          </cell>
          <cell r="L384">
            <v>0</v>
          </cell>
          <cell r="M384">
            <v>0</v>
          </cell>
        </row>
        <row r="385">
          <cell r="A385" t="str">
            <v>05.04.01</v>
          </cell>
          <cell r="B385" t="str">
            <v>SUDECAP</v>
          </cell>
          <cell r="C385" t="str">
            <v>FORMA DE COMPENSADO RESINADO</v>
          </cell>
          <cell r="D385">
            <v>0</v>
          </cell>
          <cell r="E385">
            <v>0</v>
          </cell>
          <cell r="F385">
            <v>0</v>
          </cell>
          <cell r="G385">
            <v>0</v>
          </cell>
          <cell r="H385">
            <v>0</v>
          </cell>
          <cell r="I385">
            <v>0</v>
          </cell>
          <cell r="J385">
            <v>0</v>
          </cell>
          <cell r="K385">
            <v>0</v>
          </cell>
          <cell r="L385" t="str">
            <v>M2</v>
          </cell>
          <cell r="M385">
            <v>62.91</v>
          </cell>
        </row>
        <row r="386">
          <cell r="A386" t="str">
            <v>05.05</v>
          </cell>
          <cell r="B386" t="str">
            <v>SUDECAP</v>
          </cell>
          <cell r="C386" t="str">
            <v>ARMAÇAO INCLUSIVE CORTE, DOBRA E COLOCAÇAO</v>
          </cell>
          <cell r="D386">
            <v>0</v>
          </cell>
          <cell r="E386">
            <v>0</v>
          </cell>
          <cell r="F386">
            <v>0</v>
          </cell>
          <cell r="G386">
            <v>0</v>
          </cell>
          <cell r="H386">
            <v>0</v>
          </cell>
          <cell r="I386">
            <v>0</v>
          </cell>
          <cell r="J386">
            <v>0</v>
          </cell>
          <cell r="K386">
            <v>0</v>
          </cell>
          <cell r="L386">
            <v>0</v>
          </cell>
          <cell r="M386">
            <v>0</v>
          </cell>
        </row>
        <row r="387">
          <cell r="A387" t="str">
            <v>05.05.01</v>
          </cell>
          <cell r="B387" t="str">
            <v>SUDECAP</v>
          </cell>
          <cell r="C387" t="str">
            <v>AÇO CA-50 OU CA-60</v>
          </cell>
          <cell r="D387">
            <v>0</v>
          </cell>
          <cell r="E387">
            <v>0</v>
          </cell>
          <cell r="F387">
            <v>0</v>
          </cell>
          <cell r="G387">
            <v>0</v>
          </cell>
          <cell r="H387">
            <v>0</v>
          </cell>
          <cell r="I387">
            <v>0</v>
          </cell>
          <cell r="J387">
            <v>0</v>
          </cell>
          <cell r="K387">
            <v>0</v>
          </cell>
          <cell r="L387" t="str">
            <v>KG</v>
          </cell>
          <cell r="M387">
            <v>15.8</v>
          </cell>
        </row>
        <row r="388">
          <cell r="A388" t="str">
            <v>05.06</v>
          </cell>
          <cell r="B388" t="str">
            <v>SUDECAP</v>
          </cell>
          <cell r="C388" t="str">
            <v>JUNTA ELASTICA</v>
          </cell>
          <cell r="D388">
            <v>0</v>
          </cell>
          <cell r="E388">
            <v>0</v>
          </cell>
          <cell r="F388">
            <v>0</v>
          </cell>
          <cell r="G388">
            <v>0</v>
          </cell>
          <cell r="H388">
            <v>0</v>
          </cell>
          <cell r="I388">
            <v>0</v>
          </cell>
          <cell r="J388">
            <v>0</v>
          </cell>
          <cell r="K388">
            <v>0</v>
          </cell>
          <cell r="L388">
            <v>0</v>
          </cell>
          <cell r="M388">
            <v>0</v>
          </cell>
        </row>
        <row r="389">
          <cell r="A389" t="str">
            <v>05.06.01</v>
          </cell>
          <cell r="B389" t="str">
            <v>SUDECAP</v>
          </cell>
          <cell r="C389" t="str">
            <v>JUNTA ELASTICA 0-22, FUNGENBAND OU EQUIVALENTE</v>
          </cell>
          <cell r="D389">
            <v>0</v>
          </cell>
          <cell r="E389">
            <v>0</v>
          </cell>
          <cell r="F389">
            <v>0</v>
          </cell>
          <cell r="G389">
            <v>0</v>
          </cell>
          <cell r="H389">
            <v>0</v>
          </cell>
          <cell r="I389">
            <v>0</v>
          </cell>
          <cell r="J389">
            <v>0</v>
          </cell>
          <cell r="K389">
            <v>0</v>
          </cell>
          <cell r="L389" t="str">
            <v>M</v>
          </cell>
          <cell r="M389">
            <v>67.28</v>
          </cell>
        </row>
        <row r="390">
          <cell r="A390" t="str">
            <v>05.06.02</v>
          </cell>
          <cell r="B390" t="str">
            <v>SUDECAP</v>
          </cell>
          <cell r="C390" t="str">
            <v>JUNTA ELASTICA 0-12, FUNGENBAND OU EQUIVALENTE</v>
          </cell>
          <cell r="D390">
            <v>0</v>
          </cell>
          <cell r="E390">
            <v>0</v>
          </cell>
          <cell r="F390">
            <v>0</v>
          </cell>
          <cell r="G390">
            <v>0</v>
          </cell>
          <cell r="H390">
            <v>0</v>
          </cell>
          <cell r="I390">
            <v>0</v>
          </cell>
          <cell r="J390">
            <v>0</v>
          </cell>
          <cell r="K390">
            <v>0</v>
          </cell>
          <cell r="L390" t="str">
            <v>M</v>
          </cell>
          <cell r="M390">
            <v>46.28</v>
          </cell>
        </row>
        <row r="391">
          <cell r="A391" t="str">
            <v>05.07</v>
          </cell>
          <cell r="B391" t="str">
            <v>SUDECAP</v>
          </cell>
          <cell r="C391" t="str">
            <v>CONCRETO ESTRUTURAL, FORN. APLICAÇAO E ADENSAMENTO</v>
          </cell>
          <cell r="D391">
            <v>0</v>
          </cell>
          <cell r="E391">
            <v>0</v>
          </cell>
          <cell r="F391">
            <v>0</v>
          </cell>
          <cell r="G391">
            <v>0</v>
          </cell>
          <cell r="H391">
            <v>0</v>
          </cell>
          <cell r="I391">
            <v>0</v>
          </cell>
          <cell r="J391">
            <v>0</v>
          </cell>
          <cell r="K391">
            <v>0</v>
          </cell>
          <cell r="L391">
            <v>0</v>
          </cell>
          <cell r="M391">
            <v>0</v>
          </cell>
        </row>
        <row r="392">
          <cell r="A392" t="str">
            <v>05.07.15</v>
          </cell>
          <cell r="B392" t="str">
            <v>SUDECAP</v>
          </cell>
          <cell r="C392" t="str">
            <v>FCK &gt;= 15 MPA, BRITA CALCÁRIA, PREPARADO EM OBRA E LANÇADO EM GALERIAS/CONTENÇÕES</v>
          </cell>
          <cell r="D392">
            <v>0</v>
          </cell>
          <cell r="E392">
            <v>0</v>
          </cell>
          <cell r="F392">
            <v>0</v>
          </cell>
          <cell r="G392">
            <v>0</v>
          </cell>
          <cell r="H392">
            <v>0</v>
          </cell>
          <cell r="I392">
            <v>0</v>
          </cell>
          <cell r="J392">
            <v>0</v>
          </cell>
          <cell r="K392">
            <v>0</v>
          </cell>
          <cell r="L392" t="str">
            <v>M3</v>
          </cell>
          <cell r="M392">
            <v>480.74</v>
          </cell>
        </row>
        <row r="393">
          <cell r="A393" t="str">
            <v>05.07.20</v>
          </cell>
          <cell r="B393" t="str">
            <v>SUDECAP</v>
          </cell>
          <cell r="C393" t="str">
            <v>FCK &gt;= 20 MPA, BRITA CALCÁRIA, PREPARADO EM OBRA E LANÇADO EM GALERIAS/CONTENÇÕES</v>
          </cell>
          <cell r="D393">
            <v>0</v>
          </cell>
          <cell r="E393">
            <v>0</v>
          </cell>
          <cell r="F393">
            <v>0</v>
          </cell>
          <cell r="G393">
            <v>0</v>
          </cell>
          <cell r="H393">
            <v>0</v>
          </cell>
          <cell r="I393">
            <v>0</v>
          </cell>
          <cell r="J393">
            <v>0</v>
          </cell>
          <cell r="K393">
            <v>0</v>
          </cell>
          <cell r="L393" t="str">
            <v>M3</v>
          </cell>
          <cell r="M393">
            <v>480.74</v>
          </cell>
        </row>
        <row r="394">
          <cell r="A394" t="str">
            <v>05.07.25</v>
          </cell>
          <cell r="B394" t="str">
            <v>SUDECAP</v>
          </cell>
          <cell r="C394" t="str">
            <v>FCK &gt;= 25 MPA, BRITA CALCÁRIA, PREPARADO EM OBRA E LANÇADO EM GALERIAS/CONTENÇÕES</v>
          </cell>
          <cell r="D394">
            <v>0</v>
          </cell>
          <cell r="E394">
            <v>0</v>
          </cell>
          <cell r="F394">
            <v>0</v>
          </cell>
          <cell r="G394">
            <v>0</v>
          </cell>
          <cell r="H394">
            <v>0</v>
          </cell>
          <cell r="I394">
            <v>0</v>
          </cell>
          <cell r="J394">
            <v>0</v>
          </cell>
          <cell r="K394">
            <v>0</v>
          </cell>
          <cell r="L394" t="str">
            <v>M3</v>
          </cell>
          <cell r="M394">
            <v>521.53</v>
          </cell>
        </row>
        <row r="395">
          <cell r="A395" t="str">
            <v>05.07.26</v>
          </cell>
          <cell r="B395" t="str">
            <v>SUDECAP</v>
          </cell>
          <cell r="C395" t="str">
            <v>FCK &gt;= 30 MPA, BRITA CALCÁRIA, PREPARADO EM OBRA E LANÇADO EM GALERIAS/CONTENÇÕES</v>
          </cell>
          <cell r="D395">
            <v>0</v>
          </cell>
          <cell r="E395">
            <v>0</v>
          </cell>
          <cell r="F395">
            <v>0</v>
          </cell>
          <cell r="G395">
            <v>0</v>
          </cell>
          <cell r="H395">
            <v>0</v>
          </cell>
          <cell r="I395">
            <v>0</v>
          </cell>
          <cell r="J395">
            <v>0</v>
          </cell>
          <cell r="K395">
            <v>0</v>
          </cell>
          <cell r="L395" t="str">
            <v>M3</v>
          </cell>
          <cell r="M395">
            <v>542.69000000000005</v>
          </cell>
        </row>
        <row r="396">
          <cell r="A396" t="str">
            <v>05.07.30</v>
          </cell>
          <cell r="B396" t="str">
            <v>SUDECAP</v>
          </cell>
          <cell r="C396" t="str">
            <v>FCK &gt;= 40 MPA, BRITA CALCÁRIA, PREPARADO EM OBRA E LANÇADO EM GALERIAS/CONTENÇÕES</v>
          </cell>
          <cell r="D396">
            <v>0</v>
          </cell>
          <cell r="E396">
            <v>0</v>
          </cell>
          <cell r="F396">
            <v>0</v>
          </cell>
          <cell r="G396">
            <v>0</v>
          </cell>
          <cell r="H396">
            <v>0</v>
          </cell>
          <cell r="I396">
            <v>0</v>
          </cell>
          <cell r="J396">
            <v>0</v>
          </cell>
          <cell r="K396">
            <v>0</v>
          </cell>
          <cell r="L396" t="str">
            <v>M3</v>
          </cell>
          <cell r="M396">
            <v>597.98</v>
          </cell>
        </row>
        <row r="397">
          <cell r="A397" t="str">
            <v>05.07.35</v>
          </cell>
          <cell r="B397" t="str">
            <v>SUDECAP</v>
          </cell>
          <cell r="C397" t="str">
            <v>FCK &gt;= 15 MPA, BRITA CALCÁRIA, USINADO CONVENCIONAL,  LANÇADO EM GALERIAS/CONTENÇÕES</v>
          </cell>
          <cell r="D397">
            <v>0</v>
          </cell>
          <cell r="E397">
            <v>0</v>
          </cell>
          <cell r="F397">
            <v>0</v>
          </cell>
          <cell r="G397">
            <v>0</v>
          </cell>
          <cell r="H397">
            <v>0</v>
          </cell>
          <cell r="I397">
            <v>0</v>
          </cell>
          <cell r="J397">
            <v>0</v>
          </cell>
          <cell r="K397">
            <v>0</v>
          </cell>
          <cell r="L397" t="str">
            <v>M3</v>
          </cell>
          <cell r="M397">
            <v>353.03</v>
          </cell>
        </row>
        <row r="398">
          <cell r="A398" t="str">
            <v>05.07.40</v>
          </cell>
          <cell r="B398" t="str">
            <v>SUDECAP</v>
          </cell>
          <cell r="C398" t="str">
            <v>FCK &gt;= 20 MPA, BRITA CALCÁRIA, USINADO CONVENCIONAL,  LANÇADO EM GALERIAS/CONTENÇÕES</v>
          </cell>
          <cell r="D398">
            <v>0</v>
          </cell>
          <cell r="E398">
            <v>0</v>
          </cell>
          <cell r="F398">
            <v>0</v>
          </cell>
          <cell r="G398">
            <v>0</v>
          </cell>
          <cell r="H398">
            <v>0</v>
          </cell>
          <cell r="I398">
            <v>0</v>
          </cell>
          <cell r="J398">
            <v>0</v>
          </cell>
          <cell r="K398">
            <v>0</v>
          </cell>
          <cell r="L398" t="str">
            <v>M3</v>
          </cell>
          <cell r="M398">
            <v>370.63</v>
          </cell>
        </row>
        <row r="399">
          <cell r="A399" t="str">
            <v>05.07.45</v>
          </cell>
          <cell r="B399" t="str">
            <v>SUDECAP</v>
          </cell>
          <cell r="C399" t="str">
            <v>FCK &gt;= 25 MPA, BRITA CALCÁRIA, USINADO CONVENCIONAL,  LANÇADO EM GALERIAS/CONTENÇÕES</v>
          </cell>
          <cell r="D399">
            <v>0</v>
          </cell>
          <cell r="E399">
            <v>0</v>
          </cell>
          <cell r="F399">
            <v>0</v>
          </cell>
          <cell r="G399">
            <v>0</v>
          </cell>
          <cell r="H399">
            <v>0</v>
          </cell>
          <cell r="I399">
            <v>0</v>
          </cell>
          <cell r="J399">
            <v>0</v>
          </cell>
          <cell r="K399">
            <v>0</v>
          </cell>
          <cell r="L399" t="str">
            <v>M3</v>
          </cell>
          <cell r="M399">
            <v>375.03</v>
          </cell>
        </row>
        <row r="400">
          <cell r="A400" t="str">
            <v>05.07.46</v>
          </cell>
          <cell r="B400" t="str">
            <v>SUDECAP</v>
          </cell>
          <cell r="C400" t="str">
            <v>FCK &gt;= 30 MPA, BRITA CALCÁRIA, USINADO CONVENCIONAL,  LANÇADO EM GALERIAS/CONTENÇÕES</v>
          </cell>
          <cell r="D400">
            <v>0</v>
          </cell>
          <cell r="E400">
            <v>0</v>
          </cell>
          <cell r="F400">
            <v>0</v>
          </cell>
          <cell r="G400">
            <v>0</v>
          </cell>
          <cell r="H400">
            <v>0</v>
          </cell>
          <cell r="I400">
            <v>0</v>
          </cell>
          <cell r="J400">
            <v>0</v>
          </cell>
          <cell r="K400">
            <v>0</v>
          </cell>
          <cell r="L400" t="str">
            <v>M3</v>
          </cell>
          <cell r="M400">
            <v>382.73</v>
          </cell>
        </row>
        <row r="401">
          <cell r="A401" t="str">
            <v>05.07.48</v>
          </cell>
          <cell r="B401" t="str">
            <v>SUDECAP</v>
          </cell>
          <cell r="C401" t="str">
            <v>FCK &gt;= 40 MPA, BRITA CALCÁRIA, USINADO CONVENCIONAL,  LANÇADO EM GALERIAS/CONTENÇÕES</v>
          </cell>
          <cell r="D401">
            <v>0</v>
          </cell>
          <cell r="E401">
            <v>0</v>
          </cell>
          <cell r="F401">
            <v>0</v>
          </cell>
          <cell r="G401">
            <v>0</v>
          </cell>
          <cell r="H401">
            <v>0</v>
          </cell>
          <cell r="I401">
            <v>0</v>
          </cell>
          <cell r="J401">
            <v>0</v>
          </cell>
          <cell r="K401">
            <v>0</v>
          </cell>
          <cell r="L401" t="str">
            <v>M3</v>
          </cell>
          <cell r="M401">
            <v>413.53</v>
          </cell>
        </row>
        <row r="402">
          <cell r="A402" t="str">
            <v>05.09</v>
          </cell>
          <cell r="B402" t="str">
            <v>SUDECAP</v>
          </cell>
          <cell r="C402" t="str">
            <v>FORNECIMENTO E LANÇAMENTO DE MATERIAL DRENANTE</v>
          </cell>
          <cell r="D402">
            <v>0</v>
          </cell>
          <cell r="E402">
            <v>0</v>
          </cell>
          <cell r="F402">
            <v>0</v>
          </cell>
          <cell r="G402">
            <v>0</v>
          </cell>
          <cell r="H402">
            <v>0</v>
          </cell>
          <cell r="I402">
            <v>0</v>
          </cell>
          <cell r="J402">
            <v>0</v>
          </cell>
          <cell r="K402">
            <v>0</v>
          </cell>
          <cell r="L402">
            <v>0</v>
          </cell>
          <cell r="M402">
            <v>0</v>
          </cell>
        </row>
        <row r="403">
          <cell r="A403" t="str">
            <v>05.09.01</v>
          </cell>
          <cell r="B403" t="str">
            <v>SUDECAP</v>
          </cell>
          <cell r="C403" t="str">
            <v>CASCALHO (COM ADENSAMENTO HIDRAULICO)</v>
          </cell>
          <cell r="D403">
            <v>0</v>
          </cell>
          <cell r="E403">
            <v>0</v>
          </cell>
          <cell r="F403">
            <v>0</v>
          </cell>
          <cell r="G403">
            <v>0</v>
          </cell>
          <cell r="H403">
            <v>0</v>
          </cell>
          <cell r="I403">
            <v>0</v>
          </cell>
          <cell r="J403">
            <v>0</v>
          </cell>
          <cell r="K403">
            <v>0</v>
          </cell>
          <cell r="L403" t="str">
            <v>M3</v>
          </cell>
          <cell r="M403">
            <v>103.46</v>
          </cell>
        </row>
        <row r="404">
          <cell r="A404" t="str">
            <v>05.09.02</v>
          </cell>
          <cell r="B404" t="str">
            <v>SUDECAP</v>
          </cell>
          <cell r="C404" t="str">
            <v>BRITA</v>
          </cell>
          <cell r="D404">
            <v>0</v>
          </cell>
          <cell r="E404">
            <v>0</v>
          </cell>
          <cell r="F404">
            <v>0</v>
          </cell>
          <cell r="G404">
            <v>0</v>
          </cell>
          <cell r="H404">
            <v>0</v>
          </cell>
          <cell r="I404">
            <v>0</v>
          </cell>
          <cell r="J404">
            <v>0</v>
          </cell>
          <cell r="K404">
            <v>0</v>
          </cell>
          <cell r="L404" t="str">
            <v>M3</v>
          </cell>
          <cell r="M404">
            <v>95.92</v>
          </cell>
        </row>
        <row r="405">
          <cell r="A405" t="str">
            <v>05.09.03</v>
          </cell>
          <cell r="B405" t="str">
            <v>SUDECAP</v>
          </cell>
          <cell r="C405" t="str">
            <v>AREIA (COM ADENSAMENTO HIDRAULICO)</v>
          </cell>
          <cell r="D405">
            <v>0</v>
          </cell>
          <cell r="E405">
            <v>0</v>
          </cell>
          <cell r="F405">
            <v>0</v>
          </cell>
          <cell r="G405">
            <v>0</v>
          </cell>
          <cell r="H405">
            <v>0</v>
          </cell>
          <cell r="I405">
            <v>0</v>
          </cell>
          <cell r="J405">
            <v>0</v>
          </cell>
          <cell r="K405">
            <v>0</v>
          </cell>
          <cell r="L405" t="str">
            <v>M3</v>
          </cell>
          <cell r="M405">
            <v>103.46</v>
          </cell>
        </row>
        <row r="406">
          <cell r="A406" t="str">
            <v>05.11</v>
          </cell>
          <cell r="B406" t="str">
            <v>SUDECAP</v>
          </cell>
          <cell r="C406" t="str">
            <v>MANTA DRENANTE GEOTEXTIL</v>
          </cell>
          <cell r="D406">
            <v>0</v>
          </cell>
          <cell r="E406">
            <v>0</v>
          </cell>
          <cell r="F406">
            <v>0</v>
          </cell>
          <cell r="G406">
            <v>0</v>
          </cell>
          <cell r="H406">
            <v>0</v>
          </cell>
          <cell r="I406">
            <v>0</v>
          </cell>
          <cell r="J406">
            <v>0</v>
          </cell>
          <cell r="K406">
            <v>0</v>
          </cell>
          <cell r="L406">
            <v>0</v>
          </cell>
          <cell r="M406">
            <v>0</v>
          </cell>
        </row>
        <row r="407">
          <cell r="A407" t="str">
            <v>05.11.01</v>
          </cell>
          <cell r="B407" t="str">
            <v>SUDECAP</v>
          </cell>
          <cell r="C407" t="str">
            <v>MANTA GEOTEXTIL - 180 G/M2 - RES.TRACAO &gt;=  9 KN/M</v>
          </cell>
          <cell r="D407">
            <v>0</v>
          </cell>
          <cell r="E407">
            <v>0</v>
          </cell>
          <cell r="F407">
            <v>0</v>
          </cell>
          <cell r="G407">
            <v>0</v>
          </cell>
          <cell r="H407">
            <v>0</v>
          </cell>
          <cell r="I407">
            <v>0</v>
          </cell>
          <cell r="J407">
            <v>0</v>
          </cell>
          <cell r="K407">
            <v>0</v>
          </cell>
          <cell r="L407" t="str">
            <v>M2</v>
          </cell>
          <cell r="M407">
            <v>3.67</v>
          </cell>
        </row>
        <row r="408">
          <cell r="A408" t="str">
            <v>05.11.03</v>
          </cell>
          <cell r="B408" t="str">
            <v>SUDECAP</v>
          </cell>
          <cell r="C408" t="str">
            <v>MANTA GEOTEXTIL - 300 G/M2 - RES.TRACAO &gt;= 16 KN/M</v>
          </cell>
          <cell r="D408">
            <v>0</v>
          </cell>
          <cell r="E408">
            <v>0</v>
          </cell>
          <cell r="F408">
            <v>0</v>
          </cell>
          <cell r="G408">
            <v>0</v>
          </cell>
          <cell r="H408">
            <v>0</v>
          </cell>
          <cell r="I408">
            <v>0</v>
          </cell>
          <cell r="J408">
            <v>0</v>
          </cell>
          <cell r="K408">
            <v>0</v>
          </cell>
          <cell r="L408" t="str">
            <v>M2</v>
          </cell>
          <cell r="M408">
            <v>5.42</v>
          </cell>
        </row>
        <row r="409">
          <cell r="A409" t="str">
            <v>05.12</v>
          </cell>
          <cell r="B409" t="str">
            <v>SUDECAP</v>
          </cell>
          <cell r="C409" t="str">
            <v>DRENO BARBACAN</v>
          </cell>
          <cell r="D409">
            <v>0</v>
          </cell>
          <cell r="E409">
            <v>0</v>
          </cell>
          <cell r="F409">
            <v>0</v>
          </cell>
          <cell r="G409">
            <v>0</v>
          </cell>
          <cell r="H409">
            <v>0</v>
          </cell>
          <cell r="I409">
            <v>0</v>
          </cell>
          <cell r="J409">
            <v>0</v>
          </cell>
          <cell r="K409">
            <v>0</v>
          </cell>
          <cell r="L409">
            <v>0</v>
          </cell>
          <cell r="M409">
            <v>0</v>
          </cell>
        </row>
        <row r="410">
          <cell r="A410" t="str">
            <v>05.12.01</v>
          </cell>
          <cell r="B410" t="str">
            <v>SUDECAP</v>
          </cell>
          <cell r="C410" t="str">
            <v>DRENO BARBACÃ DN 50 MM E COMPRIMENTO DE 0,50M</v>
          </cell>
          <cell r="D410">
            <v>0</v>
          </cell>
          <cell r="E410">
            <v>0</v>
          </cell>
          <cell r="F410">
            <v>0</v>
          </cell>
          <cell r="G410">
            <v>0</v>
          </cell>
          <cell r="H410">
            <v>0</v>
          </cell>
          <cell r="I410">
            <v>0</v>
          </cell>
          <cell r="J410">
            <v>0</v>
          </cell>
          <cell r="K410">
            <v>0</v>
          </cell>
          <cell r="L410" t="str">
            <v>UN</v>
          </cell>
          <cell r="M410">
            <v>7.03</v>
          </cell>
        </row>
        <row r="411">
          <cell r="A411" t="str">
            <v>05.12.02</v>
          </cell>
          <cell r="B411" t="str">
            <v>SUDECAP</v>
          </cell>
          <cell r="C411" t="str">
            <v>DRENO BARBACÃ DN 75 MM E COMPRIMENTO DE 0,50M</v>
          </cell>
          <cell r="D411">
            <v>0</v>
          </cell>
          <cell r="E411">
            <v>0</v>
          </cell>
          <cell r="F411">
            <v>0</v>
          </cell>
          <cell r="G411">
            <v>0</v>
          </cell>
          <cell r="H411">
            <v>0</v>
          </cell>
          <cell r="I411">
            <v>0</v>
          </cell>
          <cell r="J411">
            <v>0</v>
          </cell>
          <cell r="K411">
            <v>0</v>
          </cell>
          <cell r="L411" t="str">
            <v>UN</v>
          </cell>
          <cell r="M411">
            <v>8.84</v>
          </cell>
        </row>
        <row r="412">
          <cell r="A412" t="str">
            <v>05.12.03</v>
          </cell>
          <cell r="B412" t="str">
            <v>SUDECAP</v>
          </cell>
          <cell r="C412" t="str">
            <v>D= 100 MM E COMPRIMENTO DE 0,50M</v>
          </cell>
          <cell r="D412">
            <v>0</v>
          </cell>
          <cell r="E412">
            <v>0</v>
          </cell>
          <cell r="F412">
            <v>0</v>
          </cell>
          <cell r="G412">
            <v>0</v>
          </cell>
          <cell r="H412">
            <v>0</v>
          </cell>
          <cell r="I412">
            <v>0</v>
          </cell>
          <cell r="J412">
            <v>0</v>
          </cell>
          <cell r="K412">
            <v>0</v>
          </cell>
          <cell r="L412" t="str">
            <v>UN</v>
          </cell>
          <cell r="M412">
            <v>8.36</v>
          </cell>
        </row>
        <row r="413">
          <cell r="A413" t="str">
            <v>05.13</v>
          </cell>
          <cell r="B413" t="str">
            <v>SUDECAP</v>
          </cell>
          <cell r="C413" t="str">
            <v>DRENOS DE GALERIA</v>
          </cell>
          <cell r="D413">
            <v>0</v>
          </cell>
          <cell r="E413">
            <v>0</v>
          </cell>
          <cell r="F413">
            <v>0</v>
          </cell>
          <cell r="G413">
            <v>0</v>
          </cell>
          <cell r="H413">
            <v>0</v>
          </cell>
          <cell r="I413">
            <v>0</v>
          </cell>
          <cell r="J413">
            <v>0</v>
          </cell>
          <cell r="K413">
            <v>0</v>
          </cell>
          <cell r="L413">
            <v>0</v>
          </cell>
          <cell r="M413">
            <v>0</v>
          </cell>
        </row>
        <row r="414">
          <cell r="A414" t="str">
            <v>05.13.01</v>
          </cell>
          <cell r="B414" t="str">
            <v>SUDECAP</v>
          </cell>
          <cell r="C414" t="str">
            <v>DRENO DE ALIVIO</v>
          </cell>
          <cell r="D414">
            <v>0</v>
          </cell>
          <cell r="E414">
            <v>0</v>
          </cell>
          <cell r="F414">
            <v>0</v>
          </cell>
          <cell r="G414">
            <v>0</v>
          </cell>
          <cell r="H414">
            <v>0</v>
          </cell>
          <cell r="I414">
            <v>0</v>
          </cell>
          <cell r="J414">
            <v>0</v>
          </cell>
          <cell r="K414">
            <v>0</v>
          </cell>
          <cell r="L414" t="str">
            <v>UN</v>
          </cell>
          <cell r="M414">
            <v>8.84</v>
          </cell>
        </row>
        <row r="415">
          <cell r="A415" t="str">
            <v>05.13.02</v>
          </cell>
          <cell r="B415" t="str">
            <v>SUDECAP</v>
          </cell>
          <cell r="C415" t="str">
            <v>DRENO DE SERVIÇO</v>
          </cell>
          <cell r="D415">
            <v>0</v>
          </cell>
          <cell r="E415">
            <v>0</v>
          </cell>
          <cell r="F415">
            <v>0</v>
          </cell>
          <cell r="G415">
            <v>0</v>
          </cell>
          <cell r="H415">
            <v>0</v>
          </cell>
          <cell r="I415">
            <v>0</v>
          </cell>
          <cell r="J415">
            <v>0</v>
          </cell>
          <cell r="K415">
            <v>0</v>
          </cell>
          <cell r="L415" t="str">
            <v>M</v>
          </cell>
          <cell r="M415">
            <v>147.16999999999999</v>
          </cell>
        </row>
        <row r="416">
          <cell r="A416" t="str">
            <v>05.13.10</v>
          </cell>
          <cell r="B416" t="str">
            <v>SUDECAP</v>
          </cell>
          <cell r="C416" t="str">
            <v>LIGAÇAO DE DRENO EM LATERAL DE GALERIA</v>
          </cell>
          <cell r="D416">
            <v>0</v>
          </cell>
          <cell r="E416">
            <v>0</v>
          </cell>
          <cell r="F416">
            <v>0</v>
          </cell>
          <cell r="G416">
            <v>0</v>
          </cell>
          <cell r="H416">
            <v>0</v>
          </cell>
          <cell r="I416">
            <v>0</v>
          </cell>
          <cell r="J416">
            <v>0</v>
          </cell>
          <cell r="K416">
            <v>0</v>
          </cell>
          <cell r="L416" t="str">
            <v>UN</v>
          </cell>
          <cell r="M416">
            <v>74.47</v>
          </cell>
        </row>
        <row r="417">
          <cell r="A417" t="str">
            <v>05.16</v>
          </cell>
          <cell r="B417" t="str">
            <v>SUDECAP</v>
          </cell>
          <cell r="C417" t="str">
            <v>POÇO DE BOMBEAMENTO</v>
          </cell>
          <cell r="D417">
            <v>0</v>
          </cell>
          <cell r="E417">
            <v>0</v>
          </cell>
          <cell r="F417">
            <v>0</v>
          </cell>
          <cell r="G417">
            <v>0</v>
          </cell>
          <cell r="H417">
            <v>0</v>
          </cell>
          <cell r="I417">
            <v>0</v>
          </cell>
          <cell r="J417">
            <v>0</v>
          </cell>
          <cell r="K417">
            <v>0</v>
          </cell>
          <cell r="L417">
            <v>0</v>
          </cell>
          <cell r="M417">
            <v>0</v>
          </cell>
        </row>
        <row r="418">
          <cell r="A418" t="str">
            <v>05.16.01</v>
          </cell>
          <cell r="B418" t="str">
            <v>SUDECAP</v>
          </cell>
          <cell r="C418" t="str">
            <v>TUBO CA-1  D= 400 MM</v>
          </cell>
          <cell r="D418">
            <v>0</v>
          </cell>
          <cell r="E418">
            <v>0</v>
          </cell>
          <cell r="F418">
            <v>0</v>
          </cell>
          <cell r="G418">
            <v>0</v>
          </cell>
          <cell r="H418">
            <v>0</v>
          </cell>
          <cell r="I418">
            <v>0</v>
          </cell>
          <cell r="J418">
            <v>0</v>
          </cell>
          <cell r="K418">
            <v>0</v>
          </cell>
          <cell r="L418" t="str">
            <v>UN</v>
          </cell>
          <cell r="M418">
            <v>639.46</v>
          </cell>
        </row>
        <row r="419">
          <cell r="A419" t="str">
            <v>05.17</v>
          </cell>
          <cell r="B419" t="str">
            <v>SUDECAP</v>
          </cell>
          <cell r="C419" t="str">
            <v>ALA DE GALERIA CELULAR</v>
          </cell>
          <cell r="D419">
            <v>0</v>
          </cell>
          <cell r="E419">
            <v>0</v>
          </cell>
          <cell r="F419">
            <v>0</v>
          </cell>
          <cell r="G419">
            <v>0</v>
          </cell>
          <cell r="H419">
            <v>0</v>
          </cell>
          <cell r="I419">
            <v>0</v>
          </cell>
          <cell r="J419">
            <v>0</v>
          </cell>
          <cell r="K419">
            <v>0</v>
          </cell>
          <cell r="L419">
            <v>0</v>
          </cell>
          <cell r="M419">
            <v>0</v>
          </cell>
        </row>
        <row r="420">
          <cell r="A420" t="str">
            <v>05.17.01</v>
          </cell>
          <cell r="B420" t="str">
            <v>SUDECAP</v>
          </cell>
          <cell r="C420" t="str">
            <v>B= 1.20M</v>
          </cell>
          <cell r="D420">
            <v>0</v>
          </cell>
          <cell r="E420">
            <v>0</v>
          </cell>
          <cell r="F420">
            <v>0</v>
          </cell>
          <cell r="G420">
            <v>0</v>
          </cell>
          <cell r="H420">
            <v>0</v>
          </cell>
          <cell r="I420">
            <v>0</v>
          </cell>
          <cell r="J420">
            <v>0</v>
          </cell>
          <cell r="K420">
            <v>0</v>
          </cell>
          <cell r="L420" t="str">
            <v>UN</v>
          </cell>
          <cell r="M420">
            <v>8950.7000000000007</v>
          </cell>
        </row>
        <row r="421">
          <cell r="A421" t="str">
            <v>05.17.02</v>
          </cell>
          <cell r="B421" t="str">
            <v>SUDECAP</v>
          </cell>
          <cell r="C421" t="str">
            <v>B= 1.30M</v>
          </cell>
          <cell r="D421">
            <v>0</v>
          </cell>
          <cell r="E421">
            <v>0</v>
          </cell>
          <cell r="F421">
            <v>0</v>
          </cell>
          <cell r="G421">
            <v>0</v>
          </cell>
          <cell r="H421">
            <v>0</v>
          </cell>
          <cell r="I421">
            <v>0</v>
          </cell>
          <cell r="J421">
            <v>0</v>
          </cell>
          <cell r="K421">
            <v>0</v>
          </cell>
          <cell r="L421" t="str">
            <v>UN</v>
          </cell>
          <cell r="M421">
            <v>9282.2999999999993</v>
          </cell>
        </row>
        <row r="422">
          <cell r="A422" t="str">
            <v>05.17.03</v>
          </cell>
          <cell r="B422" t="str">
            <v>SUDECAP</v>
          </cell>
          <cell r="C422" t="str">
            <v>B= 1.40M</v>
          </cell>
          <cell r="D422">
            <v>0</v>
          </cell>
          <cell r="E422">
            <v>0</v>
          </cell>
          <cell r="F422">
            <v>0</v>
          </cell>
          <cell r="G422">
            <v>0</v>
          </cell>
          <cell r="H422">
            <v>0</v>
          </cell>
          <cell r="I422">
            <v>0</v>
          </cell>
          <cell r="J422">
            <v>0</v>
          </cell>
          <cell r="K422">
            <v>0</v>
          </cell>
          <cell r="L422" t="str">
            <v>UN</v>
          </cell>
          <cell r="M422">
            <v>9614.1299999999992</v>
          </cell>
        </row>
        <row r="423">
          <cell r="A423" t="str">
            <v>05.17.04</v>
          </cell>
          <cell r="B423" t="str">
            <v>SUDECAP</v>
          </cell>
          <cell r="C423" t="str">
            <v>B= 1.50M</v>
          </cell>
          <cell r="D423">
            <v>0</v>
          </cell>
          <cell r="E423">
            <v>0</v>
          </cell>
          <cell r="F423">
            <v>0</v>
          </cell>
          <cell r="G423">
            <v>0</v>
          </cell>
          <cell r="H423">
            <v>0</v>
          </cell>
          <cell r="I423">
            <v>0</v>
          </cell>
          <cell r="J423">
            <v>0</v>
          </cell>
          <cell r="K423">
            <v>0</v>
          </cell>
          <cell r="L423" t="str">
            <v>UN</v>
          </cell>
          <cell r="M423">
            <v>9944.7999999999993</v>
          </cell>
        </row>
        <row r="424">
          <cell r="A424" t="str">
            <v>05.17.05</v>
          </cell>
          <cell r="B424" t="str">
            <v>SUDECAP</v>
          </cell>
          <cell r="C424" t="str">
            <v>B= 1.60M</v>
          </cell>
          <cell r="D424">
            <v>0</v>
          </cell>
          <cell r="E424">
            <v>0</v>
          </cell>
          <cell r="F424">
            <v>0</v>
          </cell>
          <cell r="G424">
            <v>0</v>
          </cell>
          <cell r="H424">
            <v>0</v>
          </cell>
          <cell r="I424">
            <v>0</v>
          </cell>
          <cell r="J424">
            <v>0</v>
          </cell>
          <cell r="K424">
            <v>0</v>
          </cell>
          <cell r="L424" t="str">
            <v>UN</v>
          </cell>
          <cell r="M424">
            <v>6979.74</v>
          </cell>
        </row>
        <row r="425">
          <cell r="A425" t="str">
            <v>05.17.06</v>
          </cell>
          <cell r="B425" t="str">
            <v>SUDECAP</v>
          </cell>
          <cell r="C425" t="str">
            <v>B= 1.70M</v>
          </cell>
          <cell r="D425">
            <v>0</v>
          </cell>
          <cell r="E425">
            <v>0</v>
          </cell>
          <cell r="F425">
            <v>0</v>
          </cell>
          <cell r="G425">
            <v>0</v>
          </cell>
          <cell r="H425">
            <v>0</v>
          </cell>
          <cell r="I425">
            <v>0</v>
          </cell>
          <cell r="J425">
            <v>0</v>
          </cell>
          <cell r="K425">
            <v>0</v>
          </cell>
          <cell r="L425" t="str">
            <v>UN</v>
          </cell>
          <cell r="M425">
            <v>7186.18</v>
          </cell>
        </row>
        <row r="426">
          <cell r="A426" t="str">
            <v>05.17.07</v>
          </cell>
          <cell r="B426" t="str">
            <v>SUDECAP</v>
          </cell>
          <cell r="C426" t="str">
            <v>B= 1.80M</v>
          </cell>
          <cell r="D426">
            <v>0</v>
          </cell>
          <cell r="E426">
            <v>0</v>
          </cell>
          <cell r="F426">
            <v>0</v>
          </cell>
          <cell r="G426">
            <v>0</v>
          </cell>
          <cell r="H426">
            <v>0</v>
          </cell>
          <cell r="I426">
            <v>0</v>
          </cell>
          <cell r="J426">
            <v>0</v>
          </cell>
          <cell r="K426">
            <v>0</v>
          </cell>
          <cell r="L426" t="str">
            <v>UN</v>
          </cell>
          <cell r="M426">
            <v>7381.45</v>
          </cell>
        </row>
        <row r="427">
          <cell r="A427" t="str">
            <v>05.17.08</v>
          </cell>
          <cell r="B427" t="str">
            <v>SUDECAP</v>
          </cell>
          <cell r="C427" t="str">
            <v>B= 1.90M</v>
          </cell>
          <cell r="D427">
            <v>0</v>
          </cell>
          <cell r="E427">
            <v>0</v>
          </cell>
          <cell r="F427">
            <v>0</v>
          </cell>
          <cell r="G427">
            <v>0</v>
          </cell>
          <cell r="H427">
            <v>0</v>
          </cell>
          <cell r="I427">
            <v>0</v>
          </cell>
          <cell r="J427">
            <v>0</v>
          </cell>
          <cell r="K427">
            <v>0</v>
          </cell>
          <cell r="L427" t="str">
            <v>UN</v>
          </cell>
          <cell r="M427">
            <v>7641.12</v>
          </cell>
        </row>
        <row r="428">
          <cell r="A428" t="str">
            <v>05.17.09</v>
          </cell>
          <cell r="B428" t="str">
            <v>SUDECAP</v>
          </cell>
          <cell r="C428" t="str">
            <v>B= 2.00M</v>
          </cell>
          <cell r="D428">
            <v>0</v>
          </cell>
          <cell r="E428">
            <v>0</v>
          </cell>
          <cell r="F428">
            <v>0</v>
          </cell>
          <cell r="G428">
            <v>0</v>
          </cell>
          <cell r="H428">
            <v>0</v>
          </cell>
          <cell r="I428">
            <v>0</v>
          </cell>
          <cell r="J428">
            <v>0</v>
          </cell>
          <cell r="K428">
            <v>0</v>
          </cell>
          <cell r="L428" t="str">
            <v>UN</v>
          </cell>
          <cell r="M428">
            <v>7932.7</v>
          </cell>
        </row>
        <row r="429">
          <cell r="A429" t="str">
            <v>05.17.10</v>
          </cell>
          <cell r="B429" t="str">
            <v>SUDECAP</v>
          </cell>
          <cell r="C429" t="str">
            <v>B= 2.10M</v>
          </cell>
          <cell r="D429">
            <v>0</v>
          </cell>
          <cell r="E429">
            <v>0</v>
          </cell>
          <cell r="F429">
            <v>0</v>
          </cell>
          <cell r="G429">
            <v>0</v>
          </cell>
          <cell r="H429">
            <v>0</v>
          </cell>
          <cell r="I429">
            <v>0</v>
          </cell>
          <cell r="J429">
            <v>0</v>
          </cell>
          <cell r="K429">
            <v>0</v>
          </cell>
          <cell r="L429" t="str">
            <v>UN</v>
          </cell>
          <cell r="M429">
            <v>8208.52</v>
          </cell>
        </row>
        <row r="430">
          <cell r="A430" t="str">
            <v>05.17.11</v>
          </cell>
          <cell r="B430" t="str">
            <v>SUDECAP</v>
          </cell>
          <cell r="C430" t="str">
            <v>B= 2.20M</v>
          </cell>
          <cell r="D430">
            <v>0</v>
          </cell>
          <cell r="E430">
            <v>0</v>
          </cell>
          <cell r="F430">
            <v>0</v>
          </cell>
          <cell r="G430">
            <v>0</v>
          </cell>
          <cell r="H430">
            <v>0</v>
          </cell>
          <cell r="I430">
            <v>0</v>
          </cell>
          <cell r="J430">
            <v>0</v>
          </cell>
          <cell r="K430">
            <v>0</v>
          </cell>
          <cell r="L430" t="str">
            <v>UN</v>
          </cell>
          <cell r="M430">
            <v>8500.01</v>
          </cell>
        </row>
        <row r="431">
          <cell r="A431" t="str">
            <v>05.17.12</v>
          </cell>
          <cell r="B431" t="str">
            <v>SUDECAP</v>
          </cell>
          <cell r="C431" t="str">
            <v>B= 2.30M</v>
          </cell>
          <cell r="D431">
            <v>0</v>
          </cell>
          <cell r="E431">
            <v>0</v>
          </cell>
          <cell r="F431">
            <v>0</v>
          </cell>
          <cell r="G431">
            <v>0</v>
          </cell>
          <cell r="H431">
            <v>0</v>
          </cell>
          <cell r="I431">
            <v>0</v>
          </cell>
          <cell r="J431">
            <v>0</v>
          </cell>
          <cell r="K431">
            <v>0</v>
          </cell>
          <cell r="L431" t="str">
            <v>UN</v>
          </cell>
          <cell r="M431">
            <v>8791.58</v>
          </cell>
        </row>
        <row r="432">
          <cell r="A432" t="str">
            <v>05.17.13</v>
          </cell>
          <cell r="B432" t="str">
            <v>SUDECAP</v>
          </cell>
          <cell r="C432" t="str">
            <v>B= 2.40M</v>
          </cell>
          <cell r="D432">
            <v>0</v>
          </cell>
          <cell r="E432">
            <v>0</v>
          </cell>
          <cell r="F432">
            <v>0</v>
          </cell>
          <cell r="G432">
            <v>0</v>
          </cell>
          <cell r="H432">
            <v>0</v>
          </cell>
          <cell r="I432">
            <v>0</v>
          </cell>
          <cell r="J432">
            <v>0</v>
          </cell>
          <cell r="K432">
            <v>0</v>
          </cell>
          <cell r="L432" t="str">
            <v>UN</v>
          </cell>
          <cell r="M432">
            <v>9099.68</v>
          </cell>
        </row>
        <row r="433">
          <cell r="A433" t="str">
            <v>05.17.14</v>
          </cell>
          <cell r="B433" t="str">
            <v>SUDECAP</v>
          </cell>
          <cell r="C433" t="str">
            <v>B= 2.50M</v>
          </cell>
          <cell r="D433">
            <v>0</v>
          </cell>
          <cell r="E433">
            <v>0</v>
          </cell>
          <cell r="F433">
            <v>0</v>
          </cell>
          <cell r="G433">
            <v>0</v>
          </cell>
          <cell r="H433">
            <v>0</v>
          </cell>
          <cell r="I433">
            <v>0</v>
          </cell>
          <cell r="J433">
            <v>0</v>
          </cell>
          <cell r="K433">
            <v>0</v>
          </cell>
          <cell r="L433" t="str">
            <v>UN</v>
          </cell>
          <cell r="M433">
            <v>9342.83</v>
          </cell>
        </row>
        <row r="434">
          <cell r="A434" t="str">
            <v>05.17.15</v>
          </cell>
          <cell r="B434" t="str">
            <v>SUDECAP</v>
          </cell>
          <cell r="C434" t="str">
            <v>B= 2.60M</v>
          </cell>
          <cell r="D434">
            <v>0</v>
          </cell>
          <cell r="E434">
            <v>0</v>
          </cell>
          <cell r="F434">
            <v>0</v>
          </cell>
          <cell r="G434">
            <v>0</v>
          </cell>
          <cell r="H434">
            <v>0</v>
          </cell>
          <cell r="I434">
            <v>0</v>
          </cell>
          <cell r="J434">
            <v>0</v>
          </cell>
          <cell r="K434">
            <v>0</v>
          </cell>
          <cell r="L434" t="str">
            <v>UN</v>
          </cell>
          <cell r="M434">
            <v>9652.64</v>
          </cell>
        </row>
        <row r="435">
          <cell r="A435" t="str">
            <v>05.17.16</v>
          </cell>
          <cell r="B435" t="str">
            <v>SUDECAP</v>
          </cell>
          <cell r="C435" t="str">
            <v>B= 2.70M</v>
          </cell>
          <cell r="D435">
            <v>0</v>
          </cell>
          <cell r="E435">
            <v>0</v>
          </cell>
          <cell r="F435">
            <v>0</v>
          </cell>
          <cell r="G435">
            <v>0</v>
          </cell>
          <cell r="H435">
            <v>0</v>
          </cell>
          <cell r="I435">
            <v>0</v>
          </cell>
          <cell r="J435">
            <v>0</v>
          </cell>
          <cell r="K435">
            <v>0</v>
          </cell>
          <cell r="L435" t="str">
            <v>UN</v>
          </cell>
          <cell r="M435">
            <v>9922.4699999999993</v>
          </cell>
        </row>
        <row r="436">
          <cell r="A436" t="str">
            <v>05.17.17</v>
          </cell>
          <cell r="B436" t="str">
            <v>SUDECAP</v>
          </cell>
          <cell r="C436" t="str">
            <v>B= 2.80M</v>
          </cell>
          <cell r="D436">
            <v>0</v>
          </cell>
          <cell r="E436">
            <v>0</v>
          </cell>
          <cell r="F436">
            <v>0</v>
          </cell>
          <cell r="G436">
            <v>0</v>
          </cell>
          <cell r="H436">
            <v>0</v>
          </cell>
          <cell r="I436">
            <v>0</v>
          </cell>
          <cell r="J436">
            <v>0</v>
          </cell>
          <cell r="K436">
            <v>0</v>
          </cell>
          <cell r="L436" t="str">
            <v>UN</v>
          </cell>
          <cell r="M436">
            <v>10327.030000000001</v>
          </cell>
        </row>
        <row r="437">
          <cell r="A437" t="str">
            <v>05.17.18</v>
          </cell>
          <cell r="B437" t="str">
            <v>SUDECAP</v>
          </cell>
          <cell r="C437" t="str">
            <v>B= 2.90M</v>
          </cell>
          <cell r="D437">
            <v>0</v>
          </cell>
          <cell r="E437">
            <v>0</v>
          </cell>
          <cell r="F437">
            <v>0</v>
          </cell>
          <cell r="G437">
            <v>0</v>
          </cell>
          <cell r="H437">
            <v>0</v>
          </cell>
          <cell r="I437">
            <v>0</v>
          </cell>
          <cell r="J437">
            <v>0</v>
          </cell>
          <cell r="K437">
            <v>0</v>
          </cell>
          <cell r="L437" t="str">
            <v>UN</v>
          </cell>
          <cell r="M437">
            <v>10538.28</v>
          </cell>
        </row>
        <row r="438">
          <cell r="A438" t="str">
            <v>05.17.19</v>
          </cell>
          <cell r="B438" t="str">
            <v>SUDECAP</v>
          </cell>
          <cell r="C438" t="str">
            <v>B= 3.00M</v>
          </cell>
          <cell r="D438">
            <v>0</v>
          </cell>
          <cell r="E438">
            <v>0</v>
          </cell>
          <cell r="F438">
            <v>0</v>
          </cell>
          <cell r="G438">
            <v>0</v>
          </cell>
          <cell r="H438">
            <v>0</v>
          </cell>
          <cell r="I438">
            <v>0</v>
          </cell>
          <cell r="J438">
            <v>0</v>
          </cell>
          <cell r="K438">
            <v>0</v>
          </cell>
          <cell r="L438" t="str">
            <v>UN</v>
          </cell>
          <cell r="M438">
            <v>10797.57</v>
          </cell>
        </row>
        <row r="439">
          <cell r="A439" t="str">
            <v>05.19</v>
          </cell>
          <cell r="B439" t="str">
            <v>SUDECAP</v>
          </cell>
          <cell r="C439" t="str">
            <v>GRELHA</v>
          </cell>
          <cell r="D439">
            <v>0</v>
          </cell>
          <cell r="E439">
            <v>0</v>
          </cell>
          <cell r="F439">
            <v>0</v>
          </cell>
          <cell r="G439">
            <v>0</v>
          </cell>
          <cell r="H439">
            <v>0</v>
          </cell>
          <cell r="I439">
            <v>0</v>
          </cell>
          <cell r="J439">
            <v>0</v>
          </cell>
          <cell r="K439">
            <v>0</v>
          </cell>
          <cell r="L439">
            <v>0</v>
          </cell>
          <cell r="M439">
            <v>0</v>
          </cell>
        </row>
        <row r="440">
          <cell r="A440" t="str">
            <v>05.19.01</v>
          </cell>
          <cell r="B440" t="str">
            <v>SUDECAP</v>
          </cell>
          <cell r="C440" t="str">
            <v>DE P.V. DE CANAL</v>
          </cell>
          <cell r="D440">
            <v>0</v>
          </cell>
          <cell r="E440">
            <v>0</v>
          </cell>
          <cell r="F440">
            <v>0</v>
          </cell>
          <cell r="G440">
            <v>0</v>
          </cell>
          <cell r="H440">
            <v>0</v>
          </cell>
          <cell r="I440">
            <v>0</v>
          </cell>
          <cell r="J440">
            <v>0</v>
          </cell>
          <cell r="K440">
            <v>0</v>
          </cell>
          <cell r="L440" t="str">
            <v>UN</v>
          </cell>
          <cell r="M440">
            <v>3753.31</v>
          </cell>
        </row>
        <row r="441">
          <cell r="A441" t="str">
            <v>05.20</v>
          </cell>
          <cell r="B441" t="str">
            <v>SUDECAP</v>
          </cell>
          <cell r="C441" t="str">
            <v>GABIAO</v>
          </cell>
          <cell r="D441">
            <v>0</v>
          </cell>
          <cell r="E441">
            <v>0</v>
          </cell>
          <cell r="F441">
            <v>0</v>
          </cell>
          <cell r="G441">
            <v>0</v>
          </cell>
          <cell r="H441">
            <v>0</v>
          </cell>
          <cell r="I441">
            <v>0</v>
          </cell>
          <cell r="J441">
            <v>0</v>
          </cell>
          <cell r="K441">
            <v>0</v>
          </cell>
          <cell r="L441">
            <v>0</v>
          </cell>
          <cell r="M441">
            <v>0</v>
          </cell>
        </row>
        <row r="442">
          <cell r="A442" t="str">
            <v>05.20.01</v>
          </cell>
          <cell r="B442" t="str">
            <v>SUDECAP</v>
          </cell>
          <cell r="C442" t="str">
            <v>TIPO CAIXA MALHA 8X10,FIO 2,7MM, REVESTIDO EM PVC (COM CALÇADÃO GNAISSE)</v>
          </cell>
          <cell r="D442">
            <v>0</v>
          </cell>
          <cell r="E442">
            <v>0</v>
          </cell>
          <cell r="F442">
            <v>0</v>
          </cell>
          <cell r="G442">
            <v>0</v>
          </cell>
          <cell r="H442">
            <v>0</v>
          </cell>
          <cell r="I442">
            <v>0</v>
          </cell>
          <cell r="J442">
            <v>0</v>
          </cell>
          <cell r="K442">
            <v>0</v>
          </cell>
          <cell r="L442" t="str">
            <v>M3</v>
          </cell>
          <cell r="M442">
            <v>346.08</v>
          </cell>
        </row>
        <row r="443">
          <cell r="A443" t="str">
            <v>05.20.03</v>
          </cell>
          <cell r="B443" t="str">
            <v>SUDECAP</v>
          </cell>
          <cell r="C443" t="str">
            <v>TIPO CAIXA MALHA 8X10, FIO 2,7MM GALVANIZADO (COM CALÇADÃO GNAISSE)</v>
          </cell>
          <cell r="D443">
            <v>0</v>
          </cell>
          <cell r="E443">
            <v>0</v>
          </cell>
          <cell r="F443">
            <v>0</v>
          </cell>
          <cell r="G443">
            <v>0</v>
          </cell>
          <cell r="H443">
            <v>0</v>
          </cell>
          <cell r="I443">
            <v>0</v>
          </cell>
          <cell r="J443">
            <v>0</v>
          </cell>
          <cell r="K443">
            <v>0</v>
          </cell>
          <cell r="L443" t="str">
            <v>M3</v>
          </cell>
          <cell r="M443">
            <v>318.52</v>
          </cell>
        </row>
        <row r="444">
          <cell r="A444" t="str">
            <v>05.20.07</v>
          </cell>
          <cell r="B444" t="str">
            <v>SUDECAP</v>
          </cell>
          <cell r="C444" t="str">
            <v>TIPO COLCHAO MALHA 6X8, FIO 2MM GALV.REVEST. PVC (COM CALÇADÃO GNAISSE)</v>
          </cell>
          <cell r="D444">
            <v>0</v>
          </cell>
          <cell r="E444">
            <v>0</v>
          </cell>
          <cell r="F444">
            <v>0</v>
          </cell>
          <cell r="G444">
            <v>0</v>
          </cell>
          <cell r="H444">
            <v>0</v>
          </cell>
          <cell r="I444">
            <v>0</v>
          </cell>
          <cell r="J444">
            <v>0</v>
          </cell>
          <cell r="K444">
            <v>0</v>
          </cell>
          <cell r="L444" t="str">
            <v>M3</v>
          </cell>
          <cell r="M444">
            <v>446.18</v>
          </cell>
        </row>
        <row r="445">
          <cell r="A445" t="str">
            <v>05.20.11</v>
          </cell>
          <cell r="B445" t="str">
            <v>SUDECAP</v>
          </cell>
          <cell r="C445" t="str">
            <v>TIPO SACO MALHA 8X10, FIO 2,4MM GALV. REVEST. PVC (COM CALÇADÃO GNAISSE)</v>
          </cell>
          <cell r="D445">
            <v>0</v>
          </cell>
          <cell r="E445">
            <v>0</v>
          </cell>
          <cell r="F445">
            <v>0</v>
          </cell>
          <cell r="G445">
            <v>0</v>
          </cell>
          <cell r="H445">
            <v>0</v>
          </cell>
          <cell r="I445">
            <v>0</v>
          </cell>
          <cell r="J445">
            <v>0</v>
          </cell>
          <cell r="K445">
            <v>0</v>
          </cell>
          <cell r="L445" t="str">
            <v>M3</v>
          </cell>
          <cell r="M445">
            <v>391.18</v>
          </cell>
        </row>
        <row r="446">
          <cell r="A446" t="str">
            <v>05.20.12</v>
          </cell>
          <cell r="B446" t="str">
            <v>SUDECAP</v>
          </cell>
          <cell r="C446" t="str">
            <v>TIPO CAIXA MALHA 8X10,FIO 2,7MM, REVESTIDO EM PVC (COM CALÇADÃO CALCÁRIO)</v>
          </cell>
          <cell r="D446">
            <v>0</v>
          </cell>
          <cell r="E446">
            <v>0</v>
          </cell>
          <cell r="F446">
            <v>0</v>
          </cell>
          <cell r="G446">
            <v>0</v>
          </cell>
          <cell r="H446">
            <v>0</v>
          </cell>
          <cell r="I446">
            <v>0</v>
          </cell>
          <cell r="J446">
            <v>0</v>
          </cell>
          <cell r="K446">
            <v>0</v>
          </cell>
          <cell r="L446" t="str">
            <v>M3</v>
          </cell>
          <cell r="M446">
            <v>318.93</v>
          </cell>
        </row>
        <row r="447">
          <cell r="A447" t="str">
            <v>05.20.13</v>
          </cell>
          <cell r="B447" t="str">
            <v>SUDECAP</v>
          </cell>
          <cell r="C447" t="str">
            <v>TIPO CAIXA MALHA 8X10, FIO 2,7MM GALVANIZADO (COM CALÇADÃO CALCÁRIO)</v>
          </cell>
          <cell r="D447">
            <v>0</v>
          </cell>
          <cell r="E447">
            <v>0</v>
          </cell>
          <cell r="F447">
            <v>0</v>
          </cell>
          <cell r="G447">
            <v>0</v>
          </cell>
          <cell r="H447">
            <v>0</v>
          </cell>
          <cell r="I447">
            <v>0</v>
          </cell>
          <cell r="J447">
            <v>0</v>
          </cell>
          <cell r="K447">
            <v>0</v>
          </cell>
          <cell r="L447" t="str">
            <v>M3</v>
          </cell>
          <cell r="M447">
            <v>291.37</v>
          </cell>
        </row>
        <row r="448">
          <cell r="A448" t="str">
            <v>05.20.14</v>
          </cell>
          <cell r="B448" t="str">
            <v>SUDECAP</v>
          </cell>
          <cell r="C448" t="str">
            <v>TIPO COLCHAO MALHA 6X8, FIO 2MM GALV.REVEST. PVC (COM CALÇADÃO CALCÁRIO)</v>
          </cell>
          <cell r="D448">
            <v>0</v>
          </cell>
          <cell r="E448">
            <v>0</v>
          </cell>
          <cell r="F448">
            <v>0</v>
          </cell>
          <cell r="G448">
            <v>0</v>
          </cell>
          <cell r="H448">
            <v>0</v>
          </cell>
          <cell r="I448">
            <v>0</v>
          </cell>
          <cell r="J448">
            <v>0</v>
          </cell>
          <cell r="K448">
            <v>0</v>
          </cell>
          <cell r="L448" t="str">
            <v>M3</v>
          </cell>
          <cell r="M448">
            <v>419.03</v>
          </cell>
        </row>
        <row r="449">
          <cell r="A449" t="str">
            <v>05.20.15</v>
          </cell>
          <cell r="B449" t="str">
            <v>SUDECAP</v>
          </cell>
          <cell r="C449" t="str">
            <v xml:space="preserve">TIPO SACO MALHA 8X10, FIO 2,4MM GALV. REVEST. PVC (COM CALÇADÃO CALCÁRIO)				</v>
          </cell>
          <cell r="D449">
            <v>0</v>
          </cell>
          <cell r="E449">
            <v>0</v>
          </cell>
          <cell r="F449">
            <v>0</v>
          </cell>
          <cell r="G449">
            <v>0</v>
          </cell>
          <cell r="H449">
            <v>0</v>
          </cell>
          <cell r="I449">
            <v>0</v>
          </cell>
          <cell r="J449">
            <v>0</v>
          </cell>
          <cell r="K449">
            <v>0</v>
          </cell>
          <cell r="L449" t="str">
            <v>M3</v>
          </cell>
          <cell r="M449">
            <v>364.03</v>
          </cell>
        </row>
        <row r="450">
          <cell r="A450">
            <v>0</v>
          </cell>
          <cell r="B450">
            <v>0</v>
          </cell>
          <cell r="C450">
            <v>0</v>
          </cell>
          <cell r="D450">
            <v>0</v>
          </cell>
          <cell r="E450">
            <v>0</v>
          </cell>
          <cell r="F450">
            <v>0</v>
          </cell>
          <cell r="G450">
            <v>0</v>
          </cell>
          <cell r="H450">
            <v>0</v>
          </cell>
          <cell r="I450">
            <v>0</v>
          </cell>
          <cell r="J450">
            <v>0</v>
          </cell>
          <cell r="K450">
            <v>0</v>
          </cell>
          <cell r="L450">
            <v>0</v>
          </cell>
          <cell r="M450">
            <v>0</v>
          </cell>
        </row>
        <row r="451">
          <cell r="A451" t="str">
            <v>06</v>
          </cell>
          <cell r="B451">
            <v>0</v>
          </cell>
          <cell r="C451" t="str">
            <v>ESTRUTURAS DE CONCRETO E METALICA</v>
          </cell>
          <cell r="D451">
            <v>0</v>
          </cell>
          <cell r="E451">
            <v>0</v>
          </cell>
          <cell r="F451">
            <v>0</v>
          </cell>
          <cell r="G451">
            <v>0</v>
          </cell>
          <cell r="H451">
            <v>0</v>
          </cell>
          <cell r="I451">
            <v>0</v>
          </cell>
          <cell r="J451">
            <v>0</v>
          </cell>
          <cell r="K451">
            <v>0</v>
          </cell>
          <cell r="L451">
            <v>0</v>
          </cell>
          <cell r="M451">
            <v>0</v>
          </cell>
        </row>
        <row r="452">
          <cell r="A452" t="str">
            <v>06.01</v>
          </cell>
          <cell r="B452" t="str">
            <v>SUDECAP</v>
          </cell>
          <cell r="C452" t="str">
            <v>FORMA, ESCORAMENTO, DESFORMA E LIMPEZA - ESTRUTURA</v>
          </cell>
          <cell r="D452">
            <v>0</v>
          </cell>
          <cell r="E452">
            <v>0</v>
          </cell>
          <cell r="F452">
            <v>0</v>
          </cell>
          <cell r="G452">
            <v>0</v>
          </cell>
          <cell r="H452">
            <v>0</v>
          </cell>
          <cell r="I452">
            <v>0</v>
          </cell>
          <cell r="J452">
            <v>0</v>
          </cell>
          <cell r="K452">
            <v>0</v>
          </cell>
          <cell r="L452">
            <v>0</v>
          </cell>
          <cell r="M452">
            <v>0</v>
          </cell>
        </row>
        <row r="453">
          <cell r="A453" t="str">
            <v>06.01.05</v>
          </cell>
          <cell r="B453" t="str">
            <v>SUDECAP</v>
          </cell>
          <cell r="C453" t="str">
            <v>DE COMPENSADO RESINADO ESPESSURA &gt;= 12MM</v>
          </cell>
          <cell r="D453">
            <v>0</v>
          </cell>
          <cell r="E453">
            <v>0</v>
          </cell>
          <cell r="F453">
            <v>0</v>
          </cell>
          <cell r="G453">
            <v>0</v>
          </cell>
          <cell r="H453">
            <v>0</v>
          </cell>
          <cell r="I453">
            <v>0</v>
          </cell>
          <cell r="J453">
            <v>0</v>
          </cell>
          <cell r="K453">
            <v>0</v>
          </cell>
          <cell r="L453" t="str">
            <v>M2</v>
          </cell>
          <cell r="M453">
            <v>68.599999999999994</v>
          </cell>
        </row>
        <row r="454">
          <cell r="A454" t="str">
            <v>06.01.15</v>
          </cell>
          <cell r="B454" t="str">
            <v>SUDECAP</v>
          </cell>
          <cell r="C454" t="str">
            <v>DE COMPENSADO PLASTIFICADO &gt;= 12MM</v>
          </cell>
          <cell r="D454">
            <v>0</v>
          </cell>
          <cell r="E454">
            <v>0</v>
          </cell>
          <cell r="F454">
            <v>0</v>
          </cell>
          <cell r="G454">
            <v>0</v>
          </cell>
          <cell r="H454">
            <v>0</v>
          </cell>
          <cell r="I454">
            <v>0</v>
          </cell>
          <cell r="J454">
            <v>0</v>
          </cell>
          <cell r="K454">
            <v>0</v>
          </cell>
          <cell r="L454" t="str">
            <v>M2</v>
          </cell>
          <cell r="M454">
            <v>70.39</v>
          </cell>
        </row>
        <row r="455">
          <cell r="A455" t="str">
            <v>06.01.16</v>
          </cell>
          <cell r="B455" t="str">
            <v>SUDECAP</v>
          </cell>
          <cell r="C455" t="str">
            <v>DE COMPENSADO PLASTIFICADO 19MM C/7APROVEITAMENTOS</v>
          </cell>
          <cell r="D455">
            <v>0</v>
          </cell>
          <cell r="E455">
            <v>0</v>
          </cell>
          <cell r="F455">
            <v>0</v>
          </cell>
          <cell r="G455">
            <v>0</v>
          </cell>
          <cell r="H455">
            <v>0</v>
          </cell>
          <cell r="I455">
            <v>0</v>
          </cell>
          <cell r="J455">
            <v>0</v>
          </cell>
          <cell r="K455">
            <v>0</v>
          </cell>
          <cell r="L455" t="str">
            <v>M2</v>
          </cell>
          <cell r="M455">
            <v>66.819999999999993</v>
          </cell>
        </row>
        <row r="456">
          <cell r="A456" t="str">
            <v>06.03</v>
          </cell>
          <cell r="B456" t="str">
            <v>SUDECAP</v>
          </cell>
          <cell r="C456" t="str">
            <v>ARMAÇAO INCL.CORTE, DOBRA E COLOCAÇAO EM ESTRUTURA</v>
          </cell>
          <cell r="D456">
            <v>0</v>
          </cell>
          <cell r="E456">
            <v>0</v>
          </cell>
          <cell r="F456">
            <v>0</v>
          </cell>
          <cell r="G456">
            <v>0</v>
          </cell>
          <cell r="H456">
            <v>0</v>
          </cell>
          <cell r="I456">
            <v>0</v>
          </cell>
          <cell r="J456">
            <v>0</v>
          </cell>
          <cell r="K456">
            <v>0</v>
          </cell>
          <cell r="L456">
            <v>0</v>
          </cell>
          <cell r="M456">
            <v>0</v>
          </cell>
        </row>
        <row r="457">
          <cell r="A457" t="str">
            <v>06.03.04</v>
          </cell>
          <cell r="B457" t="str">
            <v>SUDECAP</v>
          </cell>
          <cell r="C457" t="str">
            <v>AÇO CA-60    D = 4,2 MM (LAJES)</v>
          </cell>
          <cell r="D457">
            <v>0</v>
          </cell>
          <cell r="E457">
            <v>0</v>
          </cell>
          <cell r="F457">
            <v>0</v>
          </cell>
          <cell r="G457">
            <v>0</v>
          </cell>
          <cell r="H457">
            <v>0</v>
          </cell>
          <cell r="I457">
            <v>0</v>
          </cell>
          <cell r="J457">
            <v>0</v>
          </cell>
          <cell r="K457">
            <v>0</v>
          </cell>
          <cell r="L457" t="str">
            <v>KG</v>
          </cell>
          <cell r="M457">
            <v>17.43</v>
          </cell>
        </row>
        <row r="458">
          <cell r="A458" t="str">
            <v>06.03.05</v>
          </cell>
          <cell r="B458" t="str">
            <v>SUDECAP</v>
          </cell>
          <cell r="C458" t="str">
            <v>AÇO CA-60    D = 5 MM (LAJES)</v>
          </cell>
          <cell r="D458">
            <v>0</v>
          </cell>
          <cell r="E458">
            <v>0</v>
          </cell>
          <cell r="F458">
            <v>0</v>
          </cell>
          <cell r="G458">
            <v>0</v>
          </cell>
          <cell r="H458">
            <v>0</v>
          </cell>
          <cell r="I458">
            <v>0</v>
          </cell>
          <cell r="J458">
            <v>0</v>
          </cell>
          <cell r="K458">
            <v>0</v>
          </cell>
          <cell r="L458" t="str">
            <v>KG</v>
          </cell>
          <cell r="M458">
            <v>14.94</v>
          </cell>
        </row>
        <row r="459">
          <cell r="A459" t="str">
            <v>06.03.06</v>
          </cell>
          <cell r="B459" t="str">
            <v>SUDECAP</v>
          </cell>
          <cell r="C459" t="str">
            <v>AÇO CA-60    D = 6,4 MM (LAJES)</v>
          </cell>
          <cell r="D459">
            <v>0</v>
          </cell>
          <cell r="E459">
            <v>0</v>
          </cell>
          <cell r="F459">
            <v>0</v>
          </cell>
          <cell r="G459">
            <v>0</v>
          </cell>
          <cell r="H459">
            <v>0</v>
          </cell>
          <cell r="I459">
            <v>0</v>
          </cell>
          <cell r="J459">
            <v>0</v>
          </cell>
          <cell r="K459">
            <v>0</v>
          </cell>
          <cell r="L459" t="str">
            <v>KG</v>
          </cell>
          <cell r="M459">
            <v>15.89</v>
          </cell>
        </row>
        <row r="460">
          <cell r="A460" t="str">
            <v>06.03.21</v>
          </cell>
          <cell r="B460" t="str">
            <v>SUDECAP</v>
          </cell>
          <cell r="C460" t="str">
            <v>AÇO CA-50    D = 6,3 MM (LAJES)</v>
          </cell>
          <cell r="D460">
            <v>0</v>
          </cell>
          <cell r="E460">
            <v>0</v>
          </cell>
          <cell r="F460">
            <v>0</v>
          </cell>
          <cell r="G460">
            <v>0</v>
          </cell>
          <cell r="H460">
            <v>0</v>
          </cell>
          <cell r="I460">
            <v>0</v>
          </cell>
          <cell r="J460">
            <v>0</v>
          </cell>
          <cell r="K460">
            <v>0</v>
          </cell>
          <cell r="L460" t="str">
            <v>KG</v>
          </cell>
          <cell r="M460">
            <v>16.760000000000002</v>
          </cell>
        </row>
        <row r="461">
          <cell r="A461" t="str">
            <v>06.03.22</v>
          </cell>
          <cell r="B461" t="str">
            <v>SUDECAP</v>
          </cell>
          <cell r="C461" t="str">
            <v>AÇO CA-50    D = 8 MM (LAJES)</v>
          </cell>
          <cell r="D461">
            <v>0</v>
          </cell>
          <cell r="E461">
            <v>0</v>
          </cell>
          <cell r="F461">
            <v>0</v>
          </cell>
          <cell r="G461">
            <v>0</v>
          </cell>
          <cell r="H461">
            <v>0</v>
          </cell>
          <cell r="I461">
            <v>0</v>
          </cell>
          <cell r="J461">
            <v>0</v>
          </cell>
          <cell r="K461">
            <v>0</v>
          </cell>
          <cell r="L461" t="str">
            <v>KG</v>
          </cell>
          <cell r="M461">
            <v>16.27</v>
          </cell>
        </row>
        <row r="462">
          <cell r="A462" t="str">
            <v>06.03.23</v>
          </cell>
          <cell r="B462" t="str">
            <v>SUDECAP</v>
          </cell>
          <cell r="C462" t="str">
            <v>AÇO CA-50    D = 10 MM (LAJES)</v>
          </cell>
          <cell r="D462">
            <v>0</v>
          </cell>
          <cell r="E462">
            <v>0</v>
          </cell>
          <cell r="F462">
            <v>0</v>
          </cell>
          <cell r="G462">
            <v>0</v>
          </cell>
          <cell r="H462">
            <v>0</v>
          </cell>
          <cell r="I462">
            <v>0</v>
          </cell>
          <cell r="J462">
            <v>0</v>
          </cell>
          <cell r="K462">
            <v>0</v>
          </cell>
          <cell r="L462" t="str">
            <v>KG</v>
          </cell>
          <cell r="M462">
            <v>14.79</v>
          </cell>
        </row>
        <row r="463">
          <cell r="A463" t="str">
            <v>06.03.24</v>
          </cell>
          <cell r="B463" t="str">
            <v>SUDECAP</v>
          </cell>
          <cell r="C463" t="str">
            <v>AÇO CA-50    D = 12,5 MM (LAJES)</v>
          </cell>
          <cell r="D463">
            <v>0</v>
          </cell>
          <cell r="E463">
            <v>0</v>
          </cell>
          <cell r="F463">
            <v>0</v>
          </cell>
          <cell r="G463">
            <v>0</v>
          </cell>
          <cell r="H463">
            <v>0</v>
          </cell>
          <cell r="I463">
            <v>0</v>
          </cell>
          <cell r="J463">
            <v>0</v>
          </cell>
          <cell r="K463">
            <v>0</v>
          </cell>
          <cell r="L463" t="str">
            <v>KG</v>
          </cell>
          <cell r="M463">
            <v>12.57</v>
          </cell>
        </row>
        <row r="464">
          <cell r="A464" t="str">
            <v>06.03.25</v>
          </cell>
          <cell r="B464" t="str">
            <v>SUDECAP</v>
          </cell>
          <cell r="C464" t="str">
            <v>AÇO CA-50    D = 16 MM (LAJES)</v>
          </cell>
          <cell r="D464">
            <v>0</v>
          </cell>
          <cell r="E464">
            <v>0</v>
          </cell>
          <cell r="F464">
            <v>0</v>
          </cell>
          <cell r="G464">
            <v>0</v>
          </cell>
          <cell r="H464">
            <v>0</v>
          </cell>
          <cell r="I464">
            <v>0</v>
          </cell>
          <cell r="J464">
            <v>0</v>
          </cell>
          <cell r="K464">
            <v>0</v>
          </cell>
          <cell r="L464" t="str">
            <v>KG</v>
          </cell>
          <cell r="M464">
            <v>12.21</v>
          </cell>
        </row>
        <row r="465">
          <cell r="A465" t="str">
            <v>06.03.26</v>
          </cell>
          <cell r="B465" t="str">
            <v>SUDECAP</v>
          </cell>
          <cell r="C465" t="str">
            <v>AÇO CA-50    D = 20 MM (LAJES)</v>
          </cell>
          <cell r="D465">
            <v>0</v>
          </cell>
          <cell r="E465">
            <v>0</v>
          </cell>
          <cell r="F465">
            <v>0</v>
          </cell>
          <cell r="G465">
            <v>0</v>
          </cell>
          <cell r="H465">
            <v>0</v>
          </cell>
          <cell r="I465">
            <v>0</v>
          </cell>
          <cell r="J465">
            <v>0</v>
          </cell>
          <cell r="K465">
            <v>0</v>
          </cell>
          <cell r="L465" t="str">
            <v>KG</v>
          </cell>
          <cell r="M465">
            <v>14.01</v>
          </cell>
        </row>
        <row r="466">
          <cell r="A466" t="str">
            <v>06.03.27</v>
          </cell>
          <cell r="B466" t="str">
            <v>SUDECAP</v>
          </cell>
          <cell r="C466" t="str">
            <v>AÇO CA-50    D = 25 MM (LAJES)</v>
          </cell>
          <cell r="D466">
            <v>0</v>
          </cell>
          <cell r="E466">
            <v>0</v>
          </cell>
          <cell r="F466">
            <v>0</v>
          </cell>
          <cell r="G466">
            <v>0</v>
          </cell>
          <cell r="H466">
            <v>0</v>
          </cell>
          <cell r="I466">
            <v>0</v>
          </cell>
          <cell r="J466">
            <v>0</v>
          </cell>
          <cell r="K466">
            <v>0</v>
          </cell>
          <cell r="L466" t="str">
            <v>KG</v>
          </cell>
          <cell r="M466">
            <v>14.01</v>
          </cell>
        </row>
        <row r="467">
          <cell r="A467" t="str">
            <v>06.03.28</v>
          </cell>
          <cell r="B467" t="str">
            <v>SUDECAP</v>
          </cell>
          <cell r="C467" t="str">
            <v>AÇO CA-50    D = 32 MM (LAJES)</v>
          </cell>
          <cell r="D467">
            <v>0</v>
          </cell>
          <cell r="E467">
            <v>0</v>
          </cell>
          <cell r="F467">
            <v>0</v>
          </cell>
          <cell r="G467">
            <v>0</v>
          </cell>
          <cell r="H467">
            <v>0</v>
          </cell>
          <cell r="I467">
            <v>0</v>
          </cell>
          <cell r="J467">
            <v>0</v>
          </cell>
          <cell r="K467">
            <v>0</v>
          </cell>
          <cell r="L467" t="str">
            <v>KG</v>
          </cell>
          <cell r="M467">
            <v>15.31</v>
          </cell>
        </row>
        <row r="468">
          <cell r="A468" t="str">
            <v>06.03.31</v>
          </cell>
          <cell r="B468" t="str">
            <v>SUDECAP</v>
          </cell>
          <cell r="C468" t="str">
            <v>AÇO CA-60    D = 4,2 MM (EXCETO LAJES)</v>
          </cell>
          <cell r="D468">
            <v>0</v>
          </cell>
          <cell r="E468">
            <v>0</v>
          </cell>
          <cell r="F468">
            <v>0</v>
          </cell>
          <cell r="G468">
            <v>0</v>
          </cell>
          <cell r="H468">
            <v>0</v>
          </cell>
          <cell r="I468">
            <v>0</v>
          </cell>
          <cell r="J468">
            <v>0</v>
          </cell>
          <cell r="K468">
            <v>0</v>
          </cell>
          <cell r="L468" t="str">
            <v>KG</v>
          </cell>
          <cell r="M468">
            <v>17.420000000000002</v>
          </cell>
        </row>
        <row r="469">
          <cell r="A469" t="str">
            <v>06.03.32</v>
          </cell>
          <cell r="B469" t="str">
            <v>SUDECAP</v>
          </cell>
          <cell r="C469" t="str">
            <v>AÇO CA-60    D = 5 MM  (EXCETO LAJES)</v>
          </cell>
          <cell r="D469">
            <v>0</v>
          </cell>
          <cell r="E469">
            <v>0</v>
          </cell>
          <cell r="F469">
            <v>0</v>
          </cell>
          <cell r="G469">
            <v>0</v>
          </cell>
          <cell r="H469">
            <v>0</v>
          </cell>
          <cell r="I469">
            <v>0</v>
          </cell>
          <cell r="J469">
            <v>0</v>
          </cell>
          <cell r="K469">
            <v>0</v>
          </cell>
          <cell r="L469" t="str">
            <v>KG</v>
          </cell>
          <cell r="M469">
            <v>17.43</v>
          </cell>
        </row>
        <row r="470">
          <cell r="A470" t="str">
            <v>06.03.33</v>
          </cell>
          <cell r="B470" t="str">
            <v>SUDECAP</v>
          </cell>
          <cell r="C470" t="str">
            <v>AÇO CA-60    D = 6,4 MM  (EXCETO LAJES)</v>
          </cell>
          <cell r="D470">
            <v>0</v>
          </cell>
          <cell r="E470">
            <v>0</v>
          </cell>
          <cell r="F470">
            <v>0</v>
          </cell>
          <cell r="G470">
            <v>0</v>
          </cell>
          <cell r="H470">
            <v>0</v>
          </cell>
          <cell r="I470">
            <v>0</v>
          </cell>
          <cell r="J470">
            <v>0</v>
          </cell>
          <cell r="K470">
            <v>0</v>
          </cell>
          <cell r="L470" t="str">
            <v>KG</v>
          </cell>
          <cell r="M470">
            <v>17.43</v>
          </cell>
        </row>
        <row r="471">
          <cell r="A471" t="str">
            <v>06.03.41</v>
          </cell>
          <cell r="B471" t="str">
            <v>SUDECAP</v>
          </cell>
          <cell r="C471" t="str">
            <v>AÇO CA-50    D = 6,3 MM (EXCETO LAJES)</v>
          </cell>
          <cell r="D471">
            <v>0</v>
          </cell>
          <cell r="E471">
            <v>0</v>
          </cell>
          <cell r="F471">
            <v>0</v>
          </cell>
          <cell r="G471">
            <v>0</v>
          </cell>
          <cell r="H471">
            <v>0</v>
          </cell>
          <cell r="I471">
            <v>0</v>
          </cell>
          <cell r="J471">
            <v>0</v>
          </cell>
          <cell r="K471">
            <v>0</v>
          </cell>
          <cell r="L471" t="str">
            <v>KG</v>
          </cell>
          <cell r="M471">
            <v>17.97</v>
          </cell>
        </row>
        <row r="472">
          <cell r="A472" t="str">
            <v>06.03.42</v>
          </cell>
          <cell r="B472" t="str">
            <v>SUDECAP</v>
          </cell>
          <cell r="C472" t="str">
            <v>AÇO CA-50    D = 8 MM (EXCETO LAJES)</v>
          </cell>
          <cell r="D472">
            <v>0</v>
          </cell>
          <cell r="E472">
            <v>0</v>
          </cell>
          <cell r="F472">
            <v>0</v>
          </cell>
          <cell r="G472">
            <v>0</v>
          </cell>
          <cell r="H472">
            <v>0</v>
          </cell>
          <cell r="I472">
            <v>0</v>
          </cell>
          <cell r="J472">
            <v>0</v>
          </cell>
          <cell r="K472">
            <v>0</v>
          </cell>
          <cell r="L472" t="str">
            <v>KG</v>
          </cell>
          <cell r="M472">
            <v>17.23</v>
          </cell>
        </row>
        <row r="473">
          <cell r="A473" t="str">
            <v>06.03.43</v>
          </cell>
          <cell r="B473" t="str">
            <v>SUDECAP</v>
          </cell>
          <cell r="C473" t="str">
            <v>AÇO CA-50    D = 10 MM (EXCETO LAJES)</v>
          </cell>
          <cell r="D473">
            <v>0</v>
          </cell>
          <cell r="E473">
            <v>0</v>
          </cell>
          <cell r="F473">
            <v>0</v>
          </cell>
          <cell r="G473">
            <v>0</v>
          </cell>
          <cell r="H473">
            <v>0</v>
          </cell>
          <cell r="I473">
            <v>0</v>
          </cell>
          <cell r="J473">
            <v>0</v>
          </cell>
          <cell r="K473">
            <v>0</v>
          </cell>
          <cell r="L473" t="str">
            <v>KG</v>
          </cell>
          <cell r="M473">
            <v>15.56</v>
          </cell>
        </row>
        <row r="474">
          <cell r="A474" t="str">
            <v>06.03.44</v>
          </cell>
          <cell r="B474" t="str">
            <v>SUDECAP</v>
          </cell>
          <cell r="C474" t="str">
            <v>AÇO CA-50    D = 12,5 MM (EXCETO LAJES)</v>
          </cell>
          <cell r="D474">
            <v>0</v>
          </cell>
          <cell r="E474">
            <v>0</v>
          </cell>
          <cell r="F474">
            <v>0</v>
          </cell>
          <cell r="G474">
            <v>0</v>
          </cell>
          <cell r="H474">
            <v>0</v>
          </cell>
          <cell r="I474">
            <v>0</v>
          </cell>
          <cell r="J474">
            <v>0</v>
          </cell>
          <cell r="K474">
            <v>0</v>
          </cell>
          <cell r="L474" t="str">
            <v>KG</v>
          </cell>
          <cell r="M474">
            <v>13.18</v>
          </cell>
        </row>
        <row r="475">
          <cell r="A475" t="str">
            <v>06.03.45</v>
          </cell>
          <cell r="B475" t="str">
            <v>SUDECAP</v>
          </cell>
          <cell r="C475" t="str">
            <v>AÇO CA-50    D = 16 MM (EXCETO LAJES)</v>
          </cell>
          <cell r="D475">
            <v>0</v>
          </cell>
          <cell r="E475">
            <v>0</v>
          </cell>
          <cell r="F475">
            <v>0</v>
          </cell>
          <cell r="G475">
            <v>0</v>
          </cell>
          <cell r="H475">
            <v>0</v>
          </cell>
          <cell r="I475">
            <v>0</v>
          </cell>
          <cell r="J475">
            <v>0</v>
          </cell>
          <cell r="K475">
            <v>0</v>
          </cell>
          <cell r="L475" t="str">
            <v>KG</v>
          </cell>
          <cell r="M475">
            <v>12.62</v>
          </cell>
        </row>
        <row r="476">
          <cell r="A476" t="str">
            <v>06.03.46</v>
          </cell>
          <cell r="B476" t="str">
            <v>SUDECAP</v>
          </cell>
          <cell r="C476" t="str">
            <v>AÇO CA-50    D = 20 MM (EXCETO LAJES)</v>
          </cell>
          <cell r="D476">
            <v>0</v>
          </cell>
          <cell r="E476">
            <v>0</v>
          </cell>
          <cell r="F476">
            <v>0</v>
          </cell>
          <cell r="G476">
            <v>0</v>
          </cell>
          <cell r="H476">
            <v>0</v>
          </cell>
          <cell r="I476">
            <v>0</v>
          </cell>
          <cell r="J476">
            <v>0</v>
          </cell>
          <cell r="K476">
            <v>0</v>
          </cell>
          <cell r="L476" t="str">
            <v>KG</v>
          </cell>
          <cell r="M476">
            <v>14.29</v>
          </cell>
        </row>
        <row r="477">
          <cell r="A477" t="str">
            <v>06.03.47</v>
          </cell>
          <cell r="B477" t="str">
            <v>SUDECAP</v>
          </cell>
          <cell r="C477" t="str">
            <v>AÇO CA-50    D = 25 MM (EXCETO LAJES)</v>
          </cell>
          <cell r="D477">
            <v>0</v>
          </cell>
          <cell r="E477">
            <v>0</v>
          </cell>
          <cell r="F477">
            <v>0</v>
          </cell>
          <cell r="G477">
            <v>0</v>
          </cell>
          <cell r="H477">
            <v>0</v>
          </cell>
          <cell r="I477">
            <v>0</v>
          </cell>
          <cell r="J477">
            <v>0</v>
          </cell>
          <cell r="K477">
            <v>0</v>
          </cell>
          <cell r="L477" t="str">
            <v>KG</v>
          </cell>
          <cell r="M477">
            <v>14.03</v>
          </cell>
        </row>
        <row r="478">
          <cell r="A478" t="str">
            <v>06.03.48</v>
          </cell>
          <cell r="B478" t="str">
            <v>SUDECAP</v>
          </cell>
          <cell r="C478" t="str">
            <v>AÇO CA-50    D = 32 MM (EXCETO LAJES)</v>
          </cell>
          <cell r="D478">
            <v>0</v>
          </cell>
          <cell r="E478">
            <v>0</v>
          </cell>
          <cell r="F478">
            <v>0</v>
          </cell>
          <cell r="G478">
            <v>0</v>
          </cell>
          <cell r="H478">
            <v>0</v>
          </cell>
          <cell r="I478">
            <v>0</v>
          </cell>
          <cell r="J478">
            <v>0</v>
          </cell>
          <cell r="K478">
            <v>0</v>
          </cell>
          <cell r="L478" t="str">
            <v>KG</v>
          </cell>
          <cell r="M478">
            <v>15.33</v>
          </cell>
        </row>
        <row r="479">
          <cell r="A479" t="str">
            <v>06.04</v>
          </cell>
          <cell r="B479" t="str">
            <v>SUDECAP</v>
          </cell>
          <cell r="C479" t="str">
            <v>TELA SOLDADA</v>
          </cell>
          <cell r="D479">
            <v>0</v>
          </cell>
          <cell r="E479">
            <v>0</v>
          </cell>
          <cell r="F479">
            <v>0</v>
          </cell>
          <cell r="G479">
            <v>0</v>
          </cell>
          <cell r="H479">
            <v>0</v>
          </cell>
          <cell r="I479">
            <v>0</v>
          </cell>
          <cell r="J479">
            <v>0</v>
          </cell>
          <cell r="K479">
            <v>0</v>
          </cell>
          <cell r="L479">
            <v>0</v>
          </cell>
          <cell r="M479">
            <v>0</v>
          </cell>
        </row>
        <row r="480">
          <cell r="A480" t="str">
            <v>06.04.01</v>
          </cell>
          <cell r="B480" t="str">
            <v>SUDECAP</v>
          </cell>
          <cell r="C480" t="str">
            <v>FORNECIMENTO E COLOCACAO DE TELA Q-92</v>
          </cell>
          <cell r="D480">
            <v>0</v>
          </cell>
          <cell r="E480">
            <v>0</v>
          </cell>
          <cell r="F480">
            <v>0</v>
          </cell>
          <cell r="G480">
            <v>0</v>
          </cell>
          <cell r="H480">
            <v>0</v>
          </cell>
          <cell r="I480">
            <v>0</v>
          </cell>
          <cell r="J480">
            <v>0</v>
          </cell>
          <cell r="K480">
            <v>0</v>
          </cell>
          <cell r="L480" t="str">
            <v>KG</v>
          </cell>
          <cell r="M480">
            <v>14.33</v>
          </cell>
        </row>
        <row r="481">
          <cell r="A481" t="str">
            <v>06.04.02</v>
          </cell>
          <cell r="B481" t="str">
            <v>SUDECAP</v>
          </cell>
          <cell r="C481" t="str">
            <v>FORNECIMENTO E COLOCAÇÃO DE TELA Q-138</v>
          </cell>
          <cell r="D481">
            <v>0</v>
          </cell>
          <cell r="E481">
            <v>0</v>
          </cell>
          <cell r="F481">
            <v>0</v>
          </cell>
          <cell r="G481">
            <v>0</v>
          </cell>
          <cell r="H481">
            <v>0</v>
          </cell>
          <cell r="I481">
            <v>0</v>
          </cell>
          <cell r="J481">
            <v>0</v>
          </cell>
          <cell r="K481">
            <v>0</v>
          </cell>
          <cell r="L481" t="str">
            <v>KG</v>
          </cell>
          <cell r="M481">
            <v>14.22</v>
          </cell>
        </row>
        <row r="482">
          <cell r="A482" t="str">
            <v>06.04.03</v>
          </cell>
          <cell r="B482" t="str">
            <v>SUDECAP</v>
          </cell>
          <cell r="C482" t="str">
            <v>FORNECIMENTO E COLOCACAO DE TELA Q-196</v>
          </cell>
          <cell r="D482">
            <v>0</v>
          </cell>
          <cell r="E482">
            <v>0</v>
          </cell>
          <cell r="F482">
            <v>0</v>
          </cell>
          <cell r="G482">
            <v>0</v>
          </cell>
          <cell r="H482">
            <v>0</v>
          </cell>
          <cell r="I482">
            <v>0</v>
          </cell>
          <cell r="J482">
            <v>0</v>
          </cell>
          <cell r="K482">
            <v>0</v>
          </cell>
          <cell r="L482" t="str">
            <v>KG</v>
          </cell>
          <cell r="M482">
            <v>11.55</v>
          </cell>
        </row>
        <row r="483">
          <cell r="A483" t="str">
            <v>06.04.04</v>
          </cell>
          <cell r="B483" t="str">
            <v>SUDECAP</v>
          </cell>
          <cell r="C483" t="str">
            <v>FORNECIMENTO E COLOCACAO DE TELA Q-61</v>
          </cell>
          <cell r="D483">
            <v>0</v>
          </cell>
          <cell r="E483">
            <v>0</v>
          </cell>
          <cell r="F483">
            <v>0</v>
          </cell>
          <cell r="G483">
            <v>0</v>
          </cell>
          <cell r="H483">
            <v>0</v>
          </cell>
          <cell r="I483">
            <v>0</v>
          </cell>
          <cell r="J483">
            <v>0</v>
          </cell>
          <cell r="K483">
            <v>0</v>
          </cell>
          <cell r="L483" t="str">
            <v>KG</v>
          </cell>
          <cell r="M483">
            <v>16.02</v>
          </cell>
        </row>
        <row r="484">
          <cell r="A484" t="str">
            <v>06.04.05</v>
          </cell>
          <cell r="B484" t="str">
            <v>SUDECAP</v>
          </cell>
          <cell r="C484" t="str">
            <v>FORNECIMENTO E COLOCACAO DE TELA Q-75</v>
          </cell>
          <cell r="D484">
            <v>0</v>
          </cell>
          <cell r="E484">
            <v>0</v>
          </cell>
          <cell r="F484">
            <v>0</v>
          </cell>
          <cell r="G484">
            <v>0</v>
          </cell>
          <cell r="H484">
            <v>0</v>
          </cell>
          <cell r="I484">
            <v>0</v>
          </cell>
          <cell r="J484">
            <v>0</v>
          </cell>
          <cell r="K484">
            <v>0</v>
          </cell>
          <cell r="L484" t="str">
            <v>KG</v>
          </cell>
          <cell r="M484">
            <v>15.12</v>
          </cell>
        </row>
        <row r="485">
          <cell r="A485" t="str">
            <v>06.04.06</v>
          </cell>
          <cell r="B485" t="str">
            <v>SUDECAP</v>
          </cell>
          <cell r="C485" t="str">
            <v>FORNECIMENTO E COLOCAÇÃO DE TELA Q-113</v>
          </cell>
          <cell r="D485">
            <v>0</v>
          </cell>
          <cell r="E485">
            <v>0</v>
          </cell>
          <cell r="F485">
            <v>0</v>
          </cell>
          <cell r="G485">
            <v>0</v>
          </cell>
          <cell r="H485">
            <v>0</v>
          </cell>
          <cell r="I485">
            <v>0</v>
          </cell>
          <cell r="J485">
            <v>0</v>
          </cell>
          <cell r="K485">
            <v>0</v>
          </cell>
          <cell r="L485" t="str">
            <v>KG</v>
          </cell>
          <cell r="M485">
            <v>14.53</v>
          </cell>
        </row>
        <row r="486">
          <cell r="A486" t="str">
            <v>06.04.07</v>
          </cell>
          <cell r="B486" t="str">
            <v>SUDECAP</v>
          </cell>
          <cell r="C486" t="str">
            <v>FORNECIMENTO E COLOCAÇÃO DE TELA Q-159</v>
          </cell>
          <cell r="D486">
            <v>0</v>
          </cell>
          <cell r="E486">
            <v>0</v>
          </cell>
          <cell r="F486">
            <v>0</v>
          </cell>
          <cell r="G486">
            <v>0</v>
          </cell>
          <cell r="H486">
            <v>0</v>
          </cell>
          <cell r="I486">
            <v>0</v>
          </cell>
          <cell r="J486">
            <v>0</v>
          </cell>
          <cell r="K486">
            <v>0</v>
          </cell>
          <cell r="L486" t="str">
            <v>KG</v>
          </cell>
          <cell r="M486">
            <v>14.36</v>
          </cell>
        </row>
        <row r="487">
          <cell r="A487" t="str">
            <v>06.04.08</v>
          </cell>
          <cell r="B487" t="str">
            <v>SUDECAP</v>
          </cell>
          <cell r="C487" t="str">
            <v>FORNECIMENTO E COLOCACAO DE TELA Q-246</v>
          </cell>
          <cell r="D487">
            <v>0</v>
          </cell>
          <cell r="E487">
            <v>0</v>
          </cell>
          <cell r="F487">
            <v>0</v>
          </cell>
          <cell r="G487">
            <v>0</v>
          </cell>
          <cell r="H487">
            <v>0</v>
          </cell>
          <cell r="I487">
            <v>0</v>
          </cell>
          <cell r="J487">
            <v>0</v>
          </cell>
          <cell r="K487">
            <v>0</v>
          </cell>
          <cell r="L487" t="str">
            <v>KG</v>
          </cell>
          <cell r="M487">
            <v>16.09</v>
          </cell>
        </row>
        <row r="488">
          <cell r="A488" t="str">
            <v>06.04.09</v>
          </cell>
          <cell r="B488" t="str">
            <v>SUDECAP</v>
          </cell>
          <cell r="C488" t="str">
            <v>FORNECIMENTO E COLOCACAO DE TELA Q-283</v>
          </cell>
          <cell r="D488">
            <v>0</v>
          </cell>
          <cell r="E488">
            <v>0</v>
          </cell>
          <cell r="F488">
            <v>0</v>
          </cell>
          <cell r="G488">
            <v>0</v>
          </cell>
          <cell r="H488">
            <v>0</v>
          </cell>
          <cell r="I488">
            <v>0</v>
          </cell>
          <cell r="J488">
            <v>0</v>
          </cell>
          <cell r="K488">
            <v>0</v>
          </cell>
          <cell r="L488" t="str">
            <v>KG</v>
          </cell>
          <cell r="M488">
            <v>16.489999999999998</v>
          </cell>
        </row>
        <row r="489">
          <cell r="A489" t="str">
            <v>06.04.10</v>
          </cell>
          <cell r="B489" t="str">
            <v>SUDECAP</v>
          </cell>
          <cell r="C489" t="str">
            <v>FORNECIMENTO E COLOCACAO DE TELA Q-335</v>
          </cell>
          <cell r="D489">
            <v>0</v>
          </cell>
          <cell r="E489">
            <v>0</v>
          </cell>
          <cell r="F489">
            <v>0</v>
          </cell>
          <cell r="G489">
            <v>0</v>
          </cell>
          <cell r="H489">
            <v>0</v>
          </cell>
          <cell r="I489">
            <v>0</v>
          </cell>
          <cell r="J489">
            <v>0</v>
          </cell>
          <cell r="K489">
            <v>0</v>
          </cell>
          <cell r="L489" t="str">
            <v>KG</v>
          </cell>
          <cell r="M489">
            <v>16.03</v>
          </cell>
        </row>
        <row r="490">
          <cell r="A490" t="str">
            <v>06.04.11</v>
          </cell>
          <cell r="B490" t="str">
            <v>SUDECAP</v>
          </cell>
          <cell r="C490" t="str">
            <v>FORNECIMENTO E COLOCACAO DE TELA Q-396</v>
          </cell>
          <cell r="D490">
            <v>0</v>
          </cell>
          <cell r="E490">
            <v>0</v>
          </cell>
          <cell r="F490">
            <v>0</v>
          </cell>
          <cell r="G490">
            <v>0</v>
          </cell>
          <cell r="H490">
            <v>0</v>
          </cell>
          <cell r="I490">
            <v>0</v>
          </cell>
          <cell r="J490">
            <v>0</v>
          </cell>
          <cell r="K490">
            <v>0</v>
          </cell>
          <cell r="L490" t="str">
            <v>KG</v>
          </cell>
          <cell r="M490">
            <v>16.03</v>
          </cell>
        </row>
        <row r="491">
          <cell r="A491" t="str">
            <v>06.04.12</v>
          </cell>
          <cell r="B491" t="str">
            <v>SUDECAP</v>
          </cell>
          <cell r="C491" t="str">
            <v>FORNECIMENTO E COLOCACAO DE TELA Q-503</v>
          </cell>
          <cell r="D491">
            <v>0</v>
          </cell>
          <cell r="E491">
            <v>0</v>
          </cell>
          <cell r="F491">
            <v>0</v>
          </cell>
          <cell r="G491">
            <v>0</v>
          </cell>
          <cell r="H491">
            <v>0</v>
          </cell>
          <cell r="I491">
            <v>0</v>
          </cell>
          <cell r="J491">
            <v>0</v>
          </cell>
          <cell r="K491">
            <v>0</v>
          </cell>
          <cell r="L491" t="str">
            <v>KG</v>
          </cell>
          <cell r="M491">
            <v>16.010000000000002</v>
          </cell>
        </row>
        <row r="492">
          <cell r="A492" t="str">
            <v>06.04.13</v>
          </cell>
          <cell r="B492" t="str">
            <v>SUDECAP</v>
          </cell>
          <cell r="C492" t="str">
            <v>FORNECIMENTO E COLOCACAO DE TELA Q-636</v>
          </cell>
          <cell r="D492">
            <v>0</v>
          </cell>
          <cell r="E492">
            <v>0</v>
          </cell>
          <cell r="F492">
            <v>0</v>
          </cell>
          <cell r="G492">
            <v>0</v>
          </cell>
          <cell r="H492">
            <v>0</v>
          </cell>
          <cell r="I492">
            <v>0</v>
          </cell>
          <cell r="J492">
            <v>0</v>
          </cell>
          <cell r="K492">
            <v>0</v>
          </cell>
          <cell r="L492" t="str">
            <v>KG</v>
          </cell>
          <cell r="M492">
            <v>20.059999999999999</v>
          </cell>
        </row>
        <row r="493">
          <cell r="A493" t="str">
            <v>06.04.14</v>
          </cell>
          <cell r="B493" t="str">
            <v>SUDECAP</v>
          </cell>
          <cell r="C493" t="str">
            <v>FORNECIMENTO E COLOCACAO DE TELA Q-785</v>
          </cell>
          <cell r="D493">
            <v>0</v>
          </cell>
          <cell r="E493">
            <v>0</v>
          </cell>
          <cell r="F493">
            <v>0</v>
          </cell>
          <cell r="G493">
            <v>0</v>
          </cell>
          <cell r="H493">
            <v>0</v>
          </cell>
          <cell r="I493">
            <v>0</v>
          </cell>
          <cell r="J493">
            <v>0</v>
          </cell>
          <cell r="K493">
            <v>0</v>
          </cell>
          <cell r="L493" t="str">
            <v>KG</v>
          </cell>
          <cell r="M493">
            <v>20.09</v>
          </cell>
        </row>
        <row r="494">
          <cell r="A494" t="str">
            <v>06.05</v>
          </cell>
          <cell r="B494" t="str">
            <v>SUDECAP</v>
          </cell>
          <cell r="C494" t="str">
            <v>CONCRETO CONVENCIONAL B1,B2 LANÇADO EM ESTRUTURA</v>
          </cell>
          <cell r="D494">
            <v>0</v>
          </cell>
          <cell r="E494">
            <v>0</v>
          </cell>
          <cell r="F494">
            <v>0</v>
          </cell>
          <cell r="G494">
            <v>0</v>
          </cell>
          <cell r="H494">
            <v>0</v>
          </cell>
          <cell r="I494">
            <v>0</v>
          </cell>
          <cell r="J494">
            <v>0</v>
          </cell>
          <cell r="K494">
            <v>0</v>
          </cell>
          <cell r="L494">
            <v>0</v>
          </cell>
          <cell r="M494">
            <v>0</v>
          </cell>
        </row>
        <row r="495">
          <cell r="A495" t="str">
            <v>06.05.20</v>
          </cell>
          <cell r="B495" t="str">
            <v>SUDECAP</v>
          </cell>
          <cell r="C495" t="str">
            <v>FCK &gt;= 20 MPA, BRITA CALCÁRIA, PREPARADO EM OBRA E LANÇADO EM ESTRUTURA</v>
          </cell>
          <cell r="D495">
            <v>0</v>
          </cell>
          <cell r="E495">
            <v>0</v>
          </cell>
          <cell r="F495">
            <v>0</v>
          </cell>
          <cell r="G495">
            <v>0</v>
          </cell>
          <cell r="H495">
            <v>0</v>
          </cell>
          <cell r="I495">
            <v>0</v>
          </cell>
          <cell r="J495">
            <v>0</v>
          </cell>
          <cell r="K495">
            <v>0</v>
          </cell>
          <cell r="L495" t="str">
            <v>M3</v>
          </cell>
          <cell r="M495">
            <v>480.74</v>
          </cell>
        </row>
        <row r="496">
          <cell r="A496" t="str">
            <v>06.05.25</v>
          </cell>
          <cell r="B496" t="str">
            <v>SUDECAP</v>
          </cell>
          <cell r="C496" t="str">
            <v>FCK &gt;= 25 MPA, BRITA CALCÁRIA, PREPARADO EM OBRA E LANÇADO EM ESTRUTURA</v>
          </cell>
          <cell r="D496">
            <v>0</v>
          </cell>
          <cell r="E496">
            <v>0</v>
          </cell>
          <cell r="F496">
            <v>0</v>
          </cell>
          <cell r="G496">
            <v>0</v>
          </cell>
          <cell r="H496">
            <v>0</v>
          </cell>
          <cell r="I496">
            <v>0</v>
          </cell>
          <cell r="J496">
            <v>0</v>
          </cell>
          <cell r="K496">
            <v>0</v>
          </cell>
          <cell r="L496" t="str">
            <v>M3</v>
          </cell>
          <cell r="M496">
            <v>521.53</v>
          </cell>
        </row>
        <row r="497">
          <cell r="A497" t="str">
            <v>06.05.30</v>
          </cell>
          <cell r="B497" t="str">
            <v>SUDECAP</v>
          </cell>
          <cell r="C497" t="str">
            <v>FCK &gt;= 30 MPA, BRITA CALCÁRIA, PREPARADO EM OBRA E LANÇADO EM ESTRUTURA</v>
          </cell>
          <cell r="D497">
            <v>0</v>
          </cell>
          <cell r="E497">
            <v>0</v>
          </cell>
          <cell r="F497">
            <v>0</v>
          </cell>
          <cell r="G497">
            <v>0</v>
          </cell>
          <cell r="H497">
            <v>0</v>
          </cell>
          <cell r="I497">
            <v>0</v>
          </cell>
          <cell r="J497">
            <v>0</v>
          </cell>
          <cell r="K497">
            <v>0</v>
          </cell>
          <cell r="L497" t="str">
            <v>M3</v>
          </cell>
          <cell r="M497">
            <v>542.69000000000005</v>
          </cell>
        </row>
        <row r="498">
          <cell r="A498" t="str">
            <v>06.05.40</v>
          </cell>
          <cell r="B498" t="str">
            <v>SUDECAP</v>
          </cell>
          <cell r="C498" t="str">
            <v>FCK &gt;= 40 MPA, BRITA CALCÁRIA, PREPARADO EM OBRA E LANÇADO EM ESTRUTURA</v>
          </cell>
          <cell r="D498">
            <v>0</v>
          </cell>
          <cell r="E498">
            <v>0</v>
          </cell>
          <cell r="F498">
            <v>0</v>
          </cell>
          <cell r="G498">
            <v>0</v>
          </cell>
          <cell r="H498">
            <v>0</v>
          </cell>
          <cell r="I498">
            <v>0</v>
          </cell>
          <cell r="J498">
            <v>0</v>
          </cell>
          <cell r="K498">
            <v>0</v>
          </cell>
          <cell r="L498" t="str">
            <v>M3</v>
          </cell>
          <cell r="M498">
            <v>597.98</v>
          </cell>
        </row>
        <row r="499">
          <cell r="A499" t="str">
            <v>06.07</v>
          </cell>
          <cell r="B499" t="str">
            <v>SUDECAP</v>
          </cell>
          <cell r="C499" t="str">
            <v>CONCRETO USINADO B1,B2 LANÇADO EM ESTRUTURA</v>
          </cell>
          <cell r="D499">
            <v>0</v>
          </cell>
          <cell r="E499">
            <v>0</v>
          </cell>
          <cell r="F499">
            <v>0</v>
          </cell>
          <cell r="G499">
            <v>0</v>
          </cell>
          <cell r="H499">
            <v>0</v>
          </cell>
          <cell r="I499">
            <v>0</v>
          </cell>
          <cell r="J499">
            <v>0</v>
          </cell>
          <cell r="K499">
            <v>0</v>
          </cell>
          <cell r="L499">
            <v>0</v>
          </cell>
          <cell r="M499">
            <v>0</v>
          </cell>
        </row>
        <row r="500">
          <cell r="A500" t="str">
            <v>06.07.20</v>
          </cell>
          <cell r="B500" t="str">
            <v>SUDECAP</v>
          </cell>
          <cell r="C500" t="str">
            <v>FCK &gt;= 20 MPA, BRITA CALCÁRIA, USINADO CONVENCIONAL,  LANÇADO EM ESTRUTURA</v>
          </cell>
          <cell r="D500">
            <v>0</v>
          </cell>
          <cell r="E500">
            <v>0</v>
          </cell>
          <cell r="F500">
            <v>0</v>
          </cell>
          <cell r="G500">
            <v>0</v>
          </cell>
          <cell r="H500">
            <v>0</v>
          </cell>
          <cell r="I500">
            <v>0</v>
          </cell>
          <cell r="J500">
            <v>0</v>
          </cell>
          <cell r="K500">
            <v>0</v>
          </cell>
          <cell r="L500" t="str">
            <v>M3</v>
          </cell>
          <cell r="M500">
            <v>370.63</v>
          </cell>
        </row>
        <row r="501">
          <cell r="A501" t="str">
            <v>06.07.25</v>
          </cell>
          <cell r="B501" t="str">
            <v>SUDECAP</v>
          </cell>
          <cell r="C501" t="str">
            <v>FCK &gt;= 25 MPA, BRITA CALCÁRIA, USINADO CONVENCIONAL,  LANÇADO EM ESTRUTURA</v>
          </cell>
          <cell r="D501">
            <v>0</v>
          </cell>
          <cell r="E501">
            <v>0</v>
          </cell>
          <cell r="F501">
            <v>0</v>
          </cell>
          <cell r="G501">
            <v>0</v>
          </cell>
          <cell r="H501">
            <v>0</v>
          </cell>
          <cell r="I501">
            <v>0</v>
          </cell>
          <cell r="J501">
            <v>0</v>
          </cell>
          <cell r="K501">
            <v>0</v>
          </cell>
          <cell r="L501" t="str">
            <v>M3</v>
          </cell>
          <cell r="M501">
            <v>375.03</v>
          </cell>
        </row>
        <row r="502">
          <cell r="A502" t="str">
            <v>06.07.30</v>
          </cell>
          <cell r="B502" t="str">
            <v>SUDECAP</v>
          </cell>
          <cell r="C502" t="str">
            <v>FCK &gt;= 30 MPA, BRITA CALCÁRIA, USINADO CONVENCIONAL,  LANÇADO EM ESTRUTURA</v>
          </cell>
          <cell r="D502">
            <v>0</v>
          </cell>
          <cell r="E502">
            <v>0</v>
          </cell>
          <cell r="F502">
            <v>0</v>
          </cell>
          <cell r="G502">
            <v>0</v>
          </cell>
          <cell r="H502">
            <v>0</v>
          </cell>
          <cell r="I502">
            <v>0</v>
          </cell>
          <cell r="J502">
            <v>0</v>
          </cell>
          <cell r="K502">
            <v>0</v>
          </cell>
          <cell r="L502" t="str">
            <v>M3</v>
          </cell>
          <cell r="M502">
            <v>382.73</v>
          </cell>
        </row>
        <row r="503">
          <cell r="A503" t="str">
            <v>06.07.40</v>
          </cell>
          <cell r="B503" t="str">
            <v>SUDECAP</v>
          </cell>
          <cell r="C503" t="str">
            <v>FCK &gt;= 40 MPA, BRITA CALCÁRIA, USINADO CONVENCIONAL,  LANÇADO EM ESTRUTURA</v>
          </cell>
          <cell r="D503">
            <v>0</v>
          </cell>
          <cell r="E503">
            <v>0</v>
          </cell>
          <cell r="F503">
            <v>0</v>
          </cell>
          <cell r="G503">
            <v>0</v>
          </cell>
          <cell r="H503">
            <v>0</v>
          </cell>
          <cell r="I503">
            <v>0</v>
          </cell>
          <cell r="J503">
            <v>0</v>
          </cell>
          <cell r="K503">
            <v>0</v>
          </cell>
          <cell r="L503" t="str">
            <v>M3</v>
          </cell>
          <cell r="M503">
            <v>413.53</v>
          </cell>
        </row>
        <row r="504">
          <cell r="A504" t="str">
            <v>06.09</v>
          </cell>
          <cell r="B504" t="str">
            <v>SUDECAP</v>
          </cell>
          <cell r="C504" t="str">
            <v>CONCRETO USINADO BOMBEADO LANÇADO EM ESTRUTURA</v>
          </cell>
          <cell r="D504">
            <v>0</v>
          </cell>
          <cell r="E504">
            <v>0</v>
          </cell>
          <cell r="F504">
            <v>0</v>
          </cell>
          <cell r="G504">
            <v>0</v>
          </cell>
          <cell r="H504">
            <v>0</v>
          </cell>
          <cell r="I504">
            <v>0</v>
          </cell>
          <cell r="J504">
            <v>0</v>
          </cell>
          <cell r="K504">
            <v>0</v>
          </cell>
          <cell r="L504">
            <v>0</v>
          </cell>
          <cell r="M504">
            <v>0</v>
          </cell>
        </row>
        <row r="505">
          <cell r="A505" t="str">
            <v>06.09.20</v>
          </cell>
          <cell r="B505" t="str">
            <v>SUDECAP</v>
          </cell>
          <cell r="C505" t="str">
            <v>FCK &gt;= 20 MPA, BRITA CALCÁRIA, USINADO BOMBEÁVEL, LANÇADO EM ESTRUTURA</v>
          </cell>
          <cell r="D505">
            <v>0</v>
          </cell>
          <cell r="E505">
            <v>0</v>
          </cell>
          <cell r="F505">
            <v>0</v>
          </cell>
          <cell r="G505">
            <v>0</v>
          </cell>
          <cell r="H505">
            <v>0</v>
          </cell>
          <cell r="I505">
            <v>0</v>
          </cell>
          <cell r="J505">
            <v>0</v>
          </cell>
          <cell r="K505">
            <v>0</v>
          </cell>
          <cell r="L505" t="str">
            <v>M3</v>
          </cell>
          <cell r="M505">
            <v>371.47</v>
          </cell>
        </row>
        <row r="506">
          <cell r="A506" t="str">
            <v>06.09.25</v>
          </cell>
          <cell r="B506" t="str">
            <v>SUDECAP</v>
          </cell>
          <cell r="C506" t="str">
            <v>FCK &gt;= 25 MPA, BRITA CALCÁRIA, USINADO BOMBEÁVEL, LANÇADO EM ESTRUTURA</v>
          </cell>
          <cell r="D506">
            <v>0</v>
          </cell>
          <cell r="E506">
            <v>0</v>
          </cell>
          <cell r="F506">
            <v>0</v>
          </cell>
          <cell r="G506">
            <v>0</v>
          </cell>
          <cell r="H506">
            <v>0</v>
          </cell>
          <cell r="I506">
            <v>0</v>
          </cell>
          <cell r="J506">
            <v>0</v>
          </cell>
          <cell r="K506">
            <v>0</v>
          </cell>
          <cell r="L506" t="str">
            <v>M3</v>
          </cell>
          <cell r="M506">
            <v>375.87</v>
          </cell>
        </row>
        <row r="507">
          <cell r="A507" t="str">
            <v>06.09.30</v>
          </cell>
          <cell r="B507" t="str">
            <v>SUDECAP</v>
          </cell>
          <cell r="C507" t="str">
            <v>FCK &gt;= 30 MPA, BRITA CALCÁRIA, USINADO BOMBEÁVEL, LANÇADO EM ESTRUTURA</v>
          </cell>
          <cell r="D507">
            <v>0</v>
          </cell>
          <cell r="E507">
            <v>0</v>
          </cell>
          <cell r="F507">
            <v>0</v>
          </cell>
          <cell r="G507">
            <v>0</v>
          </cell>
          <cell r="H507">
            <v>0</v>
          </cell>
          <cell r="I507">
            <v>0</v>
          </cell>
          <cell r="J507">
            <v>0</v>
          </cell>
          <cell r="K507">
            <v>0</v>
          </cell>
          <cell r="L507" t="str">
            <v>M3</v>
          </cell>
          <cell r="M507">
            <v>383.57</v>
          </cell>
        </row>
        <row r="508">
          <cell r="A508" t="str">
            <v>06.09.40</v>
          </cell>
          <cell r="B508" t="str">
            <v>SUDECAP</v>
          </cell>
          <cell r="C508" t="str">
            <v>FCK &gt;= 40 MPA, BRITA CALCÁRIA, USINADO BOMBEÁVEL, LANÇADO EM ESTRUTURA</v>
          </cell>
          <cell r="D508">
            <v>0</v>
          </cell>
          <cell r="E508">
            <v>0</v>
          </cell>
          <cell r="F508">
            <v>0</v>
          </cell>
          <cell r="G508">
            <v>0</v>
          </cell>
          <cell r="H508">
            <v>0</v>
          </cell>
          <cell r="I508">
            <v>0</v>
          </cell>
          <cell r="J508">
            <v>0</v>
          </cell>
          <cell r="K508">
            <v>0</v>
          </cell>
          <cell r="L508" t="str">
            <v>M3</v>
          </cell>
          <cell r="M508">
            <v>414.37</v>
          </cell>
        </row>
        <row r="509">
          <cell r="A509" t="str">
            <v>06.12</v>
          </cell>
          <cell r="B509" t="str">
            <v>SUDECAP</v>
          </cell>
          <cell r="C509" t="str">
            <v>LAJE PRÉ-MOLDADA TRELIÇADA, UNIDIRECIONAL, BI-APOIADA, C/TRELIÇA METÁLICA E ENCHIMENTO EM EPS</v>
          </cell>
          <cell r="D509">
            <v>0</v>
          </cell>
          <cell r="E509">
            <v>0</v>
          </cell>
          <cell r="F509">
            <v>0</v>
          </cell>
          <cell r="G509">
            <v>0</v>
          </cell>
          <cell r="H509">
            <v>0</v>
          </cell>
          <cell r="I509">
            <v>0</v>
          </cell>
          <cell r="J509">
            <v>0</v>
          </cell>
          <cell r="K509">
            <v>0</v>
          </cell>
          <cell r="L509">
            <v>0</v>
          </cell>
          <cell r="M509">
            <v>0</v>
          </cell>
        </row>
        <row r="510">
          <cell r="A510">
            <v>0</v>
          </cell>
          <cell r="B510">
            <v>0</v>
          </cell>
          <cell r="C510">
            <v>0</v>
          </cell>
          <cell r="D510">
            <v>0</v>
          </cell>
          <cell r="E510">
            <v>0</v>
          </cell>
          <cell r="F510">
            <v>0</v>
          </cell>
          <cell r="G510">
            <v>0</v>
          </cell>
          <cell r="H510">
            <v>0</v>
          </cell>
          <cell r="I510">
            <v>0</v>
          </cell>
          <cell r="J510">
            <v>0</v>
          </cell>
          <cell r="K510">
            <v>0</v>
          </cell>
          <cell r="L510">
            <v>0</v>
          </cell>
          <cell r="M510">
            <v>0</v>
          </cell>
        </row>
        <row r="511">
          <cell r="A511" t="str">
            <v>06.12.44</v>
          </cell>
          <cell r="B511" t="str">
            <v>SUDECAP</v>
          </cell>
          <cell r="C511" t="str">
            <v>SOBRECARGA 300KGF/M², TRELIÇA TR08, VÃO ATÉ 4 METROS, INCLUSIVE CAPEAMENTO E=4CM. ESPESSURA TOTAL DA LAJE=12CM</v>
          </cell>
          <cell r="D511">
            <v>0</v>
          </cell>
          <cell r="E511">
            <v>0</v>
          </cell>
          <cell r="F511">
            <v>0</v>
          </cell>
          <cell r="G511">
            <v>0</v>
          </cell>
          <cell r="H511">
            <v>0</v>
          </cell>
          <cell r="I511">
            <v>0</v>
          </cell>
          <cell r="J511">
            <v>0</v>
          </cell>
          <cell r="K511">
            <v>0</v>
          </cell>
          <cell r="L511" t="str">
            <v>M2</v>
          </cell>
          <cell r="M511">
            <v>102.92</v>
          </cell>
        </row>
        <row r="512">
          <cell r="A512">
            <v>0</v>
          </cell>
          <cell r="B512">
            <v>0</v>
          </cell>
          <cell r="C512">
            <v>0</v>
          </cell>
          <cell r="D512">
            <v>0</v>
          </cell>
          <cell r="E512">
            <v>0</v>
          </cell>
          <cell r="F512">
            <v>0</v>
          </cell>
          <cell r="G512">
            <v>0</v>
          </cell>
          <cell r="H512">
            <v>0</v>
          </cell>
          <cell r="I512">
            <v>0</v>
          </cell>
          <cell r="J512">
            <v>0</v>
          </cell>
          <cell r="K512">
            <v>0</v>
          </cell>
          <cell r="L512">
            <v>0</v>
          </cell>
          <cell r="M512">
            <v>0</v>
          </cell>
        </row>
        <row r="513">
          <cell r="A513" t="str">
            <v>06.12.45</v>
          </cell>
          <cell r="B513" t="str">
            <v>SUDECAP</v>
          </cell>
          <cell r="C513" t="str">
            <v>SOBRECARGA 300KGF/M², TRELIÇA TR12, VÃO ATÉ 5 METROS, INCLUSIVE CAPEAMENTO E=4CM. ESPESSURA TOTAL DA LAJE=16CM</v>
          </cell>
          <cell r="D513">
            <v>0</v>
          </cell>
          <cell r="E513">
            <v>0</v>
          </cell>
          <cell r="F513">
            <v>0</v>
          </cell>
          <cell r="G513">
            <v>0</v>
          </cell>
          <cell r="H513">
            <v>0</v>
          </cell>
          <cell r="I513">
            <v>0</v>
          </cell>
          <cell r="J513">
            <v>0</v>
          </cell>
          <cell r="K513">
            <v>0</v>
          </cell>
          <cell r="L513" t="str">
            <v>M2</v>
          </cell>
          <cell r="M513">
            <v>122.19</v>
          </cell>
        </row>
        <row r="514">
          <cell r="A514">
            <v>0</v>
          </cell>
          <cell r="B514">
            <v>0</v>
          </cell>
          <cell r="C514">
            <v>0</v>
          </cell>
          <cell r="D514">
            <v>0</v>
          </cell>
          <cell r="E514">
            <v>0</v>
          </cell>
          <cell r="F514">
            <v>0</v>
          </cell>
          <cell r="G514">
            <v>0</v>
          </cell>
          <cell r="H514">
            <v>0</v>
          </cell>
          <cell r="I514">
            <v>0</v>
          </cell>
          <cell r="J514">
            <v>0</v>
          </cell>
          <cell r="K514">
            <v>0</v>
          </cell>
          <cell r="L514">
            <v>0</v>
          </cell>
          <cell r="M514">
            <v>0</v>
          </cell>
        </row>
        <row r="515">
          <cell r="A515" t="str">
            <v>06.12.46</v>
          </cell>
          <cell r="B515" t="str">
            <v>SUDECAP</v>
          </cell>
          <cell r="C515" t="str">
            <v>SOBRECARGA 300KGF/M², TRELIÇA TR16, VÃO ATÉ 6 METROS, INCLUSIVE CAPEAMENTO E=4CM. ESPESSURA TOTAL DA LAJE=20CM</v>
          </cell>
          <cell r="D515">
            <v>0</v>
          </cell>
          <cell r="E515">
            <v>0</v>
          </cell>
          <cell r="F515">
            <v>0</v>
          </cell>
          <cell r="G515">
            <v>0</v>
          </cell>
          <cell r="H515">
            <v>0</v>
          </cell>
          <cell r="I515">
            <v>0</v>
          </cell>
          <cell r="J515">
            <v>0</v>
          </cell>
          <cell r="K515">
            <v>0</v>
          </cell>
          <cell r="L515" t="str">
            <v>M2</v>
          </cell>
          <cell r="M515">
            <v>143.12</v>
          </cell>
        </row>
        <row r="516">
          <cell r="A516">
            <v>0</v>
          </cell>
          <cell r="B516">
            <v>0</v>
          </cell>
          <cell r="C516">
            <v>0</v>
          </cell>
          <cell r="D516">
            <v>0</v>
          </cell>
          <cell r="E516">
            <v>0</v>
          </cell>
          <cell r="F516">
            <v>0</v>
          </cell>
          <cell r="G516">
            <v>0</v>
          </cell>
          <cell r="H516">
            <v>0</v>
          </cell>
          <cell r="I516">
            <v>0</v>
          </cell>
          <cell r="J516">
            <v>0</v>
          </cell>
          <cell r="K516">
            <v>0</v>
          </cell>
          <cell r="L516">
            <v>0</v>
          </cell>
          <cell r="M516">
            <v>0</v>
          </cell>
        </row>
        <row r="517">
          <cell r="A517" t="str">
            <v>06.12.48</v>
          </cell>
          <cell r="B517" t="str">
            <v>SUDECAP</v>
          </cell>
          <cell r="C517" t="str">
            <v>SOBRECARGA 300KGF/M², TRELIÇA TR20, VÃO ATÉ 8 METROS, INCLUSIVE CAPEAMENTO E=5CM. ESPESSURA TOTAL DA LAJE=25CM</v>
          </cell>
          <cell r="D517">
            <v>0</v>
          </cell>
          <cell r="E517">
            <v>0</v>
          </cell>
          <cell r="F517">
            <v>0</v>
          </cell>
          <cell r="G517">
            <v>0</v>
          </cell>
          <cell r="H517">
            <v>0</v>
          </cell>
          <cell r="I517">
            <v>0</v>
          </cell>
          <cell r="J517">
            <v>0</v>
          </cell>
          <cell r="K517">
            <v>0</v>
          </cell>
          <cell r="L517" t="str">
            <v>M2</v>
          </cell>
          <cell r="M517">
            <v>187.99</v>
          </cell>
        </row>
        <row r="518">
          <cell r="A518">
            <v>0</v>
          </cell>
          <cell r="B518">
            <v>0</v>
          </cell>
          <cell r="C518">
            <v>0</v>
          </cell>
          <cell r="D518">
            <v>0</v>
          </cell>
          <cell r="E518">
            <v>0</v>
          </cell>
          <cell r="F518">
            <v>0</v>
          </cell>
          <cell r="G518">
            <v>0</v>
          </cell>
          <cell r="H518">
            <v>0</v>
          </cell>
          <cell r="I518">
            <v>0</v>
          </cell>
          <cell r="J518">
            <v>0</v>
          </cell>
          <cell r="K518">
            <v>0</v>
          </cell>
          <cell r="L518">
            <v>0</v>
          </cell>
          <cell r="M518">
            <v>0</v>
          </cell>
        </row>
        <row r="519">
          <cell r="A519" t="str">
            <v>07</v>
          </cell>
          <cell r="B519">
            <v>0</v>
          </cell>
          <cell r="C519" t="str">
            <v>ALVENARIAS E DIVISOES</v>
          </cell>
          <cell r="D519">
            <v>0</v>
          </cell>
          <cell r="E519">
            <v>0</v>
          </cell>
          <cell r="F519">
            <v>0</v>
          </cell>
          <cell r="G519">
            <v>0</v>
          </cell>
          <cell r="H519">
            <v>0</v>
          </cell>
          <cell r="I519">
            <v>0</v>
          </cell>
          <cell r="J519">
            <v>0</v>
          </cell>
          <cell r="K519">
            <v>0</v>
          </cell>
          <cell r="L519">
            <v>0</v>
          </cell>
          <cell r="M519">
            <v>0</v>
          </cell>
        </row>
        <row r="520">
          <cell r="A520" t="str">
            <v>07.01</v>
          </cell>
          <cell r="B520" t="str">
            <v>SUDECAP</v>
          </cell>
          <cell r="C520" t="str">
            <v>ALVENARIA DE TIJOLO MACIÇO REQUEIMADO</v>
          </cell>
          <cell r="D520">
            <v>0</v>
          </cell>
          <cell r="E520">
            <v>0</v>
          </cell>
          <cell r="F520">
            <v>0</v>
          </cell>
          <cell r="G520">
            <v>0</v>
          </cell>
          <cell r="H520">
            <v>0</v>
          </cell>
          <cell r="I520">
            <v>0</v>
          </cell>
          <cell r="J520">
            <v>0</v>
          </cell>
          <cell r="K520">
            <v>0</v>
          </cell>
          <cell r="L520">
            <v>0</v>
          </cell>
          <cell r="M520">
            <v>0</v>
          </cell>
        </row>
        <row r="521">
          <cell r="A521" t="str">
            <v>07.01.01</v>
          </cell>
          <cell r="B521" t="str">
            <v>SUDECAP</v>
          </cell>
          <cell r="C521" t="str">
            <v>E=  5 CM, A REVESTIR</v>
          </cell>
          <cell r="D521">
            <v>0</v>
          </cell>
          <cell r="E521">
            <v>0</v>
          </cell>
          <cell r="F521">
            <v>0</v>
          </cell>
          <cell r="G521">
            <v>0</v>
          </cell>
          <cell r="H521">
            <v>0</v>
          </cell>
          <cell r="I521">
            <v>0</v>
          </cell>
          <cell r="J521">
            <v>0</v>
          </cell>
          <cell r="K521">
            <v>0</v>
          </cell>
          <cell r="L521" t="str">
            <v>M2</v>
          </cell>
          <cell r="M521">
            <v>54.94</v>
          </cell>
        </row>
        <row r="522">
          <cell r="A522" t="str">
            <v>07.01.03</v>
          </cell>
          <cell r="B522" t="str">
            <v>SUDECAP</v>
          </cell>
          <cell r="C522" t="str">
            <v>E= 10 CM, A REVESTIR</v>
          </cell>
          <cell r="D522">
            <v>0</v>
          </cell>
          <cell r="E522">
            <v>0</v>
          </cell>
          <cell r="F522">
            <v>0</v>
          </cell>
          <cell r="G522">
            <v>0</v>
          </cell>
          <cell r="H522">
            <v>0</v>
          </cell>
          <cell r="I522">
            <v>0</v>
          </cell>
          <cell r="J522">
            <v>0</v>
          </cell>
          <cell r="K522">
            <v>0</v>
          </cell>
          <cell r="L522" t="str">
            <v>M2</v>
          </cell>
          <cell r="M522">
            <v>100.69</v>
          </cell>
        </row>
        <row r="523">
          <cell r="A523" t="str">
            <v>07.01.07</v>
          </cell>
          <cell r="B523" t="str">
            <v>SUDECAP</v>
          </cell>
          <cell r="C523" t="str">
            <v>E= 20 CM, A REVESTIR</v>
          </cell>
          <cell r="D523">
            <v>0</v>
          </cell>
          <cell r="E523">
            <v>0</v>
          </cell>
          <cell r="F523">
            <v>0</v>
          </cell>
          <cell r="G523">
            <v>0</v>
          </cell>
          <cell r="H523">
            <v>0</v>
          </cell>
          <cell r="I523">
            <v>0</v>
          </cell>
          <cell r="J523">
            <v>0</v>
          </cell>
          <cell r="K523">
            <v>0</v>
          </cell>
          <cell r="L523" t="str">
            <v>M2</v>
          </cell>
          <cell r="M523">
            <v>180.22</v>
          </cell>
        </row>
        <row r="524">
          <cell r="A524" t="str">
            <v>07.01.11</v>
          </cell>
          <cell r="B524" t="str">
            <v>SUDECAP</v>
          </cell>
          <cell r="C524" t="str">
            <v>E=  5 CM, APARENTE</v>
          </cell>
          <cell r="D524">
            <v>0</v>
          </cell>
          <cell r="E524">
            <v>0</v>
          </cell>
          <cell r="F524">
            <v>0</v>
          </cell>
          <cell r="G524">
            <v>0</v>
          </cell>
          <cell r="H524">
            <v>0</v>
          </cell>
          <cell r="I524">
            <v>0</v>
          </cell>
          <cell r="J524">
            <v>0</v>
          </cell>
          <cell r="K524">
            <v>0</v>
          </cell>
          <cell r="L524" t="str">
            <v>M2</v>
          </cell>
          <cell r="M524">
            <v>58</v>
          </cell>
        </row>
        <row r="525">
          <cell r="A525" t="str">
            <v>07.01.13</v>
          </cell>
          <cell r="B525" t="str">
            <v>SUDECAP</v>
          </cell>
          <cell r="C525" t="str">
            <v>E= 10 CM, APARENTE</v>
          </cell>
          <cell r="D525">
            <v>0</v>
          </cell>
          <cell r="E525">
            <v>0</v>
          </cell>
          <cell r="F525">
            <v>0</v>
          </cell>
          <cell r="G525">
            <v>0</v>
          </cell>
          <cell r="H525">
            <v>0</v>
          </cell>
          <cell r="I525">
            <v>0</v>
          </cell>
          <cell r="J525">
            <v>0</v>
          </cell>
          <cell r="K525">
            <v>0</v>
          </cell>
          <cell r="L525" t="str">
            <v>M2</v>
          </cell>
          <cell r="M525">
            <v>106.81</v>
          </cell>
        </row>
        <row r="526">
          <cell r="A526" t="str">
            <v>07.01.17</v>
          </cell>
          <cell r="B526" t="str">
            <v>SUDECAP</v>
          </cell>
          <cell r="C526" t="str">
            <v>E= 20 CM, APARENTE</v>
          </cell>
          <cell r="D526">
            <v>0</v>
          </cell>
          <cell r="E526">
            <v>0</v>
          </cell>
          <cell r="F526">
            <v>0</v>
          </cell>
          <cell r="G526">
            <v>0</v>
          </cell>
          <cell r="H526">
            <v>0</v>
          </cell>
          <cell r="I526">
            <v>0</v>
          </cell>
          <cell r="J526">
            <v>0</v>
          </cell>
          <cell r="K526">
            <v>0</v>
          </cell>
          <cell r="L526" t="str">
            <v>M2</v>
          </cell>
          <cell r="M526">
            <v>187.87</v>
          </cell>
        </row>
        <row r="527">
          <cell r="A527" t="str">
            <v>07.03</v>
          </cell>
          <cell r="B527" t="str">
            <v>SUDECAP</v>
          </cell>
          <cell r="C527" t="str">
            <v>ALVENARIA DE TIJOLO FURADO(BLOCO CERAMICO VEDAÇÃO)</v>
          </cell>
          <cell r="D527">
            <v>0</v>
          </cell>
          <cell r="E527">
            <v>0</v>
          </cell>
          <cell r="F527">
            <v>0</v>
          </cell>
          <cell r="G527">
            <v>0</v>
          </cell>
          <cell r="H527">
            <v>0</v>
          </cell>
          <cell r="I527">
            <v>0</v>
          </cell>
          <cell r="J527">
            <v>0</v>
          </cell>
          <cell r="K527">
            <v>0</v>
          </cell>
          <cell r="L527">
            <v>0</v>
          </cell>
          <cell r="M527">
            <v>0</v>
          </cell>
        </row>
        <row r="528">
          <cell r="A528" t="str">
            <v>07.03.03</v>
          </cell>
          <cell r="B528" t="str">
            <v>SUDECAP</v>
          </cell>
          <cell r="C528" t="str">
            <v>E= 10 CM, A REVESTIR</v>
          </cell>
          <cell r="D528">
            <v>0</v>
          </cell>
          <cell r="E528">
            <v>0</v>
          </cell>
          <cell r="F528">
            <v>0</v>
          </cell>
          <cell r="G528">
            <v>0</v>
          </cell>
          <cell r="H528">
            <v>0</v>
          </cell>
          <cell r="I528">
            <v>0</v>
          </cell>
          <cell r="J528">
            <v>0</v>
          </cell>
          <cell r="K528">
            <v>0</v>
          </cell>
          <cell r="L528" t="str">
            <v>M2</v>
          </cell>
          <cell r="M528">
            <v>40.950000000000003</v>
          </cell>
        </row>
        <row r="529">
          <cell r="A529" t="str">
            <v>07.03.05</v>
          </cell>
          <cell r="B529" t="str">
            <v>SUDECAP</v>
          </cell>
          <cell r="C529" t="str">
            <v>E= 15 CM, A REVESTIR</v>
          </cell>
          <cell r="D529">
            <v>0</v>
          </cell>
          <cell r="E529">
            <v>0</v>
          </cell>
          <cell r="F529">
            <v>0</v>
          </cell>
          <cell r="G529">
            <v>0</v>
          </cell>
          <cell r="H529">
            <v>0</v>
          </cell>
          <cell r="I529">
            <v>0</v>
          </cell>
          <cell r="J529">
            <v>0</v>
          </cell>
          <cell r="K529">
            <v>0</v>
          </cell>
          <cell r="L529" t="str">
            <v>M2</v>
          </cell>
          <cell r="M529">
            <v>52.25</v>
          </cell>
        </row>
        <row r="530">
          <cell r="A530" t="str">
            <v>07.03.07</v>
          </cell>
          <cell r="B530" t="str">
            <v>SUDECAP</v>
          </cell>
          <cell r="C530" t="str">
            <v>E= 20 CM, A REVESTIR</v>
          </cell>
          <cell r="D530">
            <v>0</v>
          </cell>
          <cell r="E530">
            <v>0</v>
          </cell>
          <cell r="F530">
            <v>0</v>
          </cell>
          <cell r="G530">
            <v>0</v>
          </cell>
          <cell r="H530">
            <v>0</v>
          </cell>
          <cell r="I530">
            <v>0</v>
          </cell>
          <cell r="J530">
            <v>0</v>
          </cell>
          <cell r="K530">
            <v>0</v>
          </cell>
          <cell r="L530" t="str">
            <v>M2</v>
          </cell>
          <cell r="M530">
            <v>65.64</v>
          </cell>
        </row>
        <row r="531">
          <cell r="A531" t="str">
            <v>07.03.11</v>
          </cell>
          <cell r="B531" t="str">
            <v>SUDECAP</v>
          </cell>
          <cell r="C531" t="str">
            <v>E= 30 CM, COM OS FUROS APARENTES, TIPO COBOGO</v>
          </cell>
          <cell r="D531">
            <v>0</v>
          </cell>
          <cell r="E531">
            <v>0</v>
          </cell>
          <cell r="F531">
            <v>0</v>
          </cell>
          <cell r="G531">
            <v>0</v>
          </cell>
          <cell r="H531">
            <v>0</v>
          </cell>
          <cell r="I531">
            <v>0</v>
          </cell>
          <cell r="J531">
            <v>0</v>
          </cell>
          <cell r="K531">
            <v>0</v>
          </cell>
          <cell r="L531" t="str">
            <v>M2</v>
          </cell>
          <cell r="M531">
            <v>96.42</v>
          </cell>
        </row>
        <row r="532">
          <cell r="A532" t="str">
            <v>07.05</v>
          </cell>
          <cell r="B532" t="str">
            <v>SUDECAP</v>
          </cell>
          <cell r="C532" t="str">
            <v>ALVENARIA DE BLOCO DE CONCRETO</v>
          </cell>
          <cell r="D532">
            <v>0</v>
          </cell>
          <cell r="E532">
            <v>0</v>
          </cell>
          <cell r="F532">
            <v>0</v>
          </cell>
          <cell r="G532">
            <v>0</v>
          </cell>
          <cell r="H532">
            <v>0</v>
          </cell>
          <cell r="I532">
            <v>0</v>
          </cell>
          <cell r="J532">
            <v>0</v>
          </cell>
          <cell r="K532">
            <v>0</v>
          </cell>
          <cell r="L532">
            <v>0</v>
          </cell>
          <cell r="M532">
            <v>0</v>
          </cell>
        </row>
        <row r="533">
          <cell r="A533" t="str">
            <v>07.05.03</v>
          </cell>
          <cell r="B533" t="str">
            <v>SUDECAP</v>
          </cell>
          <cell r="C533" t="str">
            <v>E= 10 CM, A REVESTIR, VEDAÇAO</v>
          </cell>
          <cell r="D533">
            <v>0</v>
          </cell>
          <cell r="E533">
            <v>0</v>
          </cell>
          <cell r="F533">
            <v>0</v>
          </cell>
          <cell r="G533">
            <v>0</v>
          </cell>
          <cell r="H533">
            <v>0</v>
          </cell>
          <cell r="I533">
            <v>0</v>
          </cell>
          <cell r="J533">
            <v>0</v>
          </cell>
          <cell r="K533">
            <v>0</v>
          </cell>
          <cell r="L533" t="str">
            <v>M2</v>
          </cell>
          <cell r="M533">
            <v>38.71</v>
          </cell>
        </row>
        <row r="534">
          <cell r="A534" t="str">
            <v>07.05.05</v>
          </cell>
          <cell r="B534" t="str">
            <v>SUDECAP</v>
          </cell>
          <cell r="C534" t="str">
            <v>E= 15 CM, A REVESTIR, VEDAÇAO</v>
          </cell>
          <cell r="D534">
            <v>0</v>
          </cell>
          <cell r="E534">
            <v>0</v>
          </cell>
          <cell r="F534">
            <v>0</v>
          </cell>
          <cell r="G534">
            <v>0</v>
          </cell>
          <cell r="H534">
            <v>0</v>
          </cell>
          <cell r="I534">
            <v>0</v>
          </cell>
          <cell r="J534">
            <v>0</v>
          </cell>
          <cell r="K534">
            <v>0</v>
          </cell>
          <cell r="L534" t="str">
            <v>M2</v>
          </cell>
          <cell r="M534">
            <v>46.48</v>
          </cell>
        </row>
        <row r="535">
          <cell r="A535" t="str">
            <v>07.05.07</v>
          </cell>
          <cell r="B535" t="str">
            <v>SUDECAP</v>
          </cell>
          <cell r="C535" t="str">
            <v>E= 20 CM, A REVESTIR, VEDAÇAO</v>
          </cell>
          <cell r="D535">
            <v>0</v>
          </cell>
          <cell r="E535">
            <v>0</v>
          </cell>
          <cell r="F535">
            <v>0</v>
          </cell>
          <cell r="G535">
            <v>0</v>
          </cell>
          <cell r="H535">
            <v>0</v>
          </cell>
          <cell r="I535">
            <v>0</v>
          </cell>
          <cell r="J535">
            <v>0</v>
          </cell>
          <cell r="K535">
            <v>0</v>
          </cell>
          <cell r="L535" t="str">
            <v>M2</v>
          </cell>
          <cell r="M535">
            <v>54.24</v>
          </cell>
        </row>
        <row r="536">
          <cell r="A536" t="str">
            <v>07.05.13</v>
          </cell>
          <cell r="B536" t="str">
            <v>SUDECAP</v>
          </cell>
          <cell r="C536" t="str">
            <v>E= 10 CM, APARENTE, VEDAÇAO</v>
          </cell>
          <cell r="D536">
            <v>0</v>
          </cell>
          <cell r="E536">
            <v>0</v>
          </cell>
          <cell r="F536">
            <v>0</v>
          </cell>
          <cell r="G536">
            <v>0</v>
          </cell>
          <cell r="H536">
            <v>0</v>
          </cell>
          <cell r="I536">
            <v>0</v>
          </cell>
          <cell r="J536">
            <v>0</v>
          </cell>
          <cell r="K536">
            <v>0</v>
          </cell>
          <cell r="L536" t="str">
            <v>M2</v>
          </cell>
          <cell r="M536">
            <v>42.38</v>
          </cell>
        </row>
        <row r="537">
          <cell r="A537" t="str">
            <v>07.05.15</v>
          </cell>
          <cell r="B537" t="str">
            <v>SUDECAP</v>
          </cell>
          <cell r="C537" t="str">
            <v>E= 15 CM, APARENTE, VEDAÇAO</v>
          </cell>
          <cell r="D537">
            <v>0</v>
          </cell>
          <cell r="E537">
            <v>0</v>
          </cell>
          <cell r="F537">
            <v>0</v>
          </cell>
          <cell r="G537">
            <v>0</v>
          </cell>
          <cell r="H537">
            <v>0</v>
          </cell>
          <cell r="I537">
            <v>0</v>
          </cell>
          <cell r="J537">
            <v>0</v>
          </cell>
          <cell r="K537">
            <v>0</v>
          </cell>
          <cell r="L537" t="str">
            <v>M2</v>
          </cell>
          <cell r="M537">
            <v>51.07</v>
          </cell>
        </row>
        <row r="538">
          <cell r="A538" t="str">
            <v>07.05.17</v>
          </cell>
          <cell r="B538" t="str">
            <v>SUDECAP</v>
          </cell>
          <cell r="C538" t="str">
            <v>E= 20 CM, APARENTE, VEDAÇAO</v>
          </cell>
          <cell r="D538">
            <v>0</v>
          </cell>
          <cell r="E538">
            <v>0</v>
          </cell>
          <cell r="F538">
            <v>0</v>
          </cell>
          <cell r="G538">
            <v>0</v>
          </cell>
          <cell r="H538">
            <v>0</v>
          </cell>
          <cell r="I538">
            <v>0</v>
          </cell>
          <cell r="J538">
            <v>0</v>
          </cell>
          <cell r="K538">
            <v>0</v>
          </cell>
          <cell r="L538" t="str">
            <v>M2</v>
          </cell>
          <cell r="M538">
            <v>58.83</v>
          </cell>
        </row>
        <row r="539">
          <cell r="A539" t="str">
            <v>07.06</v>
          </cell>
          <cell r="B539" t="str">
            <v>SUDECAP</v>
          </cell>
          <cell r="C539" t="str">
            <v>ALVENARIA DE BLOCO DE CONCRETO ESTRUTURAL</v>
          </cell>
          <cell r="D539">
            <v>0</v>
          </cell>
          <cell r="E539">
            <v>0</v>
          </cell>
          <cell r="F539">
            <v>0</v>
          </cell>
          <cell r="G539">
            <v>0</v>
          </cell>
          <cell r="H539">
            <v>0</v>
          </cell>
          <cell r="I539">
            <v>0</v>
          </cell>
          <cell r="J539">
            <v>0</v>
          </cell>
          <cell r="K539">
            <v>0</v>
          </cell>
          <cell r="L539">
            <v>0</v>
          </cell>
          <cell r="M539">
            <v>0</v>
          </cell>
        </row>
        <row r="540">
          <cell r="A540" t="str">
            <v>07.06.01</v>
          </cell>
          <cell r="B540" t="str">
            <v>SUDECAP</v>
          </cell>
          <cell r="C540" t="str">
            <v>E= 10 CM, ESTRUTURAL</v>
          </cell>
          <cell r="D540">
            <v>0</v>
          </cell>
          <cell r="E540">
            <v>0</v>
          </cell>
          <cell r="F540">
            <v>0</v>
          </cell>
          <cell r="G540">
            <v>0</v>
          </cell>
          <cell r="H540">
            <v>0</v>
          </cell>
          <cell r="I540">
            <v>0</v>
          </cell>
          <cell r="J540">
            <v>0</v>
          </cell>
          <cell r="K540">
            <v>0</v>
          </cell>
          <cell r="L540" t="str">
            <v>M2</v>
          </cell>
          <cell r="M540">
            <v>48.29</v>
          </cell>
        </row>
        <row r="541">
          <cell r="A541" t="str">
            <v>07.06.02</v>
          </cell>
          <cell r="B541" t="str">
            <v>SUDECAP</v>
          </cell>
          <cell r="C541" t="str">
            <v>E= 15 CM, ESTRUTURAL</v>
          </cell>
          <cell r="D541">
            <v>0</v>
          </cell>
          <cell r="E541">
            <v>0</v>
          </cell>
          <cell r="F541">
            <v>0</v>
          </cell>
          <cell r="G541">
            <v>0</v>
          </cell>
          <cell r="H541">
            <v>0</v>
          </cell>
          <cell r="I541">
            <v>0</v>
          </cell>
          <cell r="J541">
            <v>0</v>
          </cell>
          <cell r="K541">
            <v>0</v>
          </cell>
          <cell r="L541" t="str">
            <v>M2</v>
          </cell>
          <cell r="M541">
            <v>54.87</v>
          </cell>
        </row>
        <row r="542">
          <cell r="A542" t="str">
            <v>07.06.03</v>
          </cell>
          <cell r="B542" t="str">
            <v>SUDECAP</v>
          </cell>
          <cell r="C542" t="str">
            <v>E= 20 CM, ESTRUTURAL</v>
          </cell>
          <cell r="D542">
            <v>0</v>
          </cell>
          <cell r="E542">
            <v>0</v>
          </cell>
          <cell r="F542">
            <v>0</v>
          </cell>
          <cell r="G542">
            <v>0</v>
          </cell>
          <cell r="H542">
            <v>0</v>
          </cell>
          <cell r="I542">
            <v>0</v>
          </cell>
          <cell r="J542">
            <v>0</v>
          </cell>
          <cell r="K542">
            <v>0</v>
          </cell>
          <cell r="L542" t="str">
            <v>M2</v>
          </cell>
          <cell r="M542">
            <v>62.11</v>
          </cell>
        </row>
        <row r="543">
          <cell r="A543" t="str">
            <v>07.09</v>
          </cell>
          <cell r="B543" t="str">
            <v>SUDECAP</v>
          </cell>
          <cell r="C543" t="str">
            <v>ALVENARIA DE TIJOLO DE VIDRO</v>
          </cell>
          <cell r="D543">
            <v>0</v>
          </cell>
          <cell r="E543">
            <v>0</v>
          </cell>
          <cell r="F543">
            <v>0</v>
          </cell>
          <cell r="G543">
            <v>0</v>
          </cell>
          <cell r="H543">
            <v>0</v>
          </cell>
          <cell r="I543">
            <v>0</v>
          </cell>
          <cell r="J543">
            <v>0</v>
          </cell>
          <cell r="K543">
            <v>0</v>
          </cell>
          <cell r="L543">
            <v>0</v>
          </cell>
          <cell r="M543">
            <v>0</v>
          </cell>
        </row>
        <row r="544">
          <cell r="A544" t="str">
            <v>07.09.01</v>
          </cell>
          <cell r="B544" t="str">
            <v>SUDECAP</v>
          </cell>
          <cell r="C544" t="str">
            <v>TIJOLINHO DE VIDRO 20 X 20 X 08 CM</v>
          </cell>
          <cell r="D544">
            <v>0</v>
          </cell>
          <cell r="E544">
            <v>0</v>
          </cell>
          <cell r="F544">
            <v>0</v>
          </cell>
          <cell r="G544">
            <v>0</v>
          </cell>
          <cell r="H544">
            <v>0</v>
          </cell>
          <cell r="I544">
            <v>0</v>
          </cell>
          <cell r="J544">
            <v>0</v>
          </cell>
          <cell r="K544">
            <v>0</v>
          </cell>
          <cell r="L544" t="str">
            <v>M2</v>
          </cell>
          <cell r="M544">
            <v>443.64</v>
          </cell>
        </row>
        <row r="545">
          <cell r="A545" t="str">
            <v>07.11</v>
          </cell>
          <cell r="B545" t="str">
            <v>SUDECAP</v>
          </cell>
          <cell r="C545" t="str">
            <v>ALVENARIA DE COBOGO CERAMICO</v>
          </cell>
          <cell r="D545">
            <v>0</v>
          </cell>
          <cell r="E545">
            <v>0</v>
          </cell>
          <cell r="F545">
            <v>0</v>
          </cell>
          <cell r="G545">
            <v>0</v>
          </cell>
          <cell r="H545">
            <v>0</v>
          </cell>
          <cell r="I545">
            <v>0</v>
          </cell>
          <cell r="J545">
            <v>0</v>
          </cell>
          <cell r="K545">
            <v>0</v>
          </cell>
          <cell r="L545">
            <v>0</v>
          </cell>
          <cell r="M545">
            <v>0</v>
          </cell>
        </row>
        <row r="546">
          <cell r="A546" t="str">
            <v>07.11.07</v>
          </cell>
          <cell r="B546" t="str">
            <v>SUDECAP</v>
          </cell>
          <cell r="C546" t="str">
            <v>18 X 18 X 7 CM, E= 7 CM</v>
          </cell>
          <cell r="D546">
            <v>0</v>
          </cell>
          <cell r="E546">
            <v>0</v>
          </cell>
          <cell r="F546">
            <v>0</v>
          </cell>
          <cell r="G546">
            <v>0</v>
          </cell>
          <cell r="H546">
            <v>0</v>
          </cell>
          <cell r="I546">
            <v>0</v>
          </cell>
          <cell r="J546">
            <v>0</v>
          </cell>
          <cell r="K546">
            <v>0</v>
          </cell>
          <cell r="L546" t="str">
            <v>M2</v>
          </cell>
          <cell r="M546">
            <v>111.23</v>
          </cell>
        </row>
        <row r="547">
          <cell r="A547" t="str">
            <v>07.13</v>
          </cell>
          <cell r="B547" t="str">
            <v>SUDECAP</v>
          </cell>
          <cell r="C547" t="str">
            <v>ALVENARIA DE COBOGO DE CONCRETO</v>
          </cell>
          <cell r="D547">
            <v>0</v>
          </cell>
          <cell r="E547">
            <v>0</v>
          </cell>
          <cell r="F547">
            <v>0</v>
          </cell>
          <cell r="G547">
            <v>0</v>
          </cell>
          <cell r="H547">
            <v>0</v>
          </cell>
          <cell r="I547">
            <v>0</v>
          </cell>
          <cell r="J547">
            <v>0</v>
          </cell>
          <cell r="K547">
            <v>0</v>
          </cell>
          <cell r="L547">
            <v>0</v>
          </cell>
          <cell r="M547">
            <v>0</v>
          </cell>
        </row>
        <row r="548">
          <cell r="A548" t="str">
            <v>07.13.10</v>
          </cell>
          <cell r="B548" t="str">
            <v>SUDECAP</v>
          </cell>
          <cell r="C548" t="str">
            <v>ELEMENTO VAZADO CONCRETO TIPO VENEZIANA 29X39X10CM</v>
          </cell>
          <cell r="D548">
            <v>0</v>
          </cell>
          <cell r="E548">
            <v>0</v>
          </cell>
          <cell r="F548">
            <v>0</v>
          </cell>
          <cell r="G548">
            <v>0</v>
          </cell>
          <cell r="H548">
            <v>0</v>
          </cell>
          <cell r="I548">
            <v>0</v>
          </cell>
          <cell r="J548">
            <v>0</v>
          </cell>
          <cell r="K548">
            <v>0</v>
          </cell>
          <cell r="L548" t="str">
            <v>M2</v>
          </cell>
          <cell r="M548">
            <v>156.66999999999999</v>
          </cell>
        </row>
        <row r="549">
          <cell r="A549" t="str">
            <v>07.32</v>
          </cell>
          <cell r="B549" t="str">
            <v>SUDECAP</v>
          </cell>
          <cell r="C549" t="str">
            <v>DIVISORIA EM PEDRA (PANEIS FIXOS)</v>
          </cell>
          <cell r="D549">
            <v>0</v>
          </cell>
          <cell r="E549">
            <v>0</v>
          </cell>
          <cell r="F549">
            <v>0</v>
          </cell>
          <cell r="G549">
            <v>0</v>
          </cell>
          <cell r="H549">
            <v>0</v>
          </cell>
          <cell r="I549">
            <v>0</v>
          </cell>
          <cell r="J549">
            <v>0</v>
          </cell>
          <cell r="K549">
            <v>0</v>
          </cell>
          <cell r="L549">
            <v>0</v>
          </cell>
          <cell r="M549">
            <v>0</v>
          </cell>
        </row>
        <row r="550">
          <cell r="A550" t="str">
            <v>07.32.01</v>
          </cell>
          <cell r="B550" t="str">
            <v>SUDECAP</v>
          </cell>
          <cell r="C550" t="str">
            <v>DIV.MARMORE BRANCO E=2CM FERRAGEM LATAO CROMADA</v>
          </cell>
          <cell r="D550">
            <v>0</v>
          </cell>
          <cell r="E550">
            <v>0</v>
          </cell>
          <cell r="F550">
            <v>0</v>
          </cell>
          <cell r="G550">
            <v>0</v>
          </cell>
          <cell r="H550">
            <v>0</v>
          </cell>
          <cell r="I550">
            <v>0</v>
          </cell>
          <cell r="J550">
            <v>0</v>
          </cell>
          <cell r="K550">
            <v>0</v>
          </cell>
          <cell r="L550" t="str">
            <v>M2</v>
          </cell>
          <cell r="M550">
            <v>505.28</v>
          </cell>
        </row>
        <row r="551">
          <cell r="A551" t="str">
            <v>07.32.05</v>
          </cell>
          <cell r="B551" t="str">
            <v>SUDECAP</v>
          </cell>
          <cell r="C551" t="str">
            <v>DIV. EM ARDOSIA E= 2CM FERRAGEM LATAO CROMADO</v>
          </cell>
          <cell r="D551">
            <v>0</v>
          </cell>
          <cell r="E551">
            <v>0</v>
          </cell>
          <cell r="F551">
            <v>0</v>
          </cell>
          <cell r="G551">
            <v>0</v>
          </cell>
          <cell r="H551">
            <v>0</v>
          </cell>
          <cell r="I551">
            <v>0</v>
          </cell>
          <cell r="J551">
            <v>0</v>
          </cell>
          <cell r="K551">
            <v>0</v>
          </cell>
          <cell r="L551" t="str">
            <v>M2</v>
          </cell>
          <cell r="M551">
            <v>298.63</v>
          </cell>
        </row>
        <row r="552">
          <cell r="A552" t="str">
            <v>07.32.06</v>
          </cell>
          <cell r="B552" t="str">
            <v>SUDECAP</v>
          </cell>
          <cell r="C552" t="str">
            <v>DIV. EM ARDOSIA E= 2CM C/PERFIS CHAPA 18</v>
          </cell>
          <cell r="D552">
            <v>0</v>
          </cell>
          <cell r="E552">
            <v>0</v>
          </cell>
          <cell r="F552">
            <v>0</v>
          </cell>
          <cell r="G552">
            <v>0</v>
          </cell>
          <cell r="H552">
            <v>0</v>
          </cell>
          <cell r="I552">
            <v>0</v>
          </cell>
          <cell r="J552">
            <v>0</v>
          </cell>
          <cell r="K552">
            <v>0</v>
          </cell>
          <cell r="L552" t="str">
            <v>M2</v>
          </cell>
          <cell r="M552">
            <v>261.83999999999997</v>
          </cell>
        </row>
        <row r="553">
          <cell r="A553" t="str">
            <v>07.32.10</v>
          </cell>
          <cell r="B553" t="str">
            <v>SUDECAP</v>
          </cell>
          <cell r="C553" t="str">
            <v>DIV.GRANITO CINZA CORUMBA E=3CM FERRAGEM LATAO C</v>
          </cell>
          <cell r="D553">
            <v>0</v>
          </cell>
          <cell r="E553">
            <v>0</v>
          </cell>
          <cell r="F553">
            <v>0</v>
          </cell>
          <cell r="G553">
            <v>0</v>
          </cell>
          <cell r="H553">
            <v>0</v>
          </cell>
          <cell r="I553">
            <v>0</v>
          </cell>
          <cell r="J553">
            <v>0</v>
          </cell>
          <cell r="K553">
            <v>0</v>
          </cell>
          <cell r="L553" t="str">
            <v>M2</v>
          </cell>
          <cell r="M553">
            <v>449.8</v>
          </cell>
        </row>
        <row r="554">
          <cell r="A554" t="str">
            <v>07.34</v>
          </cell>
          <cell r="B554" t="str">
            <v>SUDECAP</v>
          </cell>
          <cell r="C554" t="str">
            <v>DIVISORIA EM PAINEL REMOVIVEL</v>
          </cell>
          <cell r="D554">
            <v>0</v>
          </cell>
          <cell r="E554">
            <v>0</v>
          </cell>
          <cell r="F554">
            <v>0</v>
          </cell>
          <cell r="G554">
            <v>0</v>
          </cell>
          <cell r="H554">
            <v>0</v>
          </cell>
          <cell r="I554">
            <v>0</v>
          </cell>
          <cell r="J554">
            <v>0</v>
          </cell>
          <cell r="K554">
            <v>0</v>
          </cell>
          <cell r="L554">
            <v>0</v>
          </cell>
          <cell r="M554">
            <v>0</v>
          </cell>
        </row>
        <row r="555">
          <cell r="A555" t="str">
            <v>07.34.50</v>
          </cell>
          <cell r="B555" t="str">
            <v>SUDECAP</v>
          </cell>
          <cell r="C555" t="str">
            <v>DIVISORIA NAVAL PAINEL/PAINEL</v>
          </cell>
          <cell r="D555">
            <v>0</v>
          </cell>
          <cell r="E555">
            <v>0</v>
          </cell>
          <cell r="F555">
            <v>0</v>
          </cell>
          <cell r="G555">
            <v>0</v>
          </cell>
          <cell r="H555">
            <v>0</v>
          </cell>
          <cell r="I555">
            <v>0</v>
          </cell>
          <cell r="J555">
            <v>0</v>
          </cell>
          <cell r="K555">
            <v>0</v>
          </cell>
          <cell r="L555" t="str">
            <v>M2</v>
          </cell>
          <cell r="M555">
            <v>76</v>
          </cell>
        </row>
        <row r="556">
          <cell r="A556" t="str">
            <v>07.34.51</v>
          </cell>
          <cell r="B556" t="str">
            <v>SUDECAP</v>
          </cell>
          <cell r="C556" t="str">
            <v>CONJ.FERRAGENS P/CONFECÇAO DE PORTA DE DIVISORIA, INCLUINDO FECHADURA E DOBRADIÇAS</v>
          </cell>
          <cell r="D556">
            <v>0</v>
          </cell>
          <cell r="E556">
            <v>0</v>
          </cell>
          <cell r="F556">
            <v>0</v>
          </cell>
          <cell r="G556">
            <v>0</v>
          </cell>
          <cell r="H556">
            <v>0</v>
          </cell>
          <cell r="I556">
            <v>0</v>
          </cell>
          <cell r="J556">
            <v>0</v>
          </cell>
          <cell r="K556">
            <v>0</v>
          </cell>
          <cell r="L556" t="str">
            <v>UN</v>
          </cell>
          <cell r="M556">
            <v>71</v>
          </cell>
        </row>
        <row r="557">
          <cell r="A557" t="str">
            <v>07.35</v>
          </cell>
          <cell r="B557" t="str">
            <v>SUDECAP</v>
          </cell>
          <cell r="C557" t="str">
            <v>VERGAS E CONTRA-VERGAS DE CONCRETO PRE-FABRICADAS</v>
          </cell>
          <cell r="D557">
            <v>0</v>
          </cell>
          <cell r="E557">
            <v>0</v>
          </cell>
          <cell r="F557">
            <v>0</v>
          </cell>
          <cell r="G557">
            <v>0</v>
          </cell>
          <cell r="H557">
            <v>0</v>
          </cell>
          <cell r="I557">
            <v>0</v>
          </cell>
          <cell r="J557">
            <v>0</v>
          </cell>
          <cell r="K557">
            <v>0</v>
          </cell>
          <cell r="L557">
            <v>0</v>
          </cell>
          <cell r="M557">
            <v>0</v>
          </cell>
        </row>
        <row r="558">
          <cell r="A558" t="str">
            <v>07.35.01</v>
          </cell>
          <cell r="B558" t="str">
            <v>SUDECAP</v>
          </cell>
          <cell r="C558" t="str">
            <v>10 CM X 10 CM (LARGURA X ALTURA)</v>
          </cell>
          <cell r="D558">
            <v>0</v>
          </cell>
          <cell r="E558">
            <v>0</v>
          </cell>
          <cell r="F558">
            <v>0</v>
          </cell>
          <cell r="G558">
            <v>0</v>
          </cell>
          <cell r="H558">
            <v>0</v>
          </cell>
          <cell r="I558">
            <v>0</v>
          </cell>
          <cell r="J558">
            <v>0</v>
          </cell>
          <cell r="K558">
            <v>0</v>
          </cell>
          <cell r="L558" t="str">
            <v>M</v>
          </cell>
          <cell r="M558">
            <v>42.33</v>
          </cell>
        </row>
        <row r="559">
          <cell r="A559" t="str">
            <v>07.35.02</v>
          </cell>
          <cell r="B559" t="str">
            <v>SUDECAP</v>
          </cell>
          <cell r="C559" t="str">
            <v>15 CM X 10 CM (LARGURA X ALTURA)</v>
          </cell>
          <cell r="D559">
            <v>0</v>
          </cell>
          <cell r="E559">
            <v>0</v>
          </cell>
          <cell r="F559">
            <v>0</v>
          </cell>
          <cell r="G559">
            <v>0</v>
          </cell>
          <cell r="H559">
            <v>0</v>
          </cell>
          <cell r="I559">
            <v>0</v>
          </cell>
          <cell r="J559">
            <v>0</v>
          </cell>
          <cell r="K559">
            <v>0</v>
          </cell>
          <cell r="L559" t="str">
            <v>M</v>
          </cell>
          <cell r="M559">
            <v>49.06</v>
          </cell>
        </row>
        <row r="560">
          <cell r="A560" t="str">
            <v>07.35.03</v>
          </cell>
          <cell r="B560" t="str">
            <v>SUDECAP</v>
          </cell>
          <cell r="C560" t="str">
            <v>20 CM X 10 CM (LARGURA X ALTURA)</v>
          </cell>
          <cell r="D560">
            <v>0</v>
          </cell>
          <cell r="E560">
            <v>0</v>
          </cell>
          <cell r="F560">
            <v>0</v>
          </cell>
          <cell r="G560">
            <v>0</v>
          </cell>
          <cell r="H560">
            <v>0</v>
          </cell>
          <cell r="I560">
            <v>0</v>
          </cell>
          <cell r="J560">
            <v>0</v>
          </cell>
          <cell r="K560">
            <v>0</v>
          </cell>
          <cell r="L560" t="str">
            <v>M</v>
          </cell>
          <cell r="M560">
            <v>55.3</v>
          </cell>
        </row>
        <row r="561">
          <cell r="A561" t="str">
            <v>08</v>
          </cell>
          <cell r="B561">
            <v>0</v>
          </cell>
          <cell r="C561" t="str">
            <v>COBERTURAS E FORROS</v>
          </cell>
          <cell r="D561">
            <v>0</v>
          </cell>
          <cell r="E561">
            <v>0</v>
          </cell>
          <cell r="F561">
            <v>0</v>
          </cell>
          <cell r="G561">
            <v>0</v>
          </cell>
          <cell r="H561">
            <v>0</v>
          </cell>
          <cell r="I561">
            <v>0</v>
          </cell>
          <cell r="J561">
            <v>0</v>
          </cell>
          <cell r="K561">
            <v>0</v>
          </cell>
          <cell r="L561">
            <v>0</v>
          </cell>
          <cell r="M561">
            <v>0</v>
          </cell>
        </row>
        <row r="562">
          <cell r="A562" t="str">
            <v>08.01</v>
          </cell>
          <cell r="B562" t="str">
            <v>SUDECAP</v>
          </cell>
          <cell r="C562" t="str">
            <v>ENGRADAMENTO EM MADEIRA PARAJU</v>
          </cell>
          <cell r="D562">
            <v>0</v>
          </cell>
          <cell r="E562">
            <v>0</v>
          </cell>
          <cell r="F562">
            <v>0</v>
          </cell>
          <cell r="G562">
            <v>0</v>
          </cell>
          <cell r="H562">
            <v>0</v>
          </cell>
          <cell r="I562">
            <v>0</v>
          </cell>
          <cell r="J562">
            <v>0</v>
          </cell>
          <cell r="K562">
            <v>0</v>
          </cell>
          <cell r="L562">
            <v>0</v>
          </cell>
          <cell r="M562">
            <v>0</v>
          </cell>
        </row>
        <row r="563">
          <cell r="A563" t="str">
            <v>08.01.01</v>
          </cell>
          <cell r="B563" t="str">
            <v>SUDECAP</v>
          </cell>
          <cell r="C563" t="str">
            <v>PARA COBERTURA CERAMICA COM TESOURAS COMPLETO</v>
          </cell>
          <cell r="D563">
            <v>0</v>
          </cell>
          <cell r="E563">
            <v>0</v>
          </cell>
          <cell r="F563">
            <v>0</v>
          </cell>
          <cell r="G563">
            <v>0</v>
          </cell>
          <cell r="H563">
            <v>0</v>
          </cell>
          <cell r="I563">
            <v>0</v>
          </cell>
          <cell r="J563">
            <v>0</v>
          </cell>
          <cell r="K563">
            <v>0</v>
          </cell>
          <cell r="L563" t="str">
            <v>M2</v>
          </cell>
          <cell r="M563">
            <v>123.44</v>
          </cell>
        </row>
        <row r="564">
          <cell r="A564" t="str">
            <v>08.01.03</v>
          </cell>
          <cell r="B564" t="str">
            <v>SUDECAP</v>
          </cell>
          <cell r="C564" t="str">
            <v>PARA COBERTURA CERAMICA, CAIBROS E RIPAS</v>
          </cell>
          <cell r="D564">
            <v>0</v>
          </cell>
          <cell r="E564">
            <v>0</v>
          </cell>
          <cell r="F564">
            <v>0</v>
          </cell>
          <cell r="G564">
            <v>0</v>
          </cell>
          <cell r="H564">
            <v>0</v>
          </cell>
          <cell r="I564">
            <v>0</v>
          </cell>
          <cell r="J564">
            <v>0</v>
          </cell>
          <cell r="K564">
            <v>0</v>
          </cell>
          <cell r="L564" t="str">
            <v>M2</v>
          </cell>
          <cell r="M564">
            <v>62.33</v>
          </cell>
        </row>
        <row r="565">
          <cell r="A565" t="str">
            <v>08.01.11</v>
          </cell>
          <cell r="B565" t="str">
            <v>SUDECAP</v>
          </cell>
          <cell r="C565" t="str">
            <v>PARA COBERTURA EM TELHA ONDULADA</v>
          </cell>
          <cell r="D565">
            <v>0</v>
          </cell>
          <cell r="E565">
            <v>0</v>
          </cell>
          <cell r="F565">
            <v>0</v>
          </cell>
          <cell r="G565">
            <v>0</v>
          </cell>
          <cell r="H565">
            <v>0</v>
          </cell>
          <cell r="I565">
            <v>0</v>
          </cell>
          <cell r="J565">
            <v>0</v>
          </cell>
          <cell r="K565">
            <v>0</v>
          </cell>
          <cell r="L565" t="str">
            <v>M2</v>
          </cell>
          <cell r="M565">
            <v>54.28</v>
          </cell>
        </row>
        <row r="566">
          <cell r="A566" t="str">
            <v>08.01.12</v>
          </cell>
          <cell r="B566" t="str">
            <v>SUDECAP</v>
          </cell>
          <cell r="C566" t="str">
            <v>PARA TELHA TIPO KALHETA,  CANALETE 49 OU EQUIVALENTE</v>
          </cell>
          <cell r="D566">
            <v>0</v>
          </cell>
          <cell r="E566">
            <v>0</v>
          </cell>
          <cell r="F566">
            <v>0</v>
          </cell>
          <cell r="G566">
            <v>0</v>
          </cell>
          <cell r="H566">
            <v>0</v>
          </cell>
          <cell r="I566">
            <v>0</v>
          </cell>
          <cell r="J566">
            <v>0</v>
          </cell>
          <cell r="K566">
            <v>0</v>
          </cell>
          <cell r="L566" t="str">
            <v>M2</v>
          </cell>
          <cell r="M566">
            <v>26.45</v>
          </cell>
        </row>
        <row r="567">
          <cell r="A567" t="str">
            <v>08.01.13</v>
          </cell>
          <cell r="B567" t="str">
            <v>SUDECAP</v>
          </cell>
          <cell r="C567" t="str">
            <v>PARA TELHA TIPO KALHETAO, CANALETE 90 OU EQUIVALENTE</v>
          </cell>
          <cell r="D567">
            <v>0</v>
          </cell>
          <cell r="E567">
            <v>0</v>
          </cell>
          <cell r="F567">
            <v>0</v>
          </cell>
          <cell r="G567">
            <v>0</v>
          </cell>
          <cell r="H567">
            <v>0</v>
          </cell>
          <cell r="I567">
            <v>0</v>
          </cell>
          <cell r="J567">
            <v>0</v>
          </cell>
          <cell r="K567">
            <v>0</v>
          </cell>
          <cell r="L567" t="str">
            <v>M2</v>
          </cell>
          <cell r="M567">
            <v>23.54</v>
          </cell>
        </row>
        <row r="568">
          <cell r="A568" t="str">
            <v>08.02</v>
          </cell>
          <cell r="B568" t="str">
            <v>SUDECAP</v>
          </cell>
          <cell r="C568" t="str">
            <v>PEÇAS PARA ENGRADAMENTO EM MADEIRA PARAJU</v>
          </cell>
          <cell r="D568">
            <v>0</v>
          </cell>
          <cell r="E568">
            <v>0</v>
          </cell>
          <cell r="F568">
            <v>0</v>
          </cell>
          <cell r="G568">
            <v>0</v>
          </cell>
          <cell r="H568">
            <v>0</v>
          </cell>
          <cell r="I568">
            <v>0</v>
          </cell>
          <cell r="J568">
            <v>0</v>
          </cell>
          <cell r="K568">
            <v>0</v>
          </cell>
          <cell r="L568">
            <v>0</v>
          </cell>
          <cell r="M568">
            <v>0</v>
          </cell>
        </row>
        <row r="569">
          <cell r="A569" t="str">
            <v>08.02.01</v>
          </cell>
          <cell r="B569" t="str">
            <v>SUDECAP</v>
          </cell>
          <cell r="C569" t="str">
            <v>13,5 X 5,5 CM</v>
          </cell>
          <cell r="D569">
            <v>0</v>
          </cell>
          <cell r="E569">
            <v>0</v>
          </cell>
          <cell r="F569">
            <v>0</v>
          </cell>
          <cell r="G569">
            <v>0</v>
          </cell>
          <cell r="H569">
            <v>0</v>
          </cell>
          <cell r="I569">
            <v>0</v>
          </cell>
          <cell r="J569">
            <v>0</v>
          </cell>
          <cell r="K569">
            <v>0</v>
          </cell>
          <cell r="L569" t="str">
            <v>M</v>
          </cell>
          <cell r="M569">
            <v>45.14</v>
          </cell>
        </row>
        <row r="570">
          <cell r="A570" t="str">
            <v>08.02.03</v>
          </cell>
          <cell r="B570" t="str">
            <v>SUDECAP</v>
          </cell>
          <cell r="C570" t="str">
            <v>10,5 X 5,5 CM</v>
          </cell>
          <cell r="D570">
            <v>0</v>
          </cell>
          <cell r="E570">
            <v>0</v>
          </cell>
          <cell r="F570">
            <v>0</v>
          </cell>
          <cell r="G570">
            <v>0</v>
          </cell>
          <cell r="H570">
            <v>0</v>
          </cell>
          <cell r="I570">
            <v>0</v>
          </cell>
          <cell r="J570">
            <v>0</v>
          </cell>
          <cell r="K570">
            <v>0</v>
          </cell>
          <cell r="L570" t="str">
            <v>M</v>
          </cell>
          <cell r="M570">
            <v>36.75</v>
          </cell>
        </row>
        <row r="571">
          <cell r="A571" t="str">
            <v>08.02.05</v>
          </cell>
          <cell r="B571" t="str">
            <v>SUDECAP</v>
          </cell>
          <cell r="C571" t="str">
            <v>6,0 X 5,5 CM</v>
          </cell>
          <cell r="D571">
            <v>0</v>
          </cell>
          <cell r="E571">
            <v>0</v>
          </cell>
          <cell r="F571">
            <v>0</v>
          </cell>
          <cell r="G571">
            <v>0</v>
          </cell>
          <cell r="H571">
            <v>0</v>
          </cell>
          <cell r="I571">
            <v>0</v>
          </cell>
          <cell r="J571">
            <v>0</v>
          </cell>
          <cell r="K571">
            <v>0</v>
          </cell>
          <cell r="L571" t="str">
            <v>M</v>
          </cell>
          <cell r="M571">
            <v>26.14</v>
          </cell>
        </row>
        <row r="572">
          <cell r="A572" t="str">
            <v>08.02.07</v>
          </cell>
          <cell r="B572" t="str">
            <v>SUDECAP</v>
          </cell>
          <cell r="C572" t="str">
            <v>CAIBRO 5,5 X 4,0 CM</v>
          </cell>
          <cell r="D572">
            <v>0</v>
          </cell>
          <cell r="E572">
            <v>0</v>
          </cell>
          <cell r="F572">
            <v>0</v>
          </cell>
          <cell r="G572">
            <v>0</v>
          </cell>
          <cell r="H572">
            <v>0</v>
          </cell>
          <cell r="I572">
            <v>0</v>
          </cell>
          <cell r="J572">
            <v>0</v>
          </cell>
          <cell r="K572">
            <v>0</v>
          </cell>
          <cell r="L572" t="str">
            <v>M</v>
          </cell>
          <cell r="M572">
            <v>18.07</v>
          </cell>
        </row>
        <row r="573">
          <cell r="A573" t="str">
            <v>08.02.09</v>
          </cell>
          <cell r="B573" t="str">
            <v>SUDECAP</v>
          </cell>
          <cell r="C573" t="str">
            <v>RIPA   4 X 1,5 CM</v>
          </cell>
          <cell r="D573">
            <v>0</v>
          </cell>
          <cell r="E573">
            <v>0</v>
          </cell>
          <cell r="F573">
            <v>0</v>
          </cell>
          <cell r="G573">
            <v>0</v>
          </cell>
          <cell r="H573">
            <v>0</v>
          </cell>
          <cell r="I573">
            <v>0</v>
          </cell>
          <cell r="J573">
            <v>0</v>
          </cell>
          <cell r="K573">
            <v>0</v>
          </cell>
          <cell r="L573" t="str">
            <v>M</v>
          </cell>
          <cell r="M573">
            <v>5.26</v>
          </cell>
        </row>
        <row r="574">
          <cell r="A574" t="str">
            <v>08.07</v>
          </cell>
          <cell r="B574" t="str">
            <v>SUDECAP</v>
          </cell>
          <cell r="C574" t="str">
            <v>COBERTURA EM TELHA CERAMICA</v>
          </cell>
          <cell r="D574">
            <v>0</v>
          </cell>
          <cell r="E574">
            <v>0</v>
          </cell>
          <cell r="F574">
            <v>0</v>
          </cell>
          <cell r="G574">
            <v>0</v>
          </cell>
          <cell r="H574">
            <v>0</v>
          </cell>
          <cell r="I574">
            <v>0</v>
          </cell>
          <cell r="J574">
            <v>0</v>
          </cell>
          <cell r="K574">
            <v>0</v>
          </cell>
          <cell r="L574">
            <v>0</v>
          </cell>
          <cell r="M574">
            <v>0</v>
          </cell>
        </row>
        <row r="575">
          <cell r="A575" t="str">
            <v>08.07.01</v>
          </cell>
          <cell r="B575" t="str">
            <v>SUDECAP</v>
          </cell>
          <cell r="C575" t="str">
            <v>FRANCESA</v>
          </cell>
          <cell r="D575">
            <v>0</v>
          </cell>
          <cell r="E575">
            <v>0</v>
          </cell>
          <cell r="F575">
            <v>0</v>
          </cell>
          <cell r="G575">
            <v>0</v>
          </cell>
          <cell r="H575">
            <v>0</v>
          </cell>
          <cell r="I575">
            <v>0</v>
          </cell>
          <cell r="J575">
            <v>0</v>
          </cell>
          <cell r="K575">
            <v>0</v>
          </cell>
          <cell r="L575" t="str">
            <v>M2</v>
          </cell>
          <cell r="M575">
            <v>53.79</v>
          </cell>
        </row>
        <row r="576">
          <cell r="A576" t="str">
            <v>08.07.02</v>
          </cell>
          <cell r="B576" t="str">
            <v>SUDECAP</v>
          </cell>
          <cell r="C576" t="str">
            <v>COLONIAL PLANA</v>
          </cell>
          <cell r="D576">
            <v>0</v>
          </cell>
          <cell r="E576">
            <v>0</v>
          </cell>
          <cell r="F576">
            <v>0</v>
          </cell>
          <cell r="G576">
            <v>0</v>
          </cell>
          <cell r="H576">
            <v>0</v>
          </cell>
          <cell r="I576">
            <v>0</v>
          </cell>
          <cell r="J576">
            <v>0</v>
          </cell>
          <cell r="K576">
            <v>0</v>
          </cell>
          <cell r="L576" t="str">
            <v>M2</v>
          </cell>
          <cell r="M576">
            <v>95.48</v>
          </cell>
        </row>
        <row r="577">
          <cell r="A577" t="str">
            <v>08.07.03</v>
          </cell>
          <cell r="B577" t="str">
            <v>SUDECAP</v>
          </cell>
          <cell r="C577" t="str">
            <v>COLONIAL CURVA</v>
          </cell>
          <cell r="D577">
            <v>0</v>
          </cell>
          <cell r="E577">
            <v>0</v>
          </cell>
          <cell r="F577">
            <v>0</v>
          </cell>
          <cell r="G577">
            <v>0</v>
          </cell>
          <cell r="H577">
            <v>0</v>
          </cell>
          <cell r="I577">
            <v>0</v>
          </cell>
          <cell r="J577">
            <v>0</v>
          </cell>
          <cell r="K577">
            <v>0</v>
          </cell>
          <cell r="L577" t="str">
            <v>M2</v>
          </cell>
          <cell r="M577">
            <v>80.78</v>
          </cell>
        </row>
        <row r="578">
          <cell r="A578" t="str">
            <v>08.09</v>
          </cell>
          <cell r="B578" t="str">
            <v>SUDECAP</v>
          </cell>
          <cell r="C578" t="str">
            <v>COBERTURA EM TELHA FIBROCIMENTO</v>
          </cell>
          <cell r="D578">
            <v>0</v>
          </cell>
          <cell r="E578">
            <v>0</v>
          </cell>
          <cell r="F578">
            <v>0</v>
          </cell>
          <cell r="G578">
            <v>0</v>
          </cell>
          <cell r="H578">
            <v>0</v>
          </cell>
          <cell r="I578">
            <v>0</v>
          </cell>
          <cell r="J578">
            <v>0</v>
          </cell>
          <cell r="K578">
            <v>0</v>
          </cell>
          <cell r="L578">
            <v>0</v>
          </cell>
          <cell r="M578">
            <v>0</v>
          </cell>
        </row>
        <row r="579">
          <cell r="A579" t="str">
            <v>08.09.05</v>
          </cell>
          <cell r="B579" t="str">
            <v>SUDECAP</v>
          </cell>
          <cell r="C579" t="str">
            <v>ONDULADA E= 5,00 MM</v>
          </cell>
          <cell r="D579">
            <v>0</v>
          </cell>
          <cell r="E579">
            <v>0</v>
          </cell>
          <cell r="F579">
            <v>0</v>
          </cell>
          <cell r="G579">
            <v>0</v>
          </cell>
          <cell r="H579">
            <v>0</v>
          </cell>
          <cell r="I579">
            <v>0</v>
          </cell>
          <cell r="J579">
            <v>0</v>
          </cell>
          <cell r="K579">
            <v>0</v>
          </cell>
          <cell r="L579" t="str">
            <v>M2</v>
          </cell>
          <cell r="M579">
            <v>34.08</v>
          </cell>
        </row>
        <row r="580">
          <cell r="A580" t="str">
            <v>08.09.06</v>
          </cell>
          <cell r="B580" t="str">
            <v>SUDECAP</v>
          </cell>
          <cell r="C580" t="str">
            <v>ONDULADA E= 6,00 MM</v>
          </cell>
          <cell r="D580">
            <v>0</v>
          </cell>
          <cell r="E580">
            <v>0</v>
          </cell>
          <cell r="F580">
            <v>0</v>
          </cell>
          <cell r="G580">
            <v>0</v>
          </cell>
          <cell r="H580">
            <v>0</v>
          </cell>
          <cell r="I580">
            <v>0</v>
          </cell>
          <cell r="J580">
            <v>0</v>
          </cell>
          <cell r="K580">
            <v>0</v>
          </cell>
          <cell r="L580" t="str">
            <v>M2</v>
          </cell>
          <cell r="M580">
            <v>51.93</v>
          </cell>
        </row>
        <row r="581">
          <cell r="A581" t="str">
            <v>08.09.08</v>
          </cell>
          <cell r="B581" t="str">
            <v>SUDECAP</v>
          </cell>
          <cell r="C581" t="str">
            <v>ONDULADA E= 8,00 MM</v>
          </cell>
          <cell r="D581">
            <v>0</v>
          </cell>
          <cell r="E581">
            <v>0</v>
          </cell>
          <cell r="F581">
            <v>0</v>
          </cell>
          <cell r="G581">
            <v>0</v>
          </cell>
          <cell r="H581">
            <v>0</v>
          </cell>
          <cell r="I581">
            <v>0</v>
          </cell>
          <cell r="J581">
            <v>0</v>
          </cell>
          <cell r="K581">
            <v>0</v>
          </cell>
          <cell r="L581" t="str">
            <v>M2</v>
          </cell>
          <cell r="M581">
            <v>69.83</v>
          </cell>
        </row>
        <row r="582">
          <cell r="A582" t="str">
            <v>08.12</v>
          </cell>
          <cell r="B582" t="str">
            <v>SUDECAP</v>
          </cell>
          <cell r="C582" t="str">
            <v>COBERTURA EM TELHA METALICA</v>
          </cell>
          <cell r="D582">
            <v>0</v>
          </cell>
          <cell r="E582">
            <v>0</v>
          </cell>
          <cell r="F582">
            <v>0</v>
          </cell>
          <cell r="G582">
            <v>0</v>
          </cell>
          <cell r="H582">
            <v>0</v>
          </cell>
          <cell r="I582">
            <v>0</v>
          </cell>
          <cell r="J582">
            <v>0</v>
          </cell>
          <cell r="K582">
            <v>0</v>
          </cell>
          <cell r="L582">
            <v>0</v>
          </cell>
          <cell r="M582">
            <v>0</v>
          </cell>
        </row>
        <row r="583">
          <cell r="A583" t="str">
            <v>08.12.40</v>
          </cell>
          <cell r="B583" t="str">
            <v>SUDECAP</v>
          </cell>
          <cell r="C583" t="str">
            <v>GALVANIZADA TRAPEZOIDAL E=0,50MM SIMPLES</v>
          </cell>
          <cell r="D583">
            <v>0</v>
          </cell>
          <cell r="E583">
            <v>0</v>
          </cell>
          <cell r="F583">
            <v>0</v>
          </cell>
          <cell r="G583">
            <v>0</v>
          </cell>
          <cell r="H583">
            <v>0</v>
          </cell>
          <cell r="I583">
            <v>0</v>
          </cell>
          <cell r="J583">
            <v>0</v>
          </cell>
          <cell r="K583">
            <v>0</v>
          </cell>
          <cell r="L583" t="str">
            <v>M2</v>
          </cell>
          <cell r="M583">
            <v>58.77</v>
          </cell>
        </row>
        <row r="584">
          <cell r="A584" t="str">
            <v>08.15</v>
          </cell>
          <cell r="B584" t="str">
            <v>SUDECAP</v>
          </cell>
          <cell r="C584" t="str">
            <v>CUMEEIRA</v>
          </cell>
          <cell r="D584">
            <v>0</v>
          </cell>
          <cell r="E584">
            <v>0</v>
          </cell>
          <cell r="F584">
            <v>0</v>
          </cell>
          <cell r="G584">
            <v>0</v>
          </cell>
          <cell r="H584">
            <v>0</v>
          </cell>
          <cell r="I584">
            <v>0</v>
          </cell>
          <cell r="J584">
            <v>0</v>
          </cell>
          <cell r="K584">
            <v>0</v>
          </cell>
          <cell r="L584">
            <v>0</v>
          </cell>
          <cell r="M584">
            <v>0</v>
          </cell>
        </row>
        <row r="585">
          <cell r="A585" t="str">
            <v>08.15.01</v>
          </cell>
          <cell r="B585" t="str">
            <v>SUDECAP</v>
          </cell>
          <cell r="C585" t="str">
            <v>CERAMICA</v>
          </cell>
          <cell r="D585">
            <v>0</v>
          </cell>
          <cell r="E585">
            <v>0</v>
          </cell>
          <cell r="F585">
            <v>0</v>
          </cell>
          <cell r="G585">
            <v>0</v>
          </cell>
          <cell r="H585">
            <v>0</v>
          </cell>
          <cell r="I585">
            <v>0</v>
          </cell>
          <cell r="J585">
            <v>0</v>
          </cell>
          <cell r="K585">
            <v>0</v>
          </cell>
          <cell r="L585" t="str">
            <v>M</v>
          </cell>
          <cell r="M585">
            <v>22.62</v>
          </cell>
        </row>
        <row r="586">
          <cell r="A586" t="str">
            <v>08.15.06</v>
          </cell>
          <cell r="B586" t="str">
            <v>SUDECAP</v>
          </cell>
          <cell r="C586" t="str">
            <v>ONDULADA DE FIBROCIMENTO</v>
          </cell>
          <cell r="D586">
            <v>0</v>
          </cell>
          <cell r="E586">
            <v>0</v>
          </cell>
          <cell r="F586">
            <v>0</v>
          </cell>
          <cell r="G586">
            <v>0</v>
          </cell>
          <cell r="H586">
            <v>0</v>
          </cell>
          <cell r="I586">
            <v>0</v>
          </cell>
          <cell r="J586">
            <v>0</v>
          </cell>
          <cell r="K586">
            <v>0</v>
          </cell>
          <cell r="L586" t="str">
            <v>M</v>
          </cell>
          <cell r="M586">
            <v>69.88</v>
          </cell>
        </row>
        <row r="587">
          <cell r="A587" t="str">
            <v>08.15.40</v>
          </cell>
          <cell r="B587" t="str">
            <v>SUDECAP</v>
          </cell>
          <cell r="C587" t="str">
            <v>METALICA GALVANIZADA TRAPEZOIDAL E=0,50MM(SIMPLES)</v>
          </cell>
          <cell r="D587">
            <v>0</v>
          </cell>
          <cell r="E587">
            <v>0</v>
          </cell>
          <cell r="F587">
            <v>0</v>
          </cell>
          <cell r="G587">
            <v>0</v>
          </cell>
          <cell r="H587">
            <v>0</v>
          </cell>
          <cell r="I587">
            <v>0</v>
          </cell>
          <cell r="J587">
            <v>0</v>
          </cell>
          <cell r="K587">
            <v>0</v>
          </cell>
          <cell r="L587" t="str">
            <v>M</v>
          </cell>
          <cell r="M587">
            <v>39.380000000000003</v>
          </cell>
        </row>
        <row r="588">
          <cell r="A588" t="str">
            <v>08.15.90</v>
          </cell>
          <cell r="B588" t="str">
            <v>SUDECAP</v>
          </cell>
          <cell r="C588" t="str">
            <v>PARA TELHA KALHETAO, CANALETE 90 OU EQUIVALENTE</v>
          </cell>
          <cell r="D588">
            <v>0</v>
          </cell>
          <cell r="E588">
            <v>0</v>
          </cell>
          <cell r="F588">
            <v>0</v>
          </cell>
          <cell r="G588">
            <v>0</v>
          </cell>
          <cell r="H588">
            <v>0</v>
          </cell>
          <cell r="I588">
            <v>0</v>
          </cell>
          <cell r="J588">
            <v>0</v>
          </cell>
          <cell r="K588">
            <v>0</v>
          </cell>
          <cell r="L588" t="str">
            <v>M</v>
          </cell>
          <cell r="M588">
            <v>74.680000000000007</v>
          </cell>
        </row>
        <row r="589">
          <cell r="A589" t="str">
            <v>08.20</v>
          </cell>
          <cell r="B589" t="str">
            <v>SUDECAP</v>
          </cell>
          <cell r="C589" t="str">
            <v>FORRO DE MADEIRA</v>
          </cell>
          <cell r="D589">
            <v>0</v>
          </cell>
          <cell r="E589">
            <v>0</v>
          </cell>
          <cell r="F589">
            <v>0</v>
          </cell>
          <cell r="G589">
            <v>0</v>
          </cell>
          <cell r="H589">
            <v>0</v>
          </cell>
          <cell r="I589">
            <v>0</v>
          </cell>
          <cell r="J589">
            <v>0</v>
          </cell>
          <cell r="K589">
            <v>0</v>
          </cell>
          <cell r="L589">
            <v>0</v>
          </cell>
          <cell r="M589">
            <v>0</v>
          </cell>
        </row>
        <row r="590">
          <cell r="A590" t="str">
            <v>08.20.01</v>
          </cell>
          <cell r="B590" t="str">
            <v>SUDECAP</v>
          </cell>
          <cell r="C590" t="str">
            <v>EM ANGELIN</v>
          </cell>
          <cell r="D590">
            <v>0</v>
          </cell>
          <cell r="E590">
            <v>0</v>
          </cell>
          <cell r="F590">
            <v>0</v>
          </cell>
          <cell r="G590">
            <v>0</v>
          </cell>
          <cell r="H590">
            <v>0</v>
          </cell>
          <cell r="I590">
            <v>0</v>
          </cell>
          <cell r="J590">
            <v>0</v>
          </cell>
          <cell r="K590">
            <v>0</v>
          </cell>
          <cell r="L590" t="str">
            <v>M2</v>
          </cell>
          <cell r="M590">
            <v>152.15</v>
          </cell>
        </row>
        <row r="591">
          <cell r="A591" t="str">
            <v>08.20.02</v>
          </cell>
          <cell r="B591" t="str">
            <v>SUDECAP</v>
          </cell>
          <cell r="C591" t="str">
            <v>EM PINUS</v>
          </cell>
          <cell r="D591">
            <v>0</v>
          </cell>
          <cell r="E591">
            <v>0</v>
          </cell>
          <cell r="F591">
            <v>0</v>
          </cell>
          <cell r="G591">
            <v>0</v>
          </cell>
          <cell r="H591">
            <v>0</v>
          </cell>
          <cell r="I591">
            <v>0</v>
          </cell>
          <cell r="J591">
            <v>0</v>
          </cell>
          <cell r="K591">
            <v>0</v>
          </cell>
          <cell r="L591" t="str">
            <v>M2</v>
          </cell>
          <cell r="M591">
            <v>77.28</v>
          </cell>
        </row>
        <row r="592">
          <cell r="A592" t="str">
            <v>08.22</v>
          </cell>
          <cell r="B592" t="str">
            <v>SUDECAP</v>
          </cell>
          <cell r="C592" t="str">
            <v>FORRO DE GESSO</v>
          </cell>
          <cell r="D592">
            <v>0</v>
          </cell>
          <cell r="E592">
            <v>0</v>
          </cell>
          <cell r="F592">
            <v>0</v>
          </cell>
          <cell r="G592">
            <v>0</v>
          </cell>
          <cell r="H592">
            <v>0</v>
          </cell>
          <cell r="I592">
            <v>0</v>
          </cell>
          <cell r="J592">
            <v>0</v>
          </cell>
          <cell r="K592">
            <v>0</v>
          </cell>
          <cell r="L592">
            <v>0</v>
          </cell>
          <cell r="M592">
            <v>0</v>
          </cell>
        </row>
        <row r="593">
          <cell r="A593" t="str">
            <v>08.22.01</v>
          </cell>
          <cell r="B593" t="str">
            <v>SUDECAP</v>
          </cell>
          <cell r="C593" t="str">
            <v>EM PLACAS 60 X 60 CM, LISO</v>
          </cell>
          <cell r="D593">
            <v>0</v>
          </cell>
          <cell r="E593">
            <v>0</v>
          </cell>
          <cell r="F593">
            <v>0</v>
          </cell>
          <cell r="G593">
            <v>0</v>
          </cell>
          <cell r="H593">
            <v>0</v>
          </cell>
          <cell r="I593">
            <v>0</v>
          </cell>
          <cell r="J593">
            <v>0</v>
          </cell>
          <cell r="K593">
            <v>0</v>
          </cell>
          <cell r="L593" t="str">
            <v>M2</v>
          </cell>
          <cell r="M593">
            <v>32</v>
          </cell>
        </row>
        <row r="594">
          <cell r="A594" t="str">
            <v>08.22.05</v>
          </cell>
          <cell r="B594" t="str">
            <v>SUDECAP</v>
          </cell>
          <cell r="C594" t="str">
            <v>EM PLACAS ACARTONADAS</v>
          </cell>
          <cell r="D594">
            <v>0</v>
          </cell>
          <cell r="E594">
            <v>0</v>
          </cell>
          <cell r="F594">
            <v>0</v>
          </cell>
          <cell r="G594">
            <v>0</v>
          </cell>
          <cell r="H594">
            <v>0</v>
          </cell>
          <cell r="I594">
            <v>0</v>
          </cell>
          <cell r="J594">
            <v>0</v>
          </cell>
          <cell r="K594">
            <v>0</v>
          </cell>
          <cell r="L594" t="str">
            <v>M2</v>
          </cell>
          <cell r="M594">
            <v>58</v>
          </cell>
        </row>
        <row r="595">
          <cell r="A595" t="str">
            <v>08.25</v>
          </cell>
          <cell r="B595" t="str">
            <v>SUDECAP</v>
          </cell>
          <cell r="C595" t="str">
            <v>FORRO EM PVC</v>
          </cell>
          <cell r="D595">
            <v>0</v>
          </cell>
          <cell r="E595">
            <v>0</v>
          </cell>
          <cell r="F595">
            <v>0</v>
          </cell>
          <cell r="G595">
            <v>0</v>
          </cell>
          <cell r="H595">
            <v>0</v>
          </cell>
          <cell r="I595">
            <v>0</v>
          </cell>
          <cell r="J595">
            <v>0</v>
          </cell>
          <cell r="K595">
            <v>0</v>
          </cell>
          <cell r="L595">
            <v>0</v>
          </cell>
          <cell r="M595">
            <v>0</v>
          </cell>
        </row>
        <row r="596">
          <cell r="A596" t="str">
            <v>08.25.01</v>
          </cell>
          <cell r="B596" t="str">
            <v>SUDECAP</v>
          </cell>
          <cell r="C596" t="str">
            <v>FORRO EM PVC LARGURA 20,0 CM COR BRANCA</v>
          </cell>
          <cell r="D596">
            <v>0</v>
          </cell>
          <cell r="E596">
            <v>0</v>
          </cell>
          <cell r="F596">
            <v>0</v>
          </cell>
          <cell r="G596">
            <v>0</v>
          </cell>
          <cell r="H596">
            <v>0</v>
          </cell>
          <cell r="I596">
            <v>0</v>
          </cell>
          <cell r="J596">
            <v>0</v>
          </cell>
          <cell r="K596">
            <v>0</v>
          </cell>
          <cell r="L596" t="str">
            <v>M2</v>
          </cell>
          <cell r="M596">
            <v>50</v>
          </cell>
        </row>
        <row r="597">
          <cell r="A597" t="str">
            <v>08.85</v>
          </cell>
          <cell r="B597" t="str">
            <v>SUDECAP</v>
          </cell>
          <cell r="C597" t="str">
            <v>CALHA DE CHAPA GALVANIZADA</v>
          </cell>
          <cell r="D597">
            <v>0</v>
          </cell>
          <cell r="E597">
            <v>0</v>
          </cell>
          <cell r="F597">
            <v>0</v>
          </cell>
          <cell r="G597">
            <v>0</v>
          </cell>
          <cell r="H597">
            <v>0</v>
          </cell>
          <cell r="I597">
            <v>0</v>
          </cell>
          <cell r="J597">
            <v>0</v>
          </cell>
          <cell r="K597">
            <v>0</v>
          </cell>
          <cell r="L597">
            <v>0</v>
          </cell>
          <cell r="M597">
            <v>0</v>
          </cell>
        </row>
        <row r="598">
          <cell r="A598" t="str">
            <v>08.85.21</v>
          </cell>
          <cell r="B598" t="str">
            <v>SUDECAP</v>
          </cell>
          <cell r="C598" t="str">
            <v>Nº 22 GSG, DESENVOLVIMENTO =  33 CM</v>
          </cell>
          <cell r="D598">
            <v>0</v>
          </cell>
          <cell r="E598">
            <v>0</v>
          </cell>
          <cell r="F598">
            <v>0</v>
          </cell>
          <cell r="G598">
            <v>0</v>
          </cell>
          <cell r="H598">
            <v>0</v>
          </cell>
          <cell r="I598">
            <v>0</v>
          </cell>
          <cell r="J598">
            <v>0</v>
          </cell>
          <cell r="K598">
            <v>0</v>
          </cell>
          <cell r="L598" t="str">
            <v>M</v>
          </cell>
          <cell r="M598">
            <v>64.56</v>
          </cell>
        </row>
        <row r="599">
          <cell r="A599" t="str">
            <v>08.85.23</v>
          </cell>
          <cell r="B599" t="str">
            <v>SUDECAP</v>
          </cell>
          <cell r="C599" t="str">
            <v>Nº 22 GSG, DESENVOLVIMENTO =  50 CM</v>
          </cell>
          <cell r="D599">
            <v>0</v>
          </cell>
          <cell r="E599">
            <v>0</v>
          </cell>
          <cell r="F599">
            <v>0</v>
          </cell>
          <cell r="G599">
            <v>0</v>
          </cell>
          <cell r="H599">
            <v>0</v>
          </cell>
          <cell r="I599">
            <v>0</v>
          </cell>
          <cell r="J599">
            <v>0</v>
          </cell>
          <cell r="K599">
            <v>0</v>
          </cell>
          <cell r="L599" t="str">
            <v>M</v>
          </cell>
          <cell r="M599">
            <v>91.12</v>
          </cell>
        </row>
        <row r="600">
          <cell r="A600" t="str">
            <v>08.85.25</v>
          </cell>
          <cell r="B600" t="str">
            <v>SUDECAP</v>
          </cell>
          <cell r="C600" t="str">
            <v>Nº 22 GSG, DESENVOLVIMENTO =  66 CM</v>
          </cell>
          <cell r="D600">
            <v>0</v>
          </cell>
          <cell r="E600">
            <v>0</v>
          </cell>
          <cell r="F600">
            <v>0</v>
          </cell>
          <cell r="G600">
            <v>0</v>
          </cell>
          <cell r="H600">
            <v>0</v>
          </cell>
          <cell r="I600">
            <v>0</v>
          </cell>
          <cell r="J600">
            <v>0</v>
          </cell>
          <cell r="K600">
            <v>0</v>
          </cell>
          <cell r="L600" t="str">
            <v>M</v>
          </cell>
          <cell r="M600">
            <v>114.95</v>
          </cell>
        </row>
        <row r="601">
          <cell r="A601" t="str">
            <v>08.85.27</v>
          </cell>
          <cell r="B601" t="str">
            <v>SUDECAP</v>
          </cell>
          <cell r="C601" t="str">
            <v>Nº 22 GSG, DESENVOLVIMENTO =  75 CM</v>
          </cell>
          <cell r="D601">
            <v>0</v>
          </cell>
          <cell r="E601">
            <v>0</v>
          </cell>
          <cell r="F601">
            <v>0</v>
          </cell>
          <cell r="G601">
            <v>0</v>
          </cell>
          <cell r="H601">
            <v>0</v>
          </cell>
          <cell r="I601">
            <v>0</v>
          </cell>
          <cell r="J601">
            <v>0</v>
          </cell>
          <cell r="K601">
            <v>0</v>
          </cell>
          <cell r="L601" t="str">
            <v>M</v>
          </cell>
          <cell r="M601">
            <v>129</v>
          </cell>
        </row>
        <row r="602">
          <cell r="A602" t="str">
            <v>08.85.29</v>
          </cell>
          <cell r="B602" t="str">
            <v>SUDECAP</v>
          </cell>
          <cell r="C602" t="str">
            <v>Nº 22 GSG, DESENVOLVIMENTO = 100 CM</v>
          </cell>
          <cell r="D602">
            <v>0</v>
          </cell>
          <cell r="E602">
            <v>0</v>
          </cell>
          <cell r="F602">
            <v>0</v>
          </cell>
          <cell r="G602">
            <v>0</v>
          </cell>
          <cell r="H602">
            <v>0</v>
          </cell>
          <cell r="I602">
            <v>0</v>
          </cell>
          <cell r="J602">
            <v>0</v>
          </cell>
          <cell r="K602">
            <v>0</v>
          </cell>
          <cell r="L602" t="str">
            <v>M</v>
          </cell>
          <cell r="M602">
            <v>166.79</v>
          </cell>
        </row>
        <row r="603">
          <cell r="A603" t="str">
            <v>08.85.41</v>
          </cell>
          <cell r="B603" t="str">
            <v>SUDECAP</v>
          </cell>
          <cell r="C603" t="str">
            <v>Nº 24 GSG, DESENVOLVIMENTO =  33 CM</v>
          </cell>
          <cell r="D603">
            <v>0</v>
          </cell>
          <cell r="E603">
            <v>0</v>
          </cell>
          <cell r="F603">
            <v>0</v>
          </cell>
          <cell r="G603">
            <v>0</v>
          </cell>
          <cell r="H603">
            <v>0</v>
          </cell>
          <cell r="I603">
            <v>0</v>
          </cell>
          <cell r="J603">
            <v>0</v>
          </cell>
          <cell r="K603">
            <v>0</v>
          </cell>
          <cell r="L603" t="str">
            <v>M</v>
          </cell>
          <cell r="M603">
            <v>53.34</v>
          </cell>
        </row>
        <row r="604">
          <cell r="A604" t="str">
            <v>08.85.43</v>
          </cell>
          <cell r="B604" t="str">
            <v>SUDECAP</v>
          </cell>
          <cell r="C604" t="str">
            <v>Nº 24 GSG, DESENVOLVIMENTO =  50 CM</v>
          </cell>
          <cell r="D604">
            <v>0</v>
          </cell>
          <cell r="E604">
            <v>0</v>
          </cell>
          <cell r="F604">
            <v>0</v>
          </cell>
          <cell r="G604">
            <v>0</v>
          </cell>
          <cell r="H604">
            <v>0</v>
          </cell>
          <cell r="I604">
            <v>0</v>
          </cell>
          <cell r="J604">
            <v>0</v>
          </cell>
          <cell r="K604">
            <v>0</v>
          </cell>
          <cell r="L604" t="str">
            <v>M</v>
          </cell>
          <cell r="M604">
            <v>74.150000000000006</v>
          </cell>
        </row>
        <row r="605">
          <cell r="A605" t="str">
            <v>08.85.45</v>
          </cell>
          <cell r="B605" t="str">
            <v>SUDECAP</v>
          </cell>
          <cell r="C605" t="str">
            <v>Nº 24 GSG, DESENVOLVIMENTO =  66 CM</v>
          </cell>
          <cell r="D605">
            <v>0</v>
          </cell>
          <cell r="E605">
            <v>0</v>
          </cell>
          <cell r="F605">
            <v>0</v>
          </cell>
          <cell r="G605">
            <v>0</v>
          </cell>
          <cell r="H605">
            <v>0</v>
          </cell>
          <cell r="I605">
            <v>0</v>
          </cell>
          <cell r="J605">
            <v>0</v>
          </cell>
          <cell r="K605">
            <v>0</v>
          </cell>
          <cell r="L605" t="str">
            <v>M</v>
          </cell>
          <cell r="M605">
            <v>92.55</v>
          </cell>
        </row>
        <row r="606">
          <cell r="A606" t="str">
            <v>08.85.47</v>
          </cell>
          <cell r="B606" t="str">
            <v>SUDECAP</v>
          </cell>
          <cell r="C606" t="str">
            <v>Nº 24 GSG, DESENVOLVIMENTO =  75 CM</v>
          </cell>
          <cell r="D606">
            <v>0</v>
          </cell>
          <cell r="E606">
            <v>0</v>
          </cell>
          <cell r="F606">
            <v>0</v>
          </cell>
          <cell r="G606">
            <v>0</v>
          </cell>
          <cell r="H606">
            <v>0</v>
          </cell>
          <cell r="I606">
            <v>0</v>
          </cell>
          <cell r="J606">
            <v>0</v>
          </cell>
          <cell r="K606">
            <v>0</v>
          </cell>
          <cell r="L606" t="str">
            <v>M</v>
          </cell>
          <cell r="M606">
            <v>103.54</v>
          </cell>
        </row>
        <row r="607">
          <cell r="A607" t="str">
            <v>08.85.49</v>
          </cell>
          <cell r="B607" t="str">
            <v>SUDECAP</v>
          </cell>
          <cell r="C607" t="str">
            <v>Nº 24 GSG, DESENVOLVIMENTO = 100 CM</v>
          </cell>
          <cell r="D607">
            <v>0</v>
          </cell>
          <cell r="E607">
            <v>0</v>
          </cell>
          <cell r="F607">
            <v>0</v>
          </cell>
          <cell r="G607">
            <v>0</v>
          </cell>
          <cell r="H607">
            <v>0</v>
          </cell>
          <cell r="I607">
            <v>0</v>
          </cell>
          <cell r="J607">
            <v>0</v>
          </cell>
          <cell r="K607">
            <v>0</v>
          </cell>
          <cell r="L607" t="str">
            <v>M</v>
          </cell>
          <cell r="M607">
            <v>132.85</v>
          </cell>
        </row>
        <row r="608">
          <cell r="A608" t="str">
            <v>08.85.61</v>
          </cell>
          <cell r="B608" t="str">
            <v>SUDECAP</v>
          </cell>
          <cell r="C608" t="str">
            <v>Nº 26 GSG, DESENVOLVIMENTO =  33 CM</v>
          </cell>
          <cell r="D608">
            <v>0</v>
          </cell>
          <cell r="E608">
            <v>0</v>
          </cell>
          <cell r="F608">
            <v>0</v>
          </cell>
          <cell r="G608">
            <v>0</v>
          </cell>
          <cell r="H608">
            <v>0</v>
          </cell>
          <cell r="I608">
            <v>0</v>
          </cell>
          <cell r="J608">
            <v>0</v>
          </cell>
          <cell r="K608">
            <v>0</v>
          </cell>
          <cell r="L608" t="str">
            <v>M</v>
          </cell>
          <cell r="M608">
            <v>46.98</v>
          </cell>
        </row>
        <row r="609">
          <cell r="A609" t="str">
            <v>08.85.63</v>
          </cell>
          <cell r="B609" t="str">
            <v>SUDECAP</v>
          </cell>
          <cell r="C609" t="str">
            <v>Nº 26 GSG, DESENVOLVIMENTO =  50 CM</v>
          </cell>
          <cell r="D609">
            <v>0</v>
          </cell>
          <cell r="E609">
            <v>0</v>
          </cell>
          <cell r="F609">
            <v>0</v>
          </cell>
          <cell r="G609">
            <v>0</v>
          </cell>
          <cell r="H609">
            <v>0</v>
          </cell>
          <cell r="I609">
            <v>0</v>
          </cell>
          <cell r="J609">
            <v>0</v>
          </cell>
          <cell r="K609">
            <v>0</v>
          </cell>
          <cell r="L609" t="str">
            <v>M</v>
          </cell>
          <cell r="M609">
            <v>64.52</v>
          </cell>
        </row>
        <row r="610">
          <cell r="A610" t="str">
            <v>08.85.65</v>
          </cell>
          <cell r="B610" t="str">
            <v>SUDECAP</v>
          </cell>
          <cell r="C610" t="str">
            <v>Nº 26 GSG, DESENVOLVIMENTO =  66 CM</v>
          </cell>
          <cell r="D610">
            <v>0</v>
          </cell>
          <cell r="E610">
            <v>0</v>
          </cell>
          <cell r="F610">
            <v>0</v>
          </cell>
          <cell r="G610">
            <v>0</v>
          </cell>
          <cell r="H610">
            <v>0</v>
          </cell>
          <cell r="I610">
            <v>0</v>
          </cell>
          <cell r="J610">
            <v>0</v>
          </cell>
          <cell r="K610">
            <v>0</v>
          </cell>
          <cell r="L610" t="str">
            <v>M</v>
          </cell>
          <cell r="M610">
            <v>79.84</v>
          </cell>
        </row>
        <row r="611">
          <cell r="A611" t="str">
            <v>08.85.67</v>
          </cell>
          <cell r="B611" t="str">
            <v>SUDECAP</v>
          </cell>
          <cell r="C611" t="str">
            <v>Nº 26 GSG, DESENVOLVIMENTO =  75 CM</v>
          </cell>
          <cell r="D611">
            <v>0</v>
          </cell>
          <cell r="E611">
            <v>0</v>
          </cell>
          <cell r="F611">
            <v>0</v>
          </cell>
          <cell r="G611">
            <v>0</v>
          </cell>
          <cell r="H611">
            <v>0</v>
          </cell>
          <cell r="I611">
            <v>0</v>
          </cell>
          <cell r="J611">
            <v>0</v>
          </cell>
          <cell r="K611">
            <v>0</v>
          </cell>
          <cell r="L611" t="str">
            <v>M</v>
          </cell>
          <cell r="M611">
            <v>89.08</v>
          </cell>
        </row>
        <row r="612">
          <cell r="A612" t="str">
            <v>08.85.69</v>
          </cell>
          <cell r="B612" t="str">
            <v>SUDECAP</v>
          </cell>
          <cell r="C612" t="str">
            <v>Nº 26 GSG, DESENVOLVIMENTO = 100 CM</v>
          </cell>
          <cell r="D612">
            <v>0</v>
          </cell>
          <cell r="E612">
            <v>0</v>
          </cell>
          <cell r="F612">
            <v>0</v>
          </cell>
          <cell r="G612">
            <v>0</v>
          </cell>
          <cell r="H612">
            <v>0</v>
          </cell>
          <cell r="I612">
            <v>0</v>
          </cell>
          <cell r="J612">
            <v>0</v>
          </cell>
          <cell r="K612">
            <v>0</v>
          </cell>
          <cell r="L612" t="str">
            <v>M</v>
          </cell>
          <cell r="M612">
            <v>113.6</v>
          </cell>
        </row>
        <row r="613">
          <cell r="A613" t="str">
            <v>08.87</v>
          </cell>
          <cell r="B613" t="str">
            <v>SUDECAP</v>
          </cell>
          <cell r="C613" t="str">
            <v>RUFO E CONTRA-RUFO DE CHAPA GALVANIZADA</v>
          </cell>
          <cell r="D613">
            <v>0</v>
          </cell>
          <cell r="E613">
            <v>0</v>
          </cell>
          <cell r="F613">
            <v>0</v>
          </cell>
          <cell r="G613">
            <v>0</v>
          </cell>
          <cell r="H613">
            <v>0</v>
          </cell>
          <cell r="I613">
            <v>0</v>
          </cell>
          <cell r="J613">
            <v>0</v>
          </cell>
          <cell r="K613">
            <v>0</v>
          </cell>
          <cell r="L613">
            <v>0</v>
          </cell>
          <cell r="M613">
            <v>0</v>
          </cell>
        </row>
        <row r="614">
          <cell r="A614" t="str">
            <v>08.87.41</v>
          </cell>
          <cell r="B614" t="str">
            <v>SUDECAP</v>
          </cell>
          <cell r="C614" t="str">
            <v>Nº 24 GSG, DESENVOLVIMENTO =  15 CM</v>
          </cell>
          <cell r="D614">
            <v>0</v>
          </cell>
          <cell r="E614">
            <v>0</v>
          </cell>
          <cell r="F614">
            <v>0</v>
          </cell>
          <cell r="G614">
            <v>0</v>
          </cell>
          <cell r="H614">
            <v>0</v>
          </cell>
          <cell r="I614">
            <v>0</v>
          </cell>
          <cell r="J614">
            <v>0</v>
          </cell>
          <cell r="K614">
            <v>0</v>
          </cell>
          <cell r="L614" t="str">
            <v>M</v>
          </cell>
          <cell r="M614">
            <v>23.82</v>
          </cell>
        </row>
        <row r="615">
          <cell r="A615" t="str">
            <v>08.87.43</v>
          </cell>
          <cell r="B615" t="str">
            <v>SUDECAP</v>
          </cell>
          <cell r="C615" t="str">
            <v>Nº 24 GSG, DESENVOLVIMENTO =  20 CM</v>
          </cell>
          <cell r="D615">
            <v>0</v>
          </cell>
          <cell r="E615">
            <v>0</v>
          </cell>
          <cell r="F615">
            <v>0</v>
          </cell>
          <cell r="G615">
            <v>0</v>
          </cell>
          <cell r="H615">
            <v>0</v>
          </cell>
          <cell r="I615">
            <v>0</v>
          </cell>
          <cell r="J615">
            <v>0</v>
          </cell>
          <cell r="K615">
            <v>0</v>
          </cell>
          <cell r="L615" t="str">
            <v>M</v>
          </cell>
          <cell r="M615">
            <v>28.36</v>
          </cell>
        </row>
        <row r="616">
          <cell r="A616" t="str">
            <v>08.87.45</v>
          </cell>
          <cell r="B616" t="str">
            <v>SUDECAP</v>
          </cell>
          <cell r="C616" t="str">
            <v>Nº 24 GSG, DESENVOLVIMENTO =  25 CM</v>
          </cell>
          <cell r="D616">
            <v>0</v>
          </cell>
          <cell r="E616">
            <v>0</v>
          </cell>
          <cell r="F616">
            <v>0</v>
          </cell>
          <cell r="G616">
            <v>0</v>
          </cell>
          <cell r="H616">
            <v>0</v>
          </cell>
          <cell r="I616">
            <v>0</v>
          </cell>
          <cell r="J616">
            <v>0</v>
          </cell>
          <cell r="K616">
            <v>0</v>
          </cell>
          <cell r="L616" t="str">
            <v>M</v>
          </cell>
          <cell r="M616">
            <v>32.979999999999997</v>
          </cell>
        </row>
        <row r="617">
          <cell r="A617" t="str">
            <v>08.87.47</v>
          </cell>
          <cell r="B617" t="str">
            <v>SUDECAP</v>
          </cell>
          <cell r="C617" t="str">
            <v>Nº 24 GSG, DESENVOLVIMENTO =  33 CM</v>
          </cell>
          <cell r="D617">
            <v>0</v>
          </cell>
          <cell r="E617">
            <v>0</v>
          </cell>
          <cell r="F617">
            <v>0</v>
          </cell>
          <cell r="G617">
            <v>0</v>
          </cell>
          <cell r="H617">
            <v>0</v>
          </cell>
          <cell r="I617">
            <v>0</v>
          </cell>
          <cell r="J617">
            <v>0</v>
          </cell>
          <cell r="K617">
            <v>0</v>
          </cell>
          <cell r="L617" t="str">
            <v>M</v>
          </cell>
          <cell r="M617">
            <v>40.31</v>
          </cell>
        </row>
        <row r="618">
          <cell r="A618" t="str">
            <v>08.87.61</v>
          </cell>
          <cell r="B618" t="str">
            <v>SUDECAP</v>
          </cell>
          <cell r="C618" t="str">
            <v>Nº 26 GSG, DESENVOLVIMENTO =  15 CM</v>
          </cell>
          <cell r="D618">
            <v>0</v>
          </cell>
          <cell r="E618">
            <v>0</v>
          </cell>
          <cell r="F618">
            <v>0</v>
          </cell>
          <cell r="G618">
            <v>0</v>
          </cell>
          <cell r="H618">
            <v>0</v>
          </cell>
          <cell r="I618">
            <v>0</v>
          </cell>
          <cell r="J618">
            <v>0</v>
          </cell>
          <cell r="K618">
            <v>0</v>
          </cell>
          <cell r="L618" t="str">
            <v>M</v>
          </cell>
          <cell r="M618">
            <v>20.93</v>
          </cell>
        </row>
        <row r="619">
          <cell r="A619" t="str">
            <v>08.87.63</v>
          </cell>
          <cell r="B619" t="str">
            <v>SUDECAP</v>
          </cell>
          <cell r="C619" t="str">
            <v>Nº 26 GSG, DESENVOLVIMENTO =  20 CM</v>
          </cell>
          <cell r="D619">
            <v>0</v>
          </cell>
          <cell r="E619">
            <v>0</v>
          </cell>
          <cell r="F619">
            <v>0</v>
          </cell>
          <cell r="G619">
            <v>0</v>
          </cell>
          <cell r="H619">
            <v>0</v>
          </cell>
          <cell r="I619">
            <v>0</v>
          </cell>
          <cell r="J619">
            <v>0</v>
          </cell>
          <cell r="K619">
            <v>0</v>
          </cell>
          <cell r="L619" t="str">
            <v>M</v>
          </cell>
          <cell r="M619">
            <v>24.51</v>
          </cell>
        </row>
        <row r="620">
          <cell r="A620" t="str">
            <v>08.87.65</v>
          </cell>
          <cell r="B620" t="str">
            <v>SUDECAP</v>
          </cell>
          <cell r="C620" t="str">
            <v>Nº 26 GSG, DESENVOLVIMENTO =  25 CM</v>
          </cell>
          <cell r="D620">
            <v>0</v>
          </cell>
          <cell r="E620">
            <v>0</v>
          </cell>
          <cell r="F620">
            <v>0</v>
          </cell>
          <cell r="G620">
            <v>0</v>
          </cell>
          <cell r="H620">
            <v>0</v>
          </cell>
          <cell r="I620">
            <v>0</v>
          </cell>
          <cell r="J620">
            <v>0</v>
          </cell>
          <cell r="K620">
            <v>0</v>
          </cell>
          <cell r="L620" t="str">
            <v>M</v>
          </cell>
          <cell r="M620">
            <v>28.16</v>
          </cell>
        </row>
        <row r="621">
          <cell r="A621" t="str">
            <v>08.87.67</v>
          </cell>
          <cell r="B621" t="str">
            <v>SUDECAP</v>
          </cell>
          <cell r="C621" t="str">
            <v>Nº 26 GSG, DESENVOLVIMENTO =  33 CM</v>
          </cell>
          <cell r="D621">
            <v>0</v>
          </cell>
          <cell r="E621">
            <v>0</v>
          </cell>
          <cell r="F621">
            <v>0</v>
          </cell>
          <cell r="G621">
            <v>0</v>
          </cell>
          <cell r="H621">
            <v>0</v>
          </cell>
          <cell r="I621">
            <v>0</v>
          </cell>
          <cell r="J621">
            <v>0</v>
          </cell>
          <cell r="K621">
            <v>0</v>
          </cell>
          <cell r="L621" t="str">
            <v>M</v>
          </cell>
          <cell r="M621">
            <v>33.950000000000003</v>
          </cell>
        </row>
        <row r="622">
          <cell r="A622" t="str">
            <v>09</v>
          </cell>
          <cell r="B622">
            <v>0</v>
          </cell>
          <cell r="C622" t="str">
            <v>IMPERMEABILIZAÇOES E ISOLAMENTOS</v>
          </cell>
          <cell r="D622">
            <v>0</v>
          </cell>
          <cell r="E622">
            <v>0</v>
          </cell>
          <cell r="F622">
            <v>0</v>
          </cell>
          <cell r="G622">
            <v>0</v>
          </cell>
          <cell r="H622">
            <v>0</v>
          </cell>
          <cell r="I622">
            <v>0</v>
          </cell>
          <cell r="J622">
            <v>0</v>
          </cell>
          <cell r="K622">
            <v>0</v>
          </cell>
          <cell r="L622">
            <v>0</v>
          </cell>
          <cell r="M622">
            <v>0</v>
          </cell>
        </row>
        <row r="623">
          <cell r="A623" t="str">
            <v>09.03</v>
          </cell>
          <cell r="B623" t="str">
            <v>SUDECAP</v>
          </cell>
          <cell r="C623" t="str">
            <v>CAMADA DE REGULARIZAÇAO (CIMENTO/AREIA)</v>
          </cell>
          <cell r="D623">
            <v>0</v>
          </cell>
          <cell r="E623">
            <v>0</v>
          </cell>
          <cell r="F623">
            <v>0</v>
          </cell>
          <cell r="G623">
            <v>0</v>
          </cell>
          <cell r="H623">
            <v>0</v>
          </cell>
          <cell r="I623">
            <v>0</v>
          </cell>
          <cell r="J623">
            <v>0</v>
          </cell>
          <cell r="K623">
            <v>0</v>
          </cell>
          <cell r="L623">
            <v>0</v>
          </cell>
          <cell r="M623">
            <v>0</v>
          </cell>
        </row>
        <row r="624">
          <cell r="A624" t="str">
            <v>09.03.03</v>
          </cell>
          <cell r="B624" t="str">
            <v>SUDECAP</v>
          </cell>
          <cell r="C624" t="str">
            <v>ARGAMASSA TRAÇO 1:3, ESPESSURA MEDIA = 3,0 CM</v>
          </cell>
          <cell r="D624">
            <v>0</v>
          </cell>
          <cell r="E624">
            <v>0</v>
          </cell>
          <cell r="F624">
            <v>0</v>
          </cell>
          <cell r="G624">
            <v>0</v>
          </cell>
          <cell r="H624">
            <v>0</v>
          </cell>
          <cell r="I624">
            <v>0</v>
          </cell>
          <cell r="J624">
            <v>0</v>
          </cell>
          <cell r="K624">
            <v>0</v>
          </cell>
          <cell r="L624" t="str">
            <v>M2</v>
          </cell>
          <cell r="M624">
            <v>36.659999999999997</v>
          </cell>
        </row>
        <row r="625">
          <cell r="A625" t="str">
            <v>09.04</v>
          </cell>
          <cell r="B625" t="str">
            <v>SUDECAP</v>
          </cell>
          <cell r="C625" t="str">
            <v>CAMADA DE PROTEÇAO (CIMENTO/AREIA)</v>
          </cell>
          <cell r="D625">
            <v>0</v>
          </cell>
          <cell r="E625">
            <v>0</v>
          </cell>
          <cell r="F625">
            <v>0</v>
          </cell>
          <cell r="G625">
            <v>0</v>
          </cell>
          <cell r="H625">
            <v>0</v>
          </cell>
          <cell r="I625">
            <v>0</v>
          </cell>
          <cell r="J625">
            <v>0</v>
          </cell>
          <cell r="K625">
            <v>0</v>
          </cell>
          <cell r="L625">
            <v>0</v>
          </cell>
          <cell r="M625">
            <v>0</v>
          </cell>
        </row>
        <row r="626">
          <cell r="A626" t="str">
            <v>09.04.02</v>
          </cell>
          <cell r="B626" t="str">
            <v>SUDECAP</v>
          </cell>
          <cell r="C626" t="str">
            <v>ARG.TRAÇO 1:3,ESP.MEDIA=3,0 INCLUS.MANTA GEOTEXTIL</v>
          </cell>
          <cell r="D626">
            <v>0</v>
          </cell>
          <cell r="E626">
            <v>0</v>
          </cell>
          <cell r="F626">
            <v>0</v>
          </cell>
          <cell r="G626">
            <v>0</v>
          </cell>
          <cell r="H626">
            <v>0</v>
          </cell>
          <cell r="I626">
            <v>0</v>
          </cell>
          <cell r="J626">
            <v>0</v>
          </cell>
          <cell r="K626">
            <v>0</v>
          </cell>
          <cell r="L626" t="str">
            <v>M2</v>
          </cell>
          <cell r="M626">
            <v>39.56</v>
          </cell>
        </row>
        <row r="627">
          <cell r="A627" t="str">
            <v>09.07</v>
          </cell>
          <cell r="B627" t="str">
            <v>SUDECAP</v>
          </cell>
          <cell r="C627" t="str">
            <v>IMPERMEABILIZAÇAO COM ARGAMASSA RIGIDA (CIM/AREIA)</v>
          </cell>
          <cell r="D627">
            <v>0</v>
          </cell>
          <cell r="E627">
            <v>0</v>
          </cell>
          <cell r="F627">
            <v>0</v>
          </cell>
          <cell r="G627">
            <v>0</v>
          </cell>
          <cell r="H627">
            <v>0</v>
          </cell>
          <cell r="I627">
            <v>0</v>
          </cell>
          <cell r="J627">
            <v>0</v>
          </cell>
          <cell r="K627">
            <v>0</v>
          </cell>
          <cell r="L627">
            <v>0</v>
          </cell>
          <cell r="M627">
            <v>0</v>
          </cell>
        </row>
        <row r="628">
          <cell r="A628" t="str">
            <v>09.07.03</v>
          </cell>
          <cell r="B628" t="str">
            <v>SUDECAP</v>
          </cell>
          <cell r="C628" t="str">
            <v>TRAÇO 1:3, ESP=2.5 CM C/ ADITIVO SIKA-1 OU EQUIVALENTE</v>
          </cell>
          <cell r="D628">
            <v>0</v>
          </cell>
          <cell r="E628">
            <v>0</v>
          </cell>
          <cell r="F628">
            <v>0</v>
          </cell>
          <cell r="G628">
            <v>0</v>
          </cell>
          <cell r="H628">
            <v>0</v>
          </cell>
          <cell r="I628">
            <v>0</v>
          </cell>
          <cell r="J628">
            <v>0</v>
          </cell>
          <cell r="K628">
            <v>0</v>
          </cell>
          <cell r="L628" t="str">
            <v>M2</v>
          </cell>
          <cell r="M628">
            <v>37.89</v>
          </cell>
        </row>
        <row r="629">
          <cell r="A629" t="str">
            <v>09.09</v>
          </cell>
          <cell r="B629" t="str">
            <v>SUDECAP</v>
          </cell>
          <cell r="C629" t="str">
            <v>IMPERMEABILIZAÇAO POR INFILTRAÇAO E CRISTALIZAÇAO</v>
          </cell>
          <cell r="D629">
            <v>0</v>
          </cell>
          <cell r="E629">
            <v>0</v>
          </cell>
          <cell r="F629">
            <v>0</v>
          </cell>
          <cell r="G629">
            <v>0</v>
          </cell>
          <cell r="H629">
            <v>0</v>
          </cell>
          <cell r="I629">
            <v>0</v>
          </cell>
          <cell r="J629">
            <v>0</v>
          </cell>
          <cell r="K629">
            <v>0</v>
          </cell>
          <cell r="L629">
            <v>0</v>
          </cell>
          <cell r="M629">
            <v>0</v>
          </cell>
        </row>
        <row r="630">
          <cell r="A630" t="str">
            <v>09.09.01</v>
          </cell>
          <cell r="B630" t="str">
            <v>SUDECAP</v>
          </cell>
          <cell r="C630" t="str">
            <v>SISTEMA A BASE DE CIMENTO IMPERMEABILIZANTE</v>
          </cell>
          <cell r="D630">
            <v>0</v>
          </cell>
          <cell r="E630">
            <v>0</v>
          </cell>
          <cell r="F630">
            <v>0</v>
          </cell>
          <cell r="G630">
            <v>0</v>
          </cell>
          <cell r="H630">
            <v>0</v>
          </cell>
          <cell r="I630">
            <v>0</v>
          </cell>
          <cell r="J630">
            <v>0</v>
          </cell>
          <cell r="K630">
            <v>0</v>
          </cell>
          <cell r="L630" t="str">
            <v>M2</v>
          </cell>
          <cell r="M630">
            <v>45</v>
          </cell>
        </row>
        <row r="631">
          <cell r="A631" t="str">
            <v>09.11</v>
          </cell>
          <cell r="B631" t="str">
            <v>SUDECAP</v>
          </cell>
          <cell r="C631" t="str">
            <v>IMPERMEABILIZAÇAO C/ MANTA ASFALTICA PRE-FABRICADA</v>
          </cell>
          <cell r="D631">
            <v>0</v>
          </cell>
          <cell r="E631">
            <v>0</v>
          </cell>
          <cell r="F631">
            <v>0</v>
          </cell>
          <cell r="G631">
            <v>0</v>
          </cell>
          <cell r="H631">
            <v>0</v>
          </cell>
          <cell r="I631">
            <v>0</v>
          </cell>
          <cell r="J631">
            <v>0</v>
          </cell>
          <cell r="K631">
            <v>0</v>
          </cell>
          <cell r="L631">
            <v>0</v>
          </cell>
          <cell r="M631">
            <v>0</v>
          </cell>
        </row>
        <row r="632">
          <cell r="A632" t="str">
            <v>09.11.01</v>
          </cell>
          <cell r="B632" t="str">
            <v>SUDECAP</v>
          </cell>
          <cell r="C632" t="str">
            <v>TIPO 3 NBR-9952 COM ASFALTO MODIFICADO SBS E=4,0MM</v>
          </cell>
          <cell r="D632">
            <v>0</v>
          </cell>
          <cell r="E632">
            <v>0</v>
          </cell>
          <cell r="F632">
            <v>0</v>
          </cell>
          <cell r="G632">
            <v>0</v>
          </cell>
          <cell r="H632">
            <v>0</v>
          </cell>
          <cell r="I632">
            <v>0</v>
          </cell>
          <cell r="J632">
            <v>0</v>
          </cell>
          <cell r="K632">
            <v>0</v>
          </cell>
          <cell r="L632" t="str">
            <v>M2</v>
          </cell>
          <cell r="M632">
            <v>69</v>
          </cell>
        </row>
        <row r="633">
          <cell r="A633" t="str">
            <v>09.12</v>
          </cell>
          <cell r="B633" t="str">
            <v>SUDECAP</v>
          </cell>
          <cell r="C633" t="str">
            <v>PINTURA ASFALTICA IMPERMEABILIZANTE</v>
          </cell>
          <cell r="D633">
            <v>0</v>
          </cell>
          <cell r="E633">
            <v>0</v>
          </cell>
          <cell r="F633">
            <v>0</v>
          </cell>
          <cell r="G633">
            <v>0</v>
          </cell>
          <cell r="H633">
            <v>0</v>
          </cell>
          <cell r="I633">
            <v>0</v>
          </cell>
          <cell r="J633">
            <v>0</v>
          </cell>
          <cell r="K633">
            <v>0</v>
          </cell>
          <cell r="L633">
            <v>0</v>
          </cell>
          <cell r="M633">
            <v>0</v>
          </cell>
        </row>
        <row r="634">
          <cell r="A634" t="str">
            <v>09.12.01</v>
          </cell>
          <cell r="B634" t="str">
            <v>SUDECAP</v>
          </cell>
          <cell r="C634" t="str">
            <v>PINTURA COM TINTA ASFALTICA IMPERMEABILIZANTE DILUIDA EM SOLVENTE, PARA MATERIAIS CIMENTICIOS, METAL E MADEIRA</v>
          </cell>
          <cell r="D634">
            <v>0</v>
          </cell>
          <cell r="E634">
            <v>0</v>
          </cell>
          <cell r="F634">
            <v>0</v>
          </cell>
          <cell r="G634">
            <v>0</v>
          </cell>
          <cell r="H634">
            <v>0</v>
          </cell>
          <cell r="I634">
            <v>0</v>
          </cell>
          <cell r="J634">
            <v>0</v>
          </cell>
          <cell r="K634">
            <v>0</v>
          </cell>
          <cell r="L634" t="str">
            <v>M2</v>
          </cell>
          <cell r="M634">
            <v>13.03</v>
          </cell>
        </row>
        <row r="635">
          <cell r="A635">
            <v>0</v>
          </cell>
          <cell r="B635">
            <v>0</v>
          </cell>
          <cell r="C635">
            <v>0</v>
          </cell>
          <cell r="D635">
            <v>0</v>
          </cell>
          <cell r="E635">
            <v>0</v>
          </cell>
          <cell r="F635">
            <v>0</v>
          </cell>
          <cell r="G635">
            <v>0</v>
          </cell>
          <cell r="H635">
            <v>0</v>
          </cell>
          <cell r="I635">
            <v>0</v>
          </cell>
          <cell r="J635">
            <v>0</v>
          </cell>
          <cell r="K635">
            <v>0</v>
          </cell>
          <cell r="L635">
            <v>0</v>
          </cell>
          <cell r="M635">
            <v>0</v>
          </cell>
        </row>
        <row r="636">
          <cell r="A636" t="str">
            <v>10</v>
          </cell>
          <cell r="B636">
            <v>0</v>
          </cell>
          <cell r="C636" t="str">
            <v>INSTALAÇAO HIDRO-SANITARIA, INCENDIO E GAS</v>
          </cell>
          <cell r="D636">
            <v>0</v>
          </cell>
          <cell r="E636">
            <v>0</v>
          </cell>
          <cell r="F636">
            <v>0</v>
          </cell>
          <cell r="G636">
            <v>0</v>
          </cell>
          <cell r="H636">
            <v>0</v>
          </cell>
          <cell r="I636">
            <v>0</v>
          </cell>
          <cell r="J636">
            <v>0</v>
          </cell>
          <cell r="K636">
            <v>0</v>
          </cell>
          <cell r="L636">
            <v>0</v>
          </cell>
          <cell r="M636">
            <v>0</v>
          </cell>
        </row>
        <row r="637">
          <cell r="A637" t="str">
            <v>10.03</v>
          </cell>
          <cell r="B637" t="str">
            <v>SUDECAP</v>
          </cell>
          <cell r="C637" t="str">
            <v>TUBO PVC AGUA SOLDA CLASSE 15 INCLUSIVE CONEXOES</v>
          </cell>
          <cell r="D637">
            <v>0</v>
          </cell>
          <cell r="E637">
            <v>0</v>
          </cell>
          <cell r="F637">
            <v>0</v>
          </cell>
          <cell r="G637">
            <v>0</v>
          </cell>
          <cell r="H637">
            <v>0</v>
          </cell>
          <cell r="I637">
            <v>0</v>
          </cell>
          <cell r="J637">
            <v>0</v>
          </cell>
          <cell r="K637">
            <v>0</v>
          </cell>
          <cell r="L637">
            <v>0</v>
          </cell>
          <cell r="M637">
            <v>0</v>
          </cell>
        </row>
        <row r="638">
          <cell r="A638" t="str">
            <v>10.03.01</v>
          </cell>
          <cell r="B638" t="str">
            <v>SUDECAP</v>
          </cell>
          <cell r="C638" t="str">
            <v>D=  20 MM (1/2")</v>
          </cell>
          <cell r="D638">
            <v>0</v>
          </cell>
          <cell r="E638">
            <v>0</v>
          </cell>
          <cell r="F638">
            <v>0</v>
          </cell>
          <cell r="G638">
            <v>0</v>
          </cell>
          <cell r="H638">
            <v>0</v>
          </cell>
          <cell r="I638">
            <v>0</v>
          </cell>
          <cell r="J638">
            <v>0</v>
          </cell>
          <cell r="K638">
            <v>0</v>
          </cell>
          <cell r="L638" t="str">
            <v>M</v>
          </cell>
          <cell r="M638">
            <v>5.97</v>
          </cell>
        </row>
        <row r="639">
          <cell r="A639" t="str">
            <v>10.03.02</v>
          </cell>
          <cell r="B639" t="str">
            <v>SUDECAP</v>
          </cell>
          <cell r="C639" t="str">
            <v>D=  25 MM (3/4")</v>
          </cell>
          <cell r="D639">
            <v>0</v>
          </cell>
          <cell r="E639">
            <v>0</v>
          </cell>
          <cell r="F639">
            <v>0</v>
          </cell>
          <cell r="G639">
            <v>0</v>
          </cell>
          <cell r="H639">
            <v>0</v>
          </cell>
          <cell r="I639">
            <v>0</v>
          </cell>
          <cell r="J639">
            <v>0</v>
          </cell>
          <cell r="K639">
            <v>0</v>
          </cell>
          <cell r="L639" t="str">
            <v>M</v>
          </cell>
          <cell r="M639">
            <v>6.44</v>
          </cell>
        </row>
        <row r="640">
          <cell r="A640" t="str">
            <v>10.03.03</v>
          </cell>
          <cell r="B640" t="str">
            <v>SUDECAP</v>
          </cell>
          <cell r="C640" t="str">
            <v>D=  32 MM (1")</v>
          </cell>
          <cell r="D640">
            <v>0</v>
          </cell>
          <cell r="E640">
            <v>0</v>
          </cell>
          <cell r="F640">
            <v>0</v>
          </cell>
          <cell r="G640">
            <v>0</v>
          </cell>
          <cell r="H640">
            <v>0</v>
          </cell>
          <cell r="I640">
            <v>0</v>
          </cell>
          <cell r="J640">
            <v>0</v>
          </cell>
          <cell r="K640">
            <v>0</v>
          </cell>
          <cell r="L640" t="str">
            <v>M</v>
          </cell>
          <cell r="M640">
            <v>9.7899999999999991</v>
          </cell>
        </row>
        <row r="641">
          <cell r="A641" t="str">
            <v>10.03.04</v>
          </cell>
          <cell r="B641" t="str">
            <v>SUDECAP</v>
          </cell>
          <cell r="C641" t="str">
            <v>D=  40 MM (1 1/4")</v>
          </cell>
          <cell r="D641">
            <v>0</v>
          </cell>
          <cell r="E641">
            <v>0</v>
          </cell>
          <cell r="F641">
            <v>0</v>
          </cell>
          <cell r="G641">
            <v>0</v>
          </cell>
          <cell r="H641">
            <v>0</v>
          </cell>
          <cell r="I641">
            <v>0</v>
          </cell>
          <cell r="J641">
            <v>0</v>
          </cell>
          <cell r="K641">
            <v>0</v>
          </cell>
          <cell r="L641" t="str">
            <v>M</v>
          </cell>
          <cell r="M641">
            <v>16.309999999999999</v>
          </cell>
        </row>
        <row r="642">
          <cell r="A642" t="str">
            <v>10.03.05</v>
          </cell>
          <cell r="B642" t="str">
            <v>SUDECAP</v>
          </cell>
          <cell r="C642" t="str">
            <v>D=  50 MM (1 1/2")</v>
          </cell>
          <cell r="D642">
            <v>0</v>
          </cell>
          <cell r="E642">
            <v>0</v>
          </cell>
          <cell r="F642">
            <v>0</v>
          </cell>
          <cell r="G642">
            <v>0</v>
          </cell>
          <cell r="H642">
            <v>0</v>
          </cell>
          <cell r="I642">
            <v>0</v>
          </cell>
          <cell r="J642">
            <v>0</v>
          </cell>
          <cell r="K642">
            <v>0</v>
          </cell>
          <cell r="L642" t="str">
            <v>M</v>
          </cell>
          <cell r="M642">
            <v>22.93</v>
          </cell>
        </row>
        <row r="643">
          <cell r="A643" t="str">
            <v>10.03.06</v>
          </cell>
          <cell r="B643" t="str">
            <v>SUDECAP</v>
          </cell>
          <cell r="C643" t="str">
            <v>D=  60 MM (2")</v>
          </cell>
          <cell r="D643">
            <v>0</v>
          </cell>
          <cell r="E643">
            <v>0</v>
          </cell>
          <cell r="F643">
            <v>0</v>
          </cell>
          <cell r="G643">
            <v>0</v>
          </cell>
          <cell r="H643">
            <v>0</v>
          </cell>
          <cell r="I643">
            <v>0</v>
          </cell>
          <cell r="J643">
            <v>0</v>
          </cell>
          <cell r="K643">
            <v>0</v>
          </cell>
          <cell r="L643" t="str">
            <v>M</v>
          </cell>
          <cell r="M643">
            <v>35.409999999999997</v>
          </cell>
        </row>
        <row r="644">
          <cell r="A644" t="str">
            <v>10.03.07</v>
          </cell>
          <cell r="B644" t="str">
            <v>SUDECAP</v>
          </cell>
          <cell r="C644" t="str">
            <v>D=  75 MM (2 1/2")</v>
          </cell>
          <cell r="D644">
            <v>0</v>
          </cell>
          <cell r="E644">
            <v>0</v>
          </cell>
          <cell r="F644">
            <v>0</v>
          </cell>
          <cell r="G644">
            <v>0</v>
          </cell>
          <cell r="H644">
            <v>0</v>
          </cell>
          <cell r="I644">
            <v>0</v>
          </cell>
          <cell r="J644">
            <v>0</v>
          </cell>
          <cell r="K644">
            <v>0</v>
          </cell>
          <cell r="L644" t="str">
            <v>M</v>
          </cell>
          <cell r="M644">
            <v>59.59</v>
          </cell>
        </row>
        <row r="645">
          <cell r="A645" t="str">
            <v>10.03.08</v>
          </cell>
          <cell r="B645" t="str">
            <v>SUDECAP</v>
          </cell>
          <cell r="C645" t="str">
            <v>D=  85 MM (3")</v>
          </cell>
          <cell r="D645">
            <v>0</v>
          </cell>
          <cell r="E645">
            <v>0</v>
          </cell>
          <cell r="F645">
            <v>0</v>
          </cell>
          <cell r="G645">
            <v>0</v>
          </cell>
          <cell r="H645">
            <v>0</v>
          </cell>
          <cell r="I645">
            <v>0</v>
          </cell>
          <cell r="J645">
            <v>0</v>
          </cell>
          <cell r="K645">
            <v>0</v>
          </cell>
          <cell r="L645" t="str">
            <v>M</v>
          </cell>
          <cell r="M645">
            <v>71.599999999999994</v>
          </cell>
        </row>
        <row r="646">
          <cell r="A646" t="str">
            <v>10.03.09</v>
          </cell>
          <cell r="B646" t="str">
            <v>SUDECAP</v>
          </cell>
          <cell r="C646" t="str">
            <v>D= 110 MM (4")</v>
          </cell>
          <cell r="D646">
            <v>0</v>
          </cell>
          <cell r="E646">
            <v>0</v>
          </cell>
          <cell r="F646">
            <v>0</v>
          </cell>
          <cell r="G646">
            <v>0</v>
          </cell>
          <cell r="H646">
            <v>0</v>
          </cell>
          <cell r="I646">
            <v>0</v>
          </cell>
          <cell r="J646">
            <v>0</v>
          </cell>
          <cell r="K646">
            <v>0</v>
          </cell>
          <cell r="L646" t="str">
            <v>M</v>
          </cell>
          <cell r="M646">
            <v>112.03</v>
          </cell>
        </row>
        <row r="647">
          <cell r="A647" t="str">
            <v>10.04</v>
          </cell>
          <cell r="B647" t="str">
            <v>SUDECAP</v>
          </cell>
          <cell r="C647" t="str">
            <v>TUBO AÇO GALVANIZADO DIN 2440, INCLUSIVE CONEXOES</v>
          </cell>
          <cell r="D647">
            <v>0</v>
          </cell>
          <cell r="E647">
            <v>0</v>
          </cell>
          <cell r="F647">
            <v>0</v>
          </cell>
          <cell r="G647">
            <v>0</v>
          </cell>
          <cell r="H647">
            <v>0</v>
          </cell>
          <cell r="I647">
            <v>0</v>
          </cell>
          <cell r="J647">
            <v>0</v>
          </cell>
          <cell r="K647">
            <v>0</v>
          </cell>
          <cell r="L647">
            <v>0</v>
          </cell>
          <cell r="M647">
            <v>0</v>
          </cell>
        </row>
        <row r="648">
          <cell r="A648" t="str">
            <v>10.04.03</v>
          </cell>
          <cell r="B648" t="str">
            <v>SUDECAP</v>
          </cell>
          <cell r="C648" t="str">
            <v>D=   1/2",  COM COSTURA</v>
          </cell>
          <cell r="D648">
            <v>0</v>
          </cell>
          <cell r="E648">
            <v>0</v>
          </cell>
          <cell r="F648">
            <v>0</v>
          </cell>
          <cell r="G648">
            <v>0</v>
          </cell>
          <cell r="H648">
            <v>0</v>
          </cell>
          <cell r="I648">
            <v>0</v>
          </cell>
          <cell r="J648">
            <v>0</v>
          </cell>
          <cell r="K648">
            <v>0</v>
          </cell>
          <cell r="L648" t="str">
            <v>M</v>
          </cell>
          <cell r="M648">
            <v>42.9</v>
          </cell>
        </row>
        <row r="649">
          <cell r="A649" t="str">
            <v>10.04.04</v>
          </cell>
          <cell r="B649" t="str">
            <v>SUDECAP</v>
          </cell>
          <cell r="C649" t="str">
            <v>D=   3/4",  COM COSTURA</v>
          </cell>
          <cell r="D649">
            <v>0</v>
          </cell>
          <cell r="E649">
            <v>0</v>
          </cell>
          <cell r="F649">
            <v>0</v>
          </cell>
          <cell r="G649">
            <v>0</v>
          </cell>
          <cell r="H649">
            <v>0</v>
          </cell>
          <cell r="I649">
            <v>0</v>
          </cell>
          <cell r="J649">
            <v>0</v>
          </cell>
          <cell r="K649">
            <v>0</v>
          </cell>
          <cell r="L649" t="str">
            <v>M</v>
          </cell>
          <cell r="M649">
            <v>51.82</v>
          </cell>
        </row>
        <row r="650">
          <cell r="A650" t="str">
            <v>10.04.05</v>
          </cell>
          <cell r="B650" t="str">
            <v>SUDECAP</v>
          </cell>
          <cell r="C650" t="str">
            <v>D=     1",  COM COSTURA</v>
          </cell>
          <cell r="D650">
            <v>0</v>
          </cell>
          <cell r="E650">
            <v>0</v>
          </cell>
          <cell r="F650">
            <v>0</v>
          </cell>
          <cell r="G650">
            <v>0</v>
          </cell>
          <cell r="H650">
            <v>0</v>
          </cell>
          <cell r="I650">
            <v>0</v>
          </cell>
          <cell r="J650">
            <v>0</v>
          </cell>
          <cell r="K650">
            <v>0</v>
          </cell>
          <cell r="L650" t="str">
            <v>M</v>
          </cell>
          <cell r="M650">
            <v>71.489999999999995</v>
          </cell>
        </row>
        <row r="651">
          <cell r="A651" t="str">
            <v>10.04.06</v>
          </cell>
          <cell r="B651" t="str">
            <v>SUDECAP</v>
          </cell>
          <cell r="C651" t="str">
            <v>D= 1 1/4",  COM COSTURA</v>
          </cell>
          <cell r="D651">
            <v>0</v>
          </cell>
          <cell r="E651">
            <v>0</v>
          </cell>
          <cell r="F651">
            <v>0</v>
          </cell>
          <cell r="G651">
            <v>0</v>
          </cell>
          <cell r="H651">
            <v>0</v>
          </cell>
          <cell r="I651">
            <v>0</v>
          </cell>
          <cell r="J651">
            <v>0</v>
          </cell>
          <cell r="K651">
            <v>0</v>
          </cell>
          <cell r="L651" t="str">
            <v>M</v>
          </cell>
          <cell r="M651">
            <v>90.84</v>
          </cell>
        </row>
        <row r="652">
          <cell r="A652" t="str">
            <v>10.04.07</v>
          </cell>
          <cell r="B652" t="str">
            <v>SUDECAP</v>
          </cell>
          <cell r="C652" t="str">
            <v>D= 1 1/2",  COM COSTURA</v>
          </cell>
          <cell r="D652">
            <v>0</v>
          </cell>
          <cell r="E652">
            <v>0</v>
          </cell>
          <cell r="F652">
            <v>0</v>
          </cell>
          <cell r="G652">
            <v>0</v>
          </cell>
          <cell r="H652">
            <v>0</v>
          </cell>
          <cell r="I652">
            <v>0</v>
          </cell>
          <cell r="J652">
            <v>0</v>
          </cell>
          <cell r="K652">
            <v>0</v>
          </cell>
          <cell r="L652" t="str">
            <v>M</v>
          </cell>
          <cell r="M652">
            <v>104.54</v>
          </cell>
        </row>
        <row r="653">
          <cell r="A653" t="str">
            <v>10.04.08</v>
          </cell>
          <cell r="B653" t="str">
            <v>SUDECAP</v>
          </cell>
          <cell r="C653" t="str">
            <v>D=     2",  COM COSTURA</v>
          </cell>
          <cell r="D653">
            <v>0</v>
          </cell>
          <cell r="E653">
            <v>0</v>
          </cell>
          <cell r="F653">
            <v>0</v>
          </cell>
          <cell r="G653">
            <v>0</v>
          </cell>
          <cell r="H653">
            <v>0</v>
          </cell>
          <cell r="I653">
            <v>0</v>
          </cell>
          <cell r="J653">
            <v>0</v>
          </cell>
          <cell r="K653">
            <v>0</v>
          </cell>
          <cell r="L653" t="str">
            <v>M</v>
          </cell>
          <cell r="M653">
            <v>143.46</v>
          </cell>
        </row>
        <row r="654">
          <cell r="A654" t="str">
            <v>10.04.09</v>
          </cell>
          <cell r="B654" t="str">
            <v>SUDECAP</v>
          </cell>
          <cell r="C654" t="str">
            <v>D= 2 1/2",  COM COSTURA</v>
          </cell>
          <cell r="D654">
            <v>0</v>
          </cell>
          <cell r="E654">
            <v>0</v>
          </cell>
          <cell r="F654">
            <v>0</v>
          </cell>
          <cell r="G654">
            <v>0</v>
          </cell>
          <cell r="H654">
            <v>0</v>
          </cell>
          <cell r="I654">
            <v>0</v>
          </cell>
          <cell r="J654">
            <v>0</v>
          </cell>
          <cell r="K654">
            <v>0</v>
          </cell>
          <cell r="L654" t="str">
            <v>M</v>
          </cell>
          <cell r="M654">
            <v>181.76</v>
          </cell>
        </row>
        <row r="655">
          <cell r="A655" t="str">
            <v>10.04.10</v>
          </cell>
          <cell r="B655" t="str">
            <v>SUDECAP</v>
          </cell>
          <cell r="C655" t="str">
            <v>D= 3" COM COSTURA</v>
          </cell>
          <cell r="D655">
            <v>0</v>
          </cell>
          <cell r="E655">
            <v>0</v>
          </cell>
          <cell r="F655">
            <v>0</v>
          </cell>
          <cell r="G655">
            <v>0</v>
          </cell>
          <cell r="H655">
            <v>0</v>
          </cell>
          <cell r="I655">
            <v>0</v>
          </cell>
          <cell r="J655">
            <v>0</v>
          </cell>
          <cell r="K655">
            <v>0</v>
          </cell>
          <cell r="L655" t="str">
            <v>M</v>
          </cell>
          <cell r="M655">
            <v>220.99</v>
          </cell>
        </row>
        <row r="656">
          <cell r="A656" t="str">
            <v>10.04.11</v>
          </cell>
          <cell r="B656" t="str">
            <v>SUDECAP</v>
          </cell>
          <cell r="C656" t="str">
            <v>D= 4" COM COSTURA</v>
          </cell>
          <cell r="D656">
            <v>0</v>
          </cell>
          <cell r="E656">
            <v>0</v>
          </cell>
          <cell r="F656">
            <v>0</v>
          </cell>
          <cell r="G656">
            <v>0</v>
          </cell>
          <cell r="H656">
            <v>0</v>
          </cell>
          <cell r="I656">
            <v>0</v>
          </cell>
          <cell r="J656">
            <v>0</v>
          </cell>
          <cell r="K656">
            <v>0</v>
          </cell>
          <cell r="L656" t="str">
            <v>M</v>
          </cell>
          <cell r="M656">
            <v>309.73</v>
          </cell>
        </row>
        <row r="657">
          <cell r="A657" t="str">
            <v>10.05</v>
          </cell>
          <cell r="B657" t="str">
            <v>SUDECAP</v>
          </cell>
          <cell r="C657" t="str">
            <v>TUBO DE COBRE SOLDADO CLASSE A INCLUSIVE CONEXOES</v>
          </cell>
          <cell r="D657">
            <v>0</v>
          </cell>
          <cell r="E657">
            <v>0</v>
          </cell>
          <cell r="F657">
            <v>0</v>
          </cell>
          <cell r="G657">
            <v>0</v>
          </cell>
          <cell r="H657">
            <v>0</v>
          </cell>
          <cell r="I657">
            <v>0</v>
          </cell>
          <cell r="J657">
            <v>0</v>
          </cell>
          <cell r="K657">
            <v>0</v>
          </cell>
          <cell r="L657">
            <v>0</v>
          </cell>
          <cell r="M657">
            <v>0</v>
          </cell>
        </row>
        <row r="658">
          <cell r="A658" t="str">
            <v>10.05.03</v>
          </cell>
          <cell r="B658" t="str">
            <v>SUDECAP</v>
          </cell>
          <cell r="C658" t="str">
            <v>D=  15 MM</v>
          </cell>
          <cell r="D658">
            <v>0</v>
          </cell>
          <cell r="E658">
            <v>0</v>
          </cell>
          <cell r="F658">
            <v>0</v>
          </cell>
          <cell r="G658">
            <v>0</v>
          </cell>
          <cell r="H658">
            <v>0</v>
          </cell>
          <cell r="I658">
            <v>0</v>
          </cell>
          <cell r="J658">
            <v>0</v>
          </cell>
          <cell r="K658">
            <v>0</v>
          </cell>
          <cell r="L658" t="str">
            <v>M</v>
          </cell>
          <cell r="M658">
            <v>38.590000000000003</v>
          </cell>
        </row>
        <row r="659">
          <cell r="A659" t="str">
            <v>10.05.04</v>
          </cell>
          <cell r="B659" t="str">
            <v>SUDECAP</v>
          </cell>
          <cell r="C659" t="str">
            <v>D=  22 MM</v>
          </cell>
          <cell r="D659">
            <v>0</v>
          </cell>
          <cell r="E659">
            <v>0</v>
          </cell>
          <cell r="F659">
            <v>0</v>
          </cell>
          <cell r="G659">
            <v>0</v>
          </cell>
          <cell r="H659">
            <v>0</v>
          </cell>
          <cell r="I659">
            <v>0</v>
          </cell>
          <cell r="J659">
            <v>0</v>
          </cell>
          <cell r="K659">
            <v>0</v>
          </cell>
          <cell r="L659" t="str">
            <v>M</v>
          </cell>
          <cell r="M659">
            <v>56.42</v>
          </cell>
        </row>
        <row r="660">
          <cell r="A660" t="str">
            <v>10.05.05</v>
          </cell>
          <cell r="B660" t="str">
            <v>SUDECAP</v>
          </cell>
          <cell r="C660" t="str">
            <v>D=  28 MM</v>
          </cell>
          <cell r="D660">
            <v>0</v>
          </cell>
          <cell r="E660">
            <v>0</v>
          </cell>
          <cell r="F660">
            <v>0</v>
          </cell>
          <cell r="G660">
            <v>0</v>
          </cell>
          <cell r="H660">
            <v>0</v>
          </cell>
          <cell r="I660">
            <v>0</v>
          </cell>
          <cell r="J660">
            <v>0</v>
          </cell>
          <cell r="K660">
            <v>0</v>
          </cell>
          <cell r="L660" t="str">
            <v>M</v>
          </cell>
          <cell r="M660">
            <v>58.95</v>
          </cell>
        </row>
        <row r="661">
          <cell r="A661" t="str">
            <v>10.06</v>
          </cell>
          <cell r="B661" t="str">
            <v>SUDECAP</v>
          </cell>
          <cell r="C661" t="str">
            <v>TUBO DE COBRE CLASSE E INCLUSIVE CONEXOES</v>
          </cell>
          <cell r="D661">
            <v>0</v>
          </cell>
          <cell r="E661">
            <v>0</v>
          </cell>
          <cell r="F661">
            <v>0</v>
          </cell>
          <cell r="G661">
            <v>0</v>
          </cell>
          <cell r="H661">
            <v>0</v>
          </cell>
          <cell r="I661">
            <v>0</v>
          </cell>
          <cell r="J661">
            <v>0</v>
          </cell>
          <cell r="K661">
            <v>0</v>
          </cell>
          <cell r="L661">
            <v>0</v>
          </cell>
          <cell r="M661">
            <v>0</v>
          </cell>
        </row>
        <row r="662">
          <cell r="A662" t="str">
            <v>10.06.01</v>
          </cell>
          <cell r="B662" t="str">
            <v>SUDECAP</v>
          </cell>
          <cell r="C662" t="str">
            <v>D=  15 MM</v>
          </cell>
          <cell r="D662">
            <v>0</v>
          </cell>
          <cell r="E662">
            <v>0</v>
          </cell>
          <cell r="F662">
            <v>0</v>
          </cell>
          <cell r="G662">
            <v>0</v>
          </cell>
          <cell r="H662">
            <v>0</v>
          </cell>
          <cell r="I662">
            <v>0</v>
          </cell>
          <cell r="J662">
            <v>0</v>
          </cell>
          <cell r="K662">
            <v>0</v>
          </cell>
          <cell r="L662" t="str">
            <v>M</v>
          </cell>
          <cell r="M662">
            <v>26.18</v>
          </cell>
        </row>
        <row r="663">
          <cell r="A663" t="str">
            <v>10.06.02</v>
          </cell>
          <cell r="B663" t="str">
            <v>SUDECAP</v>
          </cell>
          <cell r="C663" t="str">
            <v>D=  22 MM</v>
          </cell>
          <cell r="D663">
            <v>0</v>
          </cell>
          <cell r="E663">
            <v>0</v>
          </cell>
          <cell r="F663">
            <v>0</v>
          </cell>
          <cell r="G663">
            <v>0</v>
          </cell>
          <cell r="H663">
            <v>0</v>
          </cell>
          <cell r="I663">
            <v>0</v>
          </cell>
          <cell r="J663">
            <v>0</v>
          </cell>
          <cell r="K663">
            <v>0</v>
          </cell>
          <cell r="L663" t="str">
            <v>M</v>
          </cell>
          <cell r="M663">
            <v>43.58</v>
          </cell>
        </row>
        <row r="664">
          <cell r="A664" t="str">
            <v>10.06.03</v>
          </cell>
          <cell r="B664" t="str">
            <v>SUDECAP</v>
          </cell>
          <cell r="C664" t="str">
            <v>D=  28 MM</v>
          </cell>
          <cell r="D664">
            <v>0</v>
          </cell>
          <cell r="E664">
            <v>0</v>
          </cell>
          <cell r="F664">
            <v>0</v>
          </cell>
          <cell r="G664">
            <v>0</v>
          </cell>
          <cell r="H664">
            <v>0</v>
          </cell>
          <cell r="I664">
            <v>0</v>
          </cell>
          <cell r="J664">
            <v>0</v>
          </cell>
          <cell r="K664">
            <v>0</v>
          </cell>
          <cell r="L664" t="str">
            <v>M</v>
          </cell>
          <cell r="M664">
            <v>53.42</v>
          </cell>
        </row>
        <row r="665">
          <cell r="A665" t="str">
            <v>10.06.04</v>
          </cell>
          <cell r="B665" t="str">
            <v>SUDECAP</v>
          </cell>
          <cell r="C665" t="str">
            <v>D=  35 MM</v>
          </cell>
          <cell r="D665">
            <v>0</v>
          </cell>
          <cell r="E665">
            <v>0</v>
          </cell>
          <cell r="F665">
            <v>0</v>
          </cell>
          <cell r="G665">
            <v>0</v>
          </cell>
          <cell r="H665">
            <v>0</v>
          </cell>
          <cell r="I665">
            <v>0</v>
          </cell>
          <cell r="J665">
            <v>0</v>
          </cell>
          <cell r="K665">
            <v>0</v>
          </cell>
          <cell r="L665" t="str">
            <v>M</v>
          </cell>
          <cell r="M665">
            <v>85.54</v>
          </cell>
        </row>
        <row r="666">
          <cell r="A666" t="str">
            <v>10.06.05</v>
          </cell>
          <cell r="B666" t="str">
            <v>SUDECAP</v>
          </cell>
          <cell r="C666" t="str">
            <v>D=  42 MM</v>
          </cell>
          <cell r="D666">
            <v>0</v>
          </cell>
          <cell r="E666">
            <v>0</v>
          </cell>
          <cell r="F666">
            <v>0</v>
          </cell>
          <cell r="G666">
            <v>0</v>
          </cell>
          <cell r="H666">
            <v>0</v>
          </cell>
          <cell r="I666">
            <v>0</v>
          </cell>
          <cell r="J666">
            <v>0</v>
          </cell>
          <cell r="K666">
            <v>0</v>
          </cell>
          <cell r="L666" t="str">
            <v>M</v>
          </cell>
          <cell r="M666">
            <v>118.8</v>
          </cell>
        </row>
        <row r="667">
          <cell r="A667" t="str">
            <v>10.10</v>
          </cell>
          <cell r="B667" t="str">
            <v>SUDECAP</v>
          </cell>
          <cell r="C667" t="str">
            <v>TUBO PVC ESGOTO, PB, VIROLA E ANEL, INCL. CONEXOES</v>
          </cell>
          <cell r="D667">
            <v>0</v>
          </cell>
          <cell r="E667">
            <v>0</v>
          </cell>
          <cell r="F667">
            <v>0</v>
          </cell>
          <cell r="G667">
            <v>0</v>
          </cell>
          <cell r="H667">
            <v>0</v>
          </cell>
          <cell r="I667">
            <v>0</v>
          </cell>
          <cell r="J667">
            <v>0</v>
          </cell>
          <cell r="K667">
            <v>0</v>
          </cell>
          <cell r="L667">
            <v>0</v>
          </cell>
          <cell r="M667">
            <v>0</v>
          </cell>
        </row>
        <row r="668">
          <cell r="A668" t="str">
            <v>10.10.02</v>
          </cell>
          <cell r="B668" t="str">
            <v>SUDECAP</v>
          </cell>
          <cell r="C668" t="str">
            <v>D=  50 MM</v>
          </cell>
          <cell r="D668">
            <v>0</v>
          </cell>
          <cell r="E668">
            <v>0</v>
          </cell>
          <cell r="F668">
            <v>0</v>
          </cell>
          <cell r="G668">
            <v>0</v>
          </cell>
          <cell r="H668">
            <v>0</v>
          </cell>
          <cell r="I668">
            <v>0</v>
          </cell>
          <cell r="J668">
            <v>0</v>
          </cell>
          <cell r="K668">
            <v>0</v>
          </cell>
          <cell r="L668" t="str">
            <v>M</v>
          </cell>
          <cell r="M668">
            <v>17.329999999999998</v>
          </cell>
        </row>
        <row r="669">
          <cell r="A669" t="str">
            <v>10.10.03</v>
          </cell>
          <cell r="B669" t="str">
            <v>SUDECAP</v>
          </cell>
          <cell r="C669" t="str">
            <v>D=  75 MM</v>
          </cell>
          <cell r="D669">
            <v>0</v>
          </cell>
          <cell r="E669">
            <v>0</v>
          </cell>
          <cell r="F669">
            <v>0</v>
          </cell>
          <cell r="G669">
            <v>0</v>
          </cell>
          <cell r="H669">
            <v>0</v>
          </cell>
          <cell r="I669">
            <v>0</v>
          </cell>
          <cell r="J669">
            <v>0</v>
          </cell>
          <cell r="K669">
            <v>0</v>
          </cell>
          <cell r="L669" t="str">
            <v>M</v>
          </cell>
          <cell r="M669">
            <v>23.87</v>
          </cell>
        </row>
        <row r="670">
          <cell r="A670" t="str">
            <v>10.10.04</v>
          </cell>
          <cell r="B670" t="str">
            <v>SUDECAP</v>
          </cell>
          <cell r="C670" t="str">
            <v>D= 100 MM</v>
          </cell>
          <cell r="D670">
            <v>0</v>
          </cell>
          <cell r="E670">
            <v>0</v>
          </cell>
          <cell r="F670">
            <v>0</v>
          </cell>
          <cell r="G670">
            <v>0</v>
          </cell>
          <cell r="H670">
            <v>0</v>
          </cell>
          <cell r="I670">
            <v>0</v>
          </cell>
          <cell r="J670">
            <v>0</v>
          </cell>
          <cell r="K670">
            <v>0</v>
          </cell>
          <cell r="L670" t="str">
            <v>M</v>
          </cell>
          <cell r="M670">
            <v>24.1</v>
          </cell>
        </row>
        <row r="671">
          <cell r="A671" t="str">
            <v>10.10.05</v>
          </cell>
          <cell r="B671" t="str">
            <v>SUDECAP</v>
          </cell>
          <cell r="C671" t="str">
            <v>D= 150 MM</v>
          </cell>
          <cell r="D671">
            <v>0</v>
          </cell>
          <cell r="E671">
            <v>0</v>
          </cell>
          <cell r="F671">
            <v>0</v>
          </cell>
          <cell r="G671">
            <v>0</v>
          </cell>
          <cell r="H671">
            <v>0</v>
          </cell>
          <cell r="I671">
            <v>0</v>
          </cell>
          <cell r="J671">
            <v>0</v>
          </cell>
          <cell r="K671">
            <v>0</v>
          </cell>
          <cell r="L671" t="str">
            <v>M</v>
          </cell>
          <cell r="M671">
            <v>49.45</v>
          </cell>
        </row>
        <row r="672">
          <cell r="A672" t="str">
            <v>10.10.06</v>
          </cell>
          <cell r="B672" t="str">
            <v>SUDECAP</v>
          </cell>
          <cell r="C672" t="str">
            <v>D= 200 MM</v>
          </cell>
          <cell r="D672">
            <v>0</v>
          </cell>
          <cell r="E672">
            <v>0</v>
          </cell>
          <cell r="F672">
            <v>0</v>
          </cell>
          <cell r="G672">
            <v>0</v>
          </cell>
          <cell r="H672">
            <v>0</v>
          </cell>
          <cell r="I672">
            <v>0</v>
          </cell>
          <cell r="J672">
            <v>0</v>
          </cell>
          <cell r="K672">
            <v>0</v>
          </cell>
          <cell r="L672" t="str">
            <v>M</v>
          </cell>
          <cell r="M672">
            <v>82.56</v>
          </cell>
        </row>
        <row r="673">
          <cell r="A673" t="str">
            <v>10.10.07</v>
          </cell>
          <cell r="B673" t="str">
            <v>SUDECAP</v>
          </cell>
          <cell r="C673" t="str">
            <v>D= 250 MM</v>
          </cell>
          <cell r="D673">
            <v>0</v>
          </cell>
          <cell r="E673">
            <v>0</v>
          </cell>
          <cell r="F673">
            <v>0</v>
          </cell>
          <cell r="G673">
            <v>0</v>
          </cell>
          <cell r="H673">
            <v>0</v>
          </cell>
          <cell r="I673">
            <v>0</v>
          </cell>
          <cell r="J673">
            <v>0</v>
          </cell>
          <cell r="K673">
            <v>0</v>
          </cell>
          <cell r="L673" t="str">
            <v>M</v>
          </cell>
          <cell r="M673">
            <v>86.37</v>
          </cell>
        </row>
        <row r="674">
          <cell r="A674" t="str">
            <v>10.12</v>
          </cell>
          <cell r="B674" t="str">
            <v>SUDECAP</v>
          </cell>
          <cell r="C674" t="str">
            <v>TUBO PVC ESGOTO PONTA/BOLSA, SOLDA, INCL.CONEXOES</v>
          </cell>
          <cell r="D674">
            <v>0</v>
          </cell>
          <cell r="E674">
            <v>0</v>
          </cell>
          <cell r="F674">
            <v>0</v>
          </cell>
          <cell r="G674">
            <v>0</v>
          </cell>
          <cell r="H674">
            <v>0</v>
          </cell>
          <cell r="I674">
            <v>0</v>
          </cell>
          <cell r="J674">
            <v>0</v>
          </cell>
          <cell r="K674">
            <v>0</v>
          </cell>
          <cell r="L674">
            <v>0</v>
          </cell>
          <cell r="M674">
            <v>0</v>
          </cell>
        </row>
        <row r="675">
          <cell r="A675" t="str">
            <v>10.12.01</v>
          </cell>
          <cell r="B675" t="str">
            <v>SUDECAP</v>
          </cell>
          <cell r="C675" t="str">
            <v>D=  40 MM</v>
          </cell>
          <cell r="D675">
            <v>0</v>
          </cell>
          <cell r="E675">
            <v>0</v>
          </cell>
          <cell r="F675">
            <v>0</v>
          </cell>
          <cell r="G675">
            <v>0</v>
          </cell>
          <cell r="H675">
            <v>0</v>
          </cell>
          <cell r="I675">
            <v>0</v>
          </cell>
          <cell r="J675">
            <v>0</v>
          </cell>
          <cell r="K675">
            <v>0</v>
          </cell>
          <cell r="L675" t="str">
            <v>M</v>
          </cell>
          <cell r="M675">
            <v>15.66</v>
          </cell>
        </row>
        <row r="676">
          <cell r="A676" t="str">
            <v>10.14</v>
          </cell>
          <cell r="B676" t="str">
            <v>SUDECAP</v>
          </cell>
          <cell r="C676" t="str">
            <v>TUBO PVC ESG. REFORÇADO, PB, VIR., ANEL INCL.CONEX</v>
          </cell>
          <cell r="D676">
            <v>0</v>
          </cell>
          <cell r="E676">
            <v>0</v>
          </cell>
          <cell r="F676">
            <v>0</v>
          </cell>
          <cell r="G676">
            <v>0</v>
          </cell>
          <cell r="H676">
            <v>0</v>
          </cell>
          <cell r="I676">
            <v>0</v>
          </cell>
          <cell r="J676">
            <v>0</v>
          </cell>
          <cell r="K676">
            <v>0</v>
          </cell>
          <cell r="L676">
            <v>0</v>
          </cell>
          <cell r="M676">
            <v>0</v>
          </cell>
        </row>
        <row r="677">
          <cell r="A677" t="str">
            <v>10.14.03</v>
          </cell>
          <cell r="B677" t="str">
            <v>SUDECAP</v>
          </cell>
          <cell r="C677" t="str">
            <v>D=  75 MM</v>
          </cell>
          <cell r="D677">
            <v>0</v>
          </cell>
          <cell r="E677">
            <v>0</v>
          </cell>
          <cell r="F677">
            <v>0</v>
          </cell>
          <cell r="G677">
            <v>0</v>
          </cell>
          <cell r="H677">
            <v>0</v>
          </cell>
          <cell r="I677">
            <v>0</v>
          </cell>
          <cell r="J677">
            <v>0</v>
          </cell>
          <cell r="K677">
            <v>0</v>
          </cell>
          <cell r="L677" t="str">
            <v>M</v>
          </cell>
          <cell r="M677">
            <v>31.82</v>
          </cell>
        </row>
        <row r="678">
          <cell r="A678" t="str">
            <v>10.14.04</v>
          </cell>
          <cell r="B678" t="str">
            <v>SUDECAP</v>
          </cell>
          <cell r="C678" t="str">
            <v>D= 100 MM</v>
          </cell>
          <cell r="D678">
            <v>0</v>
          </cell>
          <cell r="E678">
            <v>0</v>
          </cell>
          <cell r="F678">
            <v>0</v>
          </cell>
          <cell r="G678">
            <v>0</v>
          </cell>
          <cell r="H678">
            <v>0</v>
          </cell>
          <cell r="I678">
            <v>0</v>
          </cell>
          <cell r="J678">
            <v>0</v>
          </cell>
          <cell r="K678">
            <v>0</v>
          </cell>
          <cell r="L678" t="str">
            <v>M</v>
          </cell>
          <cell r="M678">
            <v>43.87</v>
          </cell>
        </row>
        <row r="679">
          <cell r="A679" t="str">
            <v>10.14.05</v>
          </cell>
          <cell r="B679" t="str">
            <v>SUDECAP</v>
          </cell>
          <cell r="C679" t="str">
            <v>D= 150 MM</v>
          </cell>
          <cell r="D679">
            <v>0</v>
          </cell>
          <cell r="E679">
            <v>0</v>
          </cell>
          <cell r="F679">
            <v>0</v>
          </cell>
          <cell r="G679">
            <v>0</v>
          </cell>
          <cell r="H679">
            <v>0</v>
          </cell>
          <cell r="I679">
            <v>0</v>
          </cell>
          <cell r="J679">
            <v>0</v>
          </cell>
          <cell r="K679">
            <v>0</v>
          </cell>
          <cell r="L679" t="str">
            <v>M</v>
          </cell>
          <cell r="M679">
            <v>75.36</v>
          </cell>
        </row>
        <row r="680">
          <cell r="A680" t="str">
            <v>10.18</v>
          </cell>
          <cell r="B680" t="str">
            <v>SUDECAP</v>
          </cell>
          <cell r="C680" t="str">
            <v>CONEXOES</v>
          </cell>
          <cell r="D680">
            <v>0</v>
          </cell>
          <cell r="E680">
            <v>0</v>
          </cell>
          <cell r="F680">
            <v>0</v>
          </cell>
          <cell r="G680">
            <v>0</v>
          </cell>
          <cell r="H680">
            <v>0</v>
          </cell>
          <cell r="I680">
            <v>0</v>
          </cell>
          <cell r="J680">
            <v>0</v>
          </cell>
          <cell r="K680">
            <v>0</v>
          </cell>
          <cell r="L680">
            <v>0</v>
          </cell>
          <cell r="M680">
            <v>0</v>
          </cell>
        </row>
        <row r="681">
          <cell r="A681" t="str">
            <v>10.18.01</v>
          </cell>
          <cell r="B681" t="str">
            <v>SUDECAP</v>
          </cell>
          <cell r="C681" t="str">
            <v>ADAPTADOR PVC ROSCA E FLANGE P/ CX.D'AGUA D= 1/2"</v>
          </cell>
          <cell r="D681">
            <v>0</v>
          </cell>
          <cell r="E681">
            <v>0</v>
          </cell>
          <cell r="F681">
            <v>0</v>
          </cell>
          <cell r="G681">
            <v>0</v>
          </cell>
          <cell r="H681">
            <v>0</v>
          </cell>
          <cell r="I681">
            <v>0</v>
          </cell>
          <cell r="J681">
            <v>0</v>
          </cell>
          <cell r="K681">
            <v>0</v>
          </cell>
          <cell r="L681" t="str">
            <v>UN</v>
          </cell>
          <cell r="M681">
            <v>10.69</v>
          </cell>
        </row>
        <row r="682">
          <cell r="A682" t="str">
            <v>10.18.02</v>
          </cell>
          <cell r="B682" t="str">
            <v>SUDECAP</v>
          </cell>
          <cell r="C682" t="str">
            <v>ADAPTADOR PVC ROSCA E FLANGE P/ CX.D'AGUA D= 3/4"</v>
          </cell>
          <cell r="D682">
            <v>0</v>
          </cell>
          <cell r="E682">
            <v>0</v>
          </cell>
          <cell r="F682">
            <v>0</v>
          </cell>
          <cell r="G682">
            <v>0</v>
          </cell>
          <cell r="H682">
            <v>0</v>
          </cell>
          <cell r="I682">
            <v>0</v>
          </cell>
          <cell r="J682">
            <v>0</v>
          </cell>
          <cell r="K682">
            <v>0</v>
          </cell>
          <cell r="L682" t="str">
            <v>UN</v>
          </cell>
          <cell r="M682">
            <v>15.26</v>
          </cell>
        </row>
        <row r="683">
          <cell r="A683" t="str">
            <v>10.18.03</v>
          </cell>
          <cell r="B683" t="str">
            <v>SUDECAP</v>
          </cell>
          <cell r="C683" t="str">
            <v>ADAPTADOR PVC ROSCA E FLANGE P/ CX.D'AGUA D= 1"</v>
          </cell>
          <cell r="D683">
            <v>0</v>
          </cell>
          <cell r="E683">
            <v>0</v>
          </cell>
          <cell r="F683">
            <v>0</v>
          </cell>
          <cell r="G683">
            <v>0</v>
          </cell>
          <cell r="H683">
            <v>0</v>
          </cell>
          <cell r="I683">
            <v>0</v>
          </cell>
          <cell r="J683">
            <v>0</v>
          </cell>
          <cell r="K683">
            <v>0</v>
          </cell>
          <cell r="L683" t="str">
            <v>UN</v>
          </cell>
          <cell r="M683">
            <v>15.73</v>
          </cell>
        </row>
        <row r="684">
          <cell r="A684" t="str">
            <v>10.18.04</v>
          </cell>
          <cell r="B684" t="str">
            <v>SUDECAP</v>
          </cell>
          <cell r="C684" t="str">
            <v>ADAPTADOR PVC ROSCA E FLANGE P/ CX.D'AGUA D=1 1/4"</v>
          </cell>
          <cell r="D684">
            <v>0</v>
          </cell>
          <cell r="E684">
            <v>0</v>
          </cell>
          <cell r="F684">
            <v>0</v>
          </cell>
          <cell r="G684">
            <v>0</v>
          </cell>
          <cell r="H684">
            <v>0</v>
          </cell>
          <cell r="I684">
            <v>0</v>
          </cell>
          <cell r="J684">
            <v>0</v>
          </cell>
          <cell r="K684">
            <v>0</v>
          </cell>
          <cell r="L684" t="str">
            <v>UN</v>
          </cell>
          <cell r="M684">
            <v>18.579999999999998</v>
          </cell>
        </row>
        <row r="685">
          <cell r="A685" t="str">
            <v>10.18.05</v>
          </cell>
          <cell r="B685" t="str">
            <v>SUDECAP</v>
          </cell>
          <cell r="C685" t="str">
            <v>ADAPTADOR PVC ROSCA E FLANGE P/ CX.D'AGUA D=1 1/2"</v>
          </cell>
          <cell r="D685">
            <v>0</v>
          </cell>
          <cell r="E685">
            <v>0</v>
          </cell>
          <cell r="F685">
            <v>0</v>
          </cell>
          <cell r="G685">
            <v>0</v>
          </cell>
          <cell r="H685">
            <v>0</v>
          </cell>
          <cell r="I685">
            <v>0</v>
          </cell>
          <cell r="J685">
            <v>0</v>
          </cell>
          <cell r="K685">
            <v>0</v>
          </cell>
          <cell r="L685" t="str">
            <v>UN</v>
          </cell>
          <cell r="M685">
            <v>19.8</v>
          </cell>
        </row>
        <row r="686">
          <cell r="A686" t="str">
            <v>10.18.06</v>
          </cell>
          <cell r="B686" t="str">
            <v>SUDECAP</v>
          </cell>
          <cell r="C686" t="str">
            <v>ADAPTADOR PVC ROSCA E FLANGE P/ CX.D'AGUA D= 2"</v>
          </cell>
          <cell r="D686">
            <v>0</v>
          </cell>
          <cell r="E686">
            <v>0</v>
          </cell>
          <cell r="F686">
            <v>0</v>
          </cell>
          <cell r="G686">
            <v>0</v>
          </cell>
          <cell r="H686">
            <v>0</v>
          </cell>
          <cell r="I686">
            <v>0</v>
          </cell>
          <cell r="J686">
            <v>0</v>
          </cell>
          <cell r="K686">
            <v>0</v>
          </cell>
          <cell r="L686" t="str">
            <v>UN</v>
          </cell>
          <cell r="M686">
            <v>27.97</v>
          </cell>
        </row>
        <row r="687">
          <cell r="A687" t="str">
            <v>10.18.08</v>
          </cell>
          <cell r="B687" t="str">
            <v>SUDECAP</v>
          </cell>
          <cell r="C687" t="str">
            <v>ADAPTADOR PVC ROSCA E FLANGE P/ CX D'AGUA D=2 1/2"</v>
          </cell>
          <cell r="D687">
            <v>0</v>
          </cell>
          <cell r="E687">
            <v>0</v>
          </cell>
          <cell r="F687">
            <v>0</v>
          </cell>
          <cell r="G687">
            <v>0</v>
          </cell>
          <cell r="H687">
            <v>0</v>
          </cell>
          <cell r="I687">
            <v>0</v>
          </cell>
          <cell r="J687">
            <v>0</v>
          </cell>
          <cell r="K687">
            <v>0</v>
          </cell>
          <cell r="L687" t="str">
            <v>UN</v>
          </cell>
          <cell r="M687">
            <v>228.42</v>
          </cell>
        </row>
        <row r="688">
          <cell r="A688" t="str">
            <v>10.20</v>
          </cell>
          <cell r="B688" t="str">
            <v>SUDECAP</v>
          </cell>
          <cell r="C688" t="str">
            <v>REGISTRO DE PRESSAO</v>
          </cell>
          <cell r="D688">
            <v>0</v>
          </cell>
          <cell r="E688">
            <v>0</v>
          </cell>
          <cell r="F688">
            <v>0</v>
          </cell>
          <cell r="G688">
            <v>0</v>
          </cell>
          <cell r="H688">
            <v>0</v>
          </cell>
          <cell r="I688">
            <v>0</v>
          </cell>
          <cell r="J688">
            <v>0</v>
          </cell>
          <cell r="K688">
            <v>0</v>
          </cell>
          <cell r="L688">
            <v>0</v>
          </cell>
          <cell r="M688">
            <v>0</v>
          </cell>
        </row>
        <row r="689">
          <cell r="A689" t="str">
            <v>10.20.11</v>
          </cell>
          <cell r="B689" t="str">
            <v>SUDECAP</v>
          </cell>
          <cell r="C689" t="str">
            <v>COM CANOPLA DL-1416 D= 1/2" FABRIMAR/EQUIVALENTE</v>
          </cell>
          <cell r="D689">
            <v>0</v>
          </cell>
          <cell r="E689">
            <v>0</v>
          </cell>
          <cell r="F689">
            <v>0</v>
          </cell>
          <cell r="G689">
            <v>0</v>
          </cell>
          <cell r="H689">
            <v>0</v>
          </cell>
          <cell r="I689">
            <v>0</v>
          </cell>
          <cell r="J689">
            <v>0</v>
          </cell>
          <cell r="K689">
            <v>0</v>
          </cell>
          <cell r="L689" t="str">
            <v>UN</v>
          </cell>
          <cell r="M689">
            <v>68.849999999999994</v>
          </cell>
        </row>
        <row r="690">
          <cell r="A690" t="str">
            <v>10.20.12</v>
          </cell>
          <cell r="B690" t="str">
            <v>SUDECAP</v>
          </cell>
          <cell r="C690" t="str">
            <v>COM CANOPLA DL-1416 D= 3/4" FABRIMAR/EQUIVALENTE</v>
          </cell>
          <cell r="D690">
            <v>0</v>
          </cell>
          <cell r="E690">
            <v>0</v>
          </cell>
          <cell r="F690">
            <v>0</v>
          </cell>
          <cell r="G690">
            <v>0</v>
          </cell>
          <cell r="H690">
            <v>0</v>
          </cell>
          <cell r="I690">
            <v>0</v>
          </cell>
          <cell r="J690">
            <v>0</v>
          </cell>
          <cell r="K690">
            <v>0</v>
          </cell>
          <cell r="L690" t="str">
            <v>UN</v>
          </cell>
          <cell r="M690">
            <v>60.58</v>
          </cell>
        </row>
        <row r="691">
          <cell r="A691" t="str">
            <v>10.22</v>
          </cell>
          <cell r="B691" t="str">
            <v>SUDECAP</v>
          </cell>
          <cell r="C691" t="str">
            <v>REGISTRO DE GAVETA</v>
          </cell>
          <cell r="D691">
            <v>0</v>
          </cell>
          <cell r="E691">
            <v>0</v>
          </cell>
          <cell r="F691">
            <v>0</v>
          </cell>
          <cell r="G691">
            <v>0</v>
          </cell>
          <cell r="H691">
            <v>0</v>
          </cell>
          <cell r="I691">
            <v>0</v>
          </cell>
          <cell r="J691">
            <v>0</v>
          </cell>
          <cell r="K691">
            <v>0</v>
          </cell>
          <cell r="L691">
            <v>0</v>
          </cell>
          <cell r="M691">
            <v>0</v>
          </cell>
        </row>
        <row r="692">
          <cell r="A692" t="str">
            <v>10.22.01</v>
          </cell>
          <cell r="B692" t="str">
            <v>SUDECAP</v>
          </cell>
          <cell r="C692" t="str">
            <v>REGISTRO GAVETA BRUTO 1510-B 1/2"FABRIMAR /EQUIVALENTE</v>
          </cell>
          <cell r="D692">
            <v>0</v>
          </cell>
          <cell r="E692">
            <v>0</v>
          </cell>
          <cell r="F692">
            <v>0</v>
          </cell>
          <cell r="G692">
            <v>0</v>
          </cell>
          <cell r="H692">
            <v>0</v>
          </cell>
          <cell r="I692">
            <v>0</v>
          </cell>
          <cell r="J692">
            <v>0</v>
          </cell>
          <cell r="K692">
            <v>0</v>
          </cell>
          <cell r="L692" t="str">
            <v>UN</v>
          </cell>
          <cell r="M692">
            <v>32.630000000000003</v>
          </cell>
        </row>
        <row r="693">
          <cell r="A693" t="str">
            <v>10.22.02</v>
          </cell>
          <cell r="B693" t="str">
            <v>SUDECAP</v>
          </cell>
          <cell r="C693" t="str">
            <v>REGISTRO GAVETA BRUTO 1510-B 3/4"FABRIMAR /EQUIVALENTE</v>
          </cell>
          <cell r="D693">
            <v>0</v>
          </cell>
          <cell r="E693">
            <v>0</v>
          </cell>
          <cell r="F693">
            <v>0</v>
          </cell>
          <cell r="G693">
            <v>0</v>
          </cell>
          <cell r="H693">
            <v>0</v>
          </cell>
          <cell r="I693">
            <v>0</v>
          </cell>
          <cell r="J693">
            <v>0</v>
          </cell>
          <cell r="K693">
            <v>0</v>
          </cell>
          <cell r="L693" t="str">
            <v>UN</v>
          </cell>
          <cell r="M693">
            <v>47.89</v>
          </cell>
        </row>
        <row r="694">
          <cell r="A694" t="str">
            <v>10.22.03</v>
          </cell>
          <cell r="B694" t="str">
            <v>SUDECAP</v>
          </cell>
          <cell r="C694" t="str">
            <v>REGISTRO GAVETA BRUTO 1510-B  1" FABRIMAR /EQUIVALENTE</v>
          </cell>
          <cell r="D694">
            <v>0</v>
          </cell>
          <cell r="E694">
            <v>0</v>
          </cell>
          <cell r="F694">
            <v>0</v>
          </cell>
          <cell r="G694">
            <v>0</v>
          </cell>
          <cell r="H694">
            <v>0</v>
          </cell>
          <cell r="I694">
            <v>0</v>
          </cell>
          <cell r="J694">
            <v>0</v>
          </cell>
          <cell r="K694">
            <v>0</v>
          </cell>
          <cell r="L694" t="str">
            <v>UN</v>
          </cell>
          <cell r="M694">
            <v>61.78</v>
          </cell>
        </row>
        <row r="695">
          <cell r="A695" t="str">
            <v>10.22.04</v>
          </cell>
          <cell r="B695" t="str">
            <v>SUDECAP</v>
          </cell>
          <cell r="C695" t="str">
            <v>REGISTRO GAVETA BRUTO 1510-B 1 1/4" FABRIMAR/ EQUIVALENTE</v>
          </cell>
          <cell r="D695">
            <v>0</v>
          </cell>
          <cell r="E695">
            <v>0</v>
          </cell>
          <cell r="F695">
            <v>0</v>
          </cell>
          <cell r="G695">
            <v>0</v>
          </cell>
          <cell r="H695">
            <v>0</v>
          </cell>
          <cell r="I695">
            <v>0</v>
          </cell>
          <cell r="J695">
            <v>0</v>
          </cell>
          <cell r="K695">
            <v>0</v>
          </cell>
          <cell r="L695" t="str">
            <v>UN</v>
          </cell>
          <cell r="M695">
            <v>91.85</v>
          </cell>
        </row>
        <row r="696">
          <cell r="A696" t="str">
            <v>10.22.05</v>
          </cell>
          <cell r="B696" t="str">
            <v>SUDECAP</v>
          </cell>
          <cell r="C696" t="str">
            <v>REGISTRO GAVETA BRUTO 1510-B 1 1/2" FABRIMAR/ EQUIVALENTE</v>
          </cell>
          <cell r="D696">
            <v>0</v>
          </cell>
          <cell r="E696">
            <v>0</v>
          </cell>
          <cell r="F696">
            <v>0</v>
          </cell>
          <cell r="G696">
            <v>0</v>
          </cell>
          <cell r="H696">
            <v>0</v>
          </cell>
          <cell r="I696">
            <v>0</v>
          </cell>
          <cell r="J696">
            <v>0</v>
          </cell>
          <cell r="K696">
            <v>0</v>
          </cell>
          <cell r="L696" t="str">
            <v>UN</v>
          </cell>
          <cell r="M696">
            <v>100.73</v>
          </cell>
        </row>
        <row r="697">
          <cell r="A697" t="str">
            <v>10.22.06</v>
          </cell>
          <cell r="B697" t="str">
            <v>SUDECAP</v>
          </cell>
          <cell r="C697" t="str">
            <v>REGISTRO GAVETA BRUTO 1510-B  2"  FABRIMAR/EQUIVALENTE</v>
          </cell>
          <cell r="D697">
            <v>0</v>
          </cell>
          <cell r="E697">
            <v>0</v>
          </cell>
          <cell r="F697">
            <v>0</v>
          </cell>
          <cell r="G697">
            <v>0</v>
          </cell>
          <cell r="H697">
            <v>0</v>
          </cell>
          <cell r="I697">
            <v>0</v>
          </cell>
          <cell r="J697">
            <v>0</v>
          </cell>
          <cell r="K697">
            <v>0</v>
          </cell>
          <cell r="L697" t="str">
            <v>UN</v>
          </cell>
          <cell r="M697">
            <v>161.19</v>
          </cell>
        </row>
        <row r="698">
          <cell r="A698" t="str">
            <v>10.22.07</v>
          </cell>
          <cell r="B698" t="str">
            <v>SUDECAP</v>
          </cell>
          <cell r="C698" t="str">
            <v>REGISTRO GAVETA BRUTO 1502 2 1/2" DECA / EQUIVALENTE</v>
          </cell>
          <cell r="D698">
            <v>0</v>
          </cell>
          <cell r="E698">
            <v>0</v>
          </cell>
          <cell r="F698">
            <v>0</v>
          </cell>
          <cell r="G698">
            <v>0</v>
          </cell>
          <cell r="H698">
            <v>0</v>
          </cell>
          <cell r="I698">
            <v>0</v>
          </cell>
          <cell r="J698">
            <v>0</v>
          </cell>
          <cell r="K698">
            <v>0</v>
          </cell>
          <cell r="L698" t="str">
            <v>UN</v>
          </cell>
          <cell r="M698">
            <v>361.81</v>
          </cell>
        </row>
        <row r="699">
          <cell r="A699" t="str">
            <v>10.22.08</v>
          </cell>
          <cell r="B699" t="str">
            <v>SUDECAP</v>
          </cell>
          <cell r="C699" t="str">
            <v>REGISTRO GAVETA BRUTO 1502 3"     DECA / EQUIVALENTE</v>
          </cell>
          <cell r="D699">
            <v>0</v>
          </cell>
          <cell r="E699">
            <v>0</v>
          </cell>
          <cell r="F699">
            <v>0</v>
          </cell>
          <cell r="G699">
            <v>0</v>
          </cell>
          <cell r="H699">
            <v>0</v>
          </cell>
          <cell r="I699">
            <v>0</v>
          </cell>
          <cell r="J699">
            <v>0</v>
          </cell>
          <cell r="K699">
            <v>0</v>
          </cell>
          <cell r="L699" t="str">
            <v>UN</v>
          </cell>
          <cell r="M699">
            <v>488.23</v>
          </cell>
        </row>
        <row r="700">
          <cell r="A700" t="str">
            <v>10.22.09</v>
          </cell>
          <cell r="B700" t="str">
            <v>SUDECAP</v>
          </cell>
          <cell r="C700" t="str">
            <v>REGISTRO GAVETA BRUTO 1502 4"     DECA / EQUIVALENTE</v>
          </cell>
          <cell r="D700">
            <v>0</v>
          </cell>
          <cell r="E700">
            <v>0</v>
          </cell>
          <cell r="F700">
            <v>0</v>
          </cell>
          <cell r="G700">
            <v>0</v>
          </cell>
          <cell r="H700">
            <v>0</v>
          </cell>
          <cell r="I700">
            <v>0</v>
          </cell>
          <cell r="J700">
            <v>0</v>
          </cell>
          <cell r="K700">
            <v>0</v>
          </cell>
          <cell r="L700" t="str">
            <v>UN</v>
          </cell>
          <cell r="M700">
            <v>710.52</v>
          </cell>
        </row>
        <row r="701">
          <cell r="A701" t="str">
            <v>10.22.41</v>
          </cell>
          <cell r="B701" t="str">
            <v>SUDECAP</v>
          </cell>
          <cell r="C701" t="str">
            <v>COM CANOPLA C-1509 DL, D= 1/2" FABRIMAR OU EQUIVALENTE</v>
          </cell>
          <cell r="D701">
            <v>0</v>
          </cell>
          <cell r="E701">
            <v>0</v>
          </cell>
          <cell r="F701">
            <v>0</v>
          </cell>
          <cell r="G701">
            <v>0</v>
          </cell>
          <cell r="H701">
            <v>0</v>
          </cell>
          <cell r="I701">
            <v>0</v>
          </cell>
          <cell r="J701">
            <v>0</v>
          </cell>
          <cell r="K701">
            <v>0</v>
          </cell>
          <cell r="L701" t="str">
            <v>UN</v>
          </cell>
          <cell r="M701">
            <v>40.44</v>
          </cell>
        </row>
        <row r="702">
          <cell r="A702" t="str">
            <v>10.22.42</v>
          </cell>
          <cell r="B702" t="str">
            <v>SUDECAP</v>
          </cell>
          <cell r="C702" t="str">
            <v>COM CANOPLA C-1509 DL, D=3/4"  FABRIMAR OU EQUIVALENTE</v>
          </cell>
          <cell r="D702">
            <v>0</v>
          </cell>
          <cell r="E702">
            <v>0</v>
          </cell>
          <cell r="F702">
            <v>0</v>
          </cell>
          <cell r="G702">
            <v>0</v>
          </cell>
          <cell r="H702">
            <v>0</v>
          </cell>
          <cell r="I702">
            <v>0</v>
          </cell>
          <cell r="J702">
            <v>0</v>
          </cell>
          <cell r="K702">
            <v>0</v>
          </cell>
          <cell r="L702" t="str">
            <v>UN</v>
          </cell>
          <cell r="M702">
            <v>41.47</v>
          </cell>
        </row>
        <row r="703">
          <cell r="A703" t="str">
            <v>10.22.43</v>
          </cell>
          <cell r="B703" t="str">
            <v>SUDECAP</v>
          </cell>
          <cell r="C703" t="str">
            <v>COM CANOPLA C-1509 DL, D=1"    FABRIMAR OU EQUIVALENTE</v>
          </cell>
          <cell r="D703">
            <v>0</v>
          </cell>
          <cell r="E703">
            <v>0</v>
          </cell>
          <cell r="F703">
            <v>0</v>
          </cell>
          <cell r="G703">
            <v>0</v>
          </cell>
          <cell r="H703">
            <v>0</v>
          </cell>
          <cell r="I703">
            <v>0</v>
          </cell>
          <cell r="J703">
            <v>0</v>
          </cell>
          <cell r="K703">
            <v>0</v>
          </cell>
          <cell r="L703" t="str">
            <v>UN</v>
          </cell>
          <cell r="M703">
            <v>53.8</v>
          </cell>
        </row>
        <row r="704">
          <cell r="A704" t="str">
            <v>10.22.45</v>
          </cell>
          <cell r="B704" t="str">
            <v>SUDECAP</v>
          </cell>
          <cell r="C704" t="str">
            <v>COM CANOPLA C-1509 DL, D=1 1/2"FABRIMAR OU EQUIVALENTE</v>
          </cell>
          <cell r="D704">
            <v>0</v>
          </cell>
          <cell r="E704">
            <v>0</v>
          </cell>
          <cell r="F704">
            <v>0</v>
          </cell>
          <cell r="G704">
            <v>0</v>
          </cell>
          <cell r="H704">
            <v>0</v>
          </cell>
          <cell r="I704">
            <v>0</v>
          </cell>
          <cell r="J704">
            <v>0</v>
          </cell>
          <cell r="K704">
            <v>0</v>
          </cell>
          <cell r="L704" t="str">
            <v>UN</v>
          </cell>
          <cell r="M704">
            <v>102.86</v>
          </cell>
        </row>
        <row r="705">
          <cell r="A705" t="str">
            <v>10.24</v>
          </cell>
          <cell r="B705" t="str">
            <v>SUDECAP</v>
          </cell>
          <cell r="C705" t="str">
            <v>TORNEIRA</v>
          </cell>
          <cell r="D705">
            <v>0</v>
          </cell>
          <cell r="E705">
            <v>0</v>
          </cell>
          <cell r="F705">
            <v>0</v>
          </cell>
          <cell r="G705">
            <v>0</v>
          </cell>
          <cell r="H705">
            <v>0</v>
          </cell>
          <cell r="I705">
            <v>0</v>
          </cell>
          <cell r="J705">
            <v>0</v>
          </cell>
          <cell r="K705">
            <v>0</v>
          </cell>
          <cell r="L705">
            <v>0</v>
          </cell>
          <cell r="M705">
            <v>0</v>
          </cell>
        </row>
        <row r="706">
          <cell r="A706" t="str">
            <v>10.24.01</v>
          </cell>
          <cell r="B706" t="str">
            <v>SUDECAP</v>
          </cell>
          <cell r="C706" t="str">
            <v>P/PIA BANCA,ALAVANCA,SAIDA LATERAL 1167-P FABR/EQUIVALENTE</v>
          </cell>
          <cell r="D706">
            <v>0</v>
          </cell>
          <cell r="E706">
            <v>0</v>
          </cell>
          <cell r="F706">
            <v>0</v>
          </cell>
          <cell r="G706">
            <v>0</v>
          </cell>
          <cell r="H706">
            <v>0</v>
          </cell>
          <cell r="I706">
            <v>0</v>
          </cell>
          <cell r="J706">
            <v>0</v>
          </cell>
          <cell r="K706">
            <v>0</v>
          </cell>
          <cell r="L706" t="str">
            <v>UN</v>
          </cell>
          <cell r="M706">
            <v>75.77</v>
          </cell>
        </row>
        <row r="707">
          <cell r="A707" t="str">
            <v>10.24.02</v>
          </cell>
          <cell r="B707" t="str">
            <v>SUDECAP</v>
          </cell>
          <cell r="C707" t="str">
            <v>P/PIA MISTURADOR PAREDE 1258-DL FABRIMAR/EQUIVALENTE</v>
          </cell>
          <cell r="D707">
            <v>0</v>
          </cell>
          <cell r="E707">
            <v>0</v>
          </cell>
          <cell r="F707">
            <v>0</v>
          </cell>
          <cell r="G707">
            <v>0</v>
          </cell>
          <cell r="H707">
            <v>0</v>
          </cell>
          <cell r="I707">
            <v>0</v>
          </cell>
          <cell r="J707">
            <v>0</v>
          </cell>
          <cell r="K707">
            <v>0</v>
          </cell>
          <cell r="L707" t="str">
            <v>UN</v>
          </cell>
          <cell r="M707">
            <v>328.74</v>
          </cell>
        </row>
        <row r="708">
          <cell r="A708" t="str">
            <v>10.24.03</v>
          </cell>
          <cell r="B708" t="str">
            <v>SUDECAP</v>
          </cell>
          <cell r="C708" t="str">
            <v>P/PIA C/ALAVANCA 1157-P  FABRIMAR/EQUIVALENTE</v>
          </cell>
          <cell r="D708">
            <v>0</v>
          </cell>
          <cell r="E708">
            <v>0</v>
          </cell>
          <cell r="F708">
            <v>0</v>
          </cell>
          <cell r="G708">
            <v>0</v>
          </cell>
          <cell r="H708">
            <v>0</v>
          </cell>
          <cell r="I708">
            <v>0</v>
          </cell>
          <cell r="J708">
            <v>0</v>
          </cell>
          <cell r="K708">
            <v>0</v>
          </cell>
          <cell r="L708" t="str">
            <v>UN</v>
          </cell>
          <cell r="M708">
            <v>342.5</v>
          </cell>
        </row>
        <row r="709">
          <cell r="A709" t="str">
            <v>10.24.04</v>
          </cell>
          <cell r="B709" t="str">
            <v>SUDECAP</v>
          </cell>
          <cell r="C709" t="str">
            <v>P/PIA MISTURADOR BANCA 1256-DL FABRIMAR/EQUIVALENTE</v>
          </cell>
          <cell r="D709">
            <v>0</v>
          </cell>
          <cell r="E709">
            <v>0</v>
          </cell>
          <cell r="F709">
            <v>0</v>
          </cell>
          <cell r="G709">
            <v>0</v>
          </cell>
          <cell r="H709">
            <v>0</v>
          </cell>
          <cell r="I709">
            <v>0</v>
          </cell>
          <cell r="J709">
            <v>0</v>
          </cell>
          <cell r="K709">
            <v>0</v>
          </cell>
          <cell r="L709" t="str">
            <v>UN</v>
          </cell>
          <cell r="M709">
            <v>361.58</v>
          </cell>
        </row>
        <row r="710">
          <cell r="A710" t="str">
            <v>10.24.05</v>
          </cell>
          <cell r="B710" t="str">
            <v>SUDECAP</v>
          </cell>
          <cell r="C710" t="str">
            <v>P/PIA PAREDE SAIDA LATERAL 1168-DL FABRIMAR/EQUIVALENTE</v>
          </cell>
          <cell r="D710">
            <v>0</v>
          </cell>
          <cell r="E710">
            <v>0</v>
          </cell>
          <cell r="F710">
            <v>0</v>
          </cell>
          <cell r="G710">
            <v>0</v>
          </cell>
          <cell r="H710">
            <v>0</v>
          </cell>
          <cell r="I710">
            <v>0</v>
          </cell>
          <cell r="J710">
            <v>0</v>
          </cell>
          <cell r="K710">
            <v>0</v>
          </cell>
          <cell r="L710" t="str">
            <v>UN</v>
          </cell>
          <cell r="M710">
            <v>75.77</v>
          </cell>
        </row>
        <row r="711">
          <cell r="A711" t="str">
            <v>10.24.09</v>
          </cell>
          <cell r="B711" t="str">
            <v>SUDECAP</v>
          </cell>
          <cell r="C711" t="str">
            <v>P/PIA BANCA SAIDA LATERAL 1167-DL FABRIMAR/EQUIVALENTE</v>
          </cell>
          <cell r="D711">
            <v>0</v>
          </cell>
          <cell r="E711">
            <v>0</v>
          </cell>
          <cell r="F711">
            <v>0</v>
          </cell>
          <cell r="G711">
            <v>0</v>
          </cell>
          <cell r="H711">
            <v>0</v>
          </cell>
          <cell r="I711">
            <v>0</v>
          </cell>
          <cell r="J711">
            <v>0</v>
          </cell>
          <cell r="K711">
            <v>0</v>
          </cell>
          <cell r="L711" t="str">
            <v>UN</v>
          </cell>
          <cell r="M711">
            <v>75.77</v>
          </cell>
        </row>
        <row r="712">
          <cell r="A712" t="str">
            <v>10.24.10</v>
          </cell>
          <cell r="B712" t="str">
            <v>SUDECAP</v>
          </cell>
          <cell r="C712" t="str">
            <v>P/PIA PAREDE TOP JET 1171-DL FABRIMAR/EQUIVALENTE</v>
          </cell>
          <cell r="D712">
            <v>0</v>
          </cell>
          <cell r="E712">
            <v>0</v>
          </cell>
          <cell r="F712">
            <v>0</v>
          </cell>
          <cell r="G712">
            <v>0</v>
          </cell>
          <cell r="H712">
            <v>0</v>
          </cell>
          <cell r="I712">
            <v>0</v>
          </cell>
          <cell r="J712">
            <v>0</v>
          </cell>
          <cell r="K712">
            <v>0</v>
          </cell>
          <cell r="L712" t="str">
            <v>UN</v>
          </cell>
          <cell r="M712">
            <v>203.86</v>
          </cell>
        </row>
        <row r="713">
          <cell r="A713" t="str">
            <v>10.24.12</v>
          </cell>
          <cell r="B713" t="str">
            <v>SUDECAP</v>
          </cell>
          <cell r="C713" t="str">
            <v>P/TANQUE 1153-MY FABRIMAR/EQUIVALENTE</v>
          </cell>
          <cell r="D713">
            <v>0</v>
          </cell>
          <cell r="E713">
            <v>0</v>
          </cell>
          <cell r="F713">
            <v>0</v>
          </cell>
          <cell r="G713">
            <v>0</v>
          </cell>
          <cell r="H713">
            <v>0</v>
          </cell>
          <cell r="I713">
            <v>0</v>
          </cell>
          <cell r="J713">
            <v>0</v>
          </cell>
          <cell r="K713">
            <v>0</v>
          </cell>
          <cell r="L713" t="str">
            <v>UN</v>
          </cell>
          <cell r="M713">
            <v>47.05</v>
          </cell>
        </row>
        <row r="714">
          <cell r="A714" t="str">
            <v>10.24.13</v>
          </cell>
          <cell r="B714" t="str">
            <v>SUDECAP</v>
          </cell>
          <cell r="C714" t="str">
            <v>P/TANQUE 1153-JR FABRIMAR/EQUIVALENTE</v>
          </cell>
          <cell r="D714">
            <v>0</v>
          </cell>
          <cell r="E714">
            <v>0</v>
          </cell>
          <cell r="F714">
            <v>0</v>
          </cell>
          <cell r="G714">
            <v>0</v>
          </cell>
          <cell r="H714">
            <v>0</v>
          </cell>
          <cell r="I714">
            <v>0</v>
          </cell>
          <cell r="J714">
            <v>0</v>
          </cell>
          <cell r="K714">
            <v>0</v>
          </cell>
          <cell r="L714" t="str">
            <v>UN</v>
          </cell>
          <cell r="M714">
            <v>38.049999999999997</v>
          </cell>
        </row>
        <row r="715">
          <cell r="A715" t="str">
            <v>10.24.14</v>
          </cell>
          <cell r="B715" t="str">
            <v>SUDECAP</v>
          </cell>
          <cell r="C715" t="str">
            <v>TORNEIRA AQUAPRESS ANTIVANDALISMO 1180/AV FABRIMAR OU EQUIVALENTE</v>
          </cell>
          <cell r="D715">
            <v>0</v>
          </cell>
          <cell r="E715">
            <v>0</v>
          </cell>
          <cell r="F715">
            <v>0</v>
          </cell>
          <cell r="G715">
            <v>0</v>
          </cell>
          <cell r="H715">
            <v>0</v>
          </cell>
          <cell r="I715">
            <v>0</v>
          </cell>
          <cell r="J715">
            <v>0</v>
          </cell>
          <cell r="K715">
            <v>0</v>
          </cell>
          <cell r="L715" t="str">
            <v>UN</v>
          </cell>
          <cell r="M715">
            <v>261.83999999999997</v>
          </cell>
        </row>
        <row r="716">
          <cell r="A716" t="str">
            <v>10.24.16</v>
          </cell>
          <cell r="B716" t="str">
            <v>SUDECAP</v>
          </cell>
          <cell r="C716" t="str">
            <v>DE JARDIM 1128-MY D=1/2" FABRIMAR/EQUIVALENTE</v>
          </cell>
          <cell r="D716">
            <v>0</v>
          </cell>
          <cell r="E716">
            <v>0</v>
          </cell>
          <cell r="F716">
            <v>0</v>
          </cell>
          <cell r="G716">
            <v>0</v>
          </cell>
          <cell r="H716">
            <v>0</v>
          </cell>
          <cell r="I716">
            <v>0</v>
          </cell>
          <cell r="J716">
            <v>0</v>
          </cell>
          <cell r="K716">
            <v>0</v>
          </cell>
          <cell r="L716" t="str">
            <v>UN</v>
          </cell>
          <cell r="M716">
            <v>33.049999999999997</v>
          </cell>
        </row>
        <row r="717">
          <cell r="A717" t="str">
            <v>10.24.17</v>
          </cell>
          <cell r="B717" t="str">
            <v>SUDECAP</v>
          </cell>
          <cell r="C717" t="str">
            <v>DE JARDIM 1128-MY D=3/4" FABRIMAR/EQUIVALENTE</v>
          </cell>
          <cell r="D717">
            <v>0</v>
          </cell>
          <cell r="E717">
            <v>0</v>
          </cell>
          <cell r="F717">
            <v>0</v>
          </cell>
          <cell r="G717">
            <v>0</v>
          </cell>
          <cell r="H717">
            <v>0</v>
          </cell>
          <cell r="I717">
            <v>0</v>
          </cell>
          <cell r="J717">
            <v>0</v>
          </cell>
          <cell r="K717">
            <v>0</v>
          </cell>
          <cell r="L717" t="str">
            <v>UN</v>
          </cell>
          <cell r="M717">
            <v>35.08</v>
          </cell>
        </row>
        <row r="718">
          <cell r="A718" t="str">
            <v>10.24.20</v>
          </cell>
          <cell r="B718" t="str">
            <v>SUDECAP</v>
          </cell>
          <cell r="C718" t="str">
            <v>TORNEIRA DE PRESSAO PRESMATIC BENEFIT OU EQUIVALENTE</v>
          </cell>
          <cell r="D718">
            <v>0</v>
          </cell>
          <cell r="E718">
            <v>0</v>
          </cell>
          <cell r="F718">
            <v>0</v>
          </cell>
          <cell r="G718">
            <v>0</v>
          </cell>
          <cell r="H718">
            <v>0</v>
          </cell>
          <cell r="I718">
            <v>0</v>
          </cell>
          <cell r="J718">
            <v>0</v>
          </cell>
          <cell r="K718">
            <v>0</v>
          </cell>
          <cell r="L718" t="str">
            <v>UN</v>
          </cell>
          <cell r="M718">
            <v>170.15</v>
          </cell>
        </row>
        <row r="719">
          <cell r="A719" t="str">
            <v>10.24.21</v>
          </cell>
          <cell r="B719" t="str">
            <v>SUDECAP</v>
          </cell>
          <cell r="C719" t="str">
            <v>TONEIRA P/ LAVATORIO REF.1193 LINHA PERTUTTI DOCOL OU EQUIVALENTE</v>
          </cell>
          <cell r="D719">
            <v>0</v>
          </cell>
          <cell r="E719">
            <v>0</v>
          </cell>
          <cell r="F719">
            <v>0</v>
          </cell>
          <cell r="G719">
            <v>0</v>
          </cell>
          <cell r="H719">
            <v>0</v>
          </cell>
          <cell r="I719">
            <v>0</v>
          </cell>
          <cell r="J719">
            <v>0</v>
          </cell>
          <cell r="K719">
            <v>0</v>
          </cell>
          <cell r="L719" t="str">
            <v>UN</v>
          </cell>
          <cell r="M719">
            <v>90.05</v>
          </cell>
        </row>
        <row r="720">
          <cell r="A720" t="str">
            <v>10.24.27</v>
          </cell>
          <cell r="B720" t="str">
            <v>SUDECAP</v>
          </cell>
          <cell r="C720" t="str">
            <v>P/LAVATORIO 1190-DL  D=1/2" FABRIMAR/EQUIVALENTE</v>
          </cell>
          <cell r="D720">
            <v>0</v>
          </cell>
          <cell r="E720">
            <v>0</v>
          </cell>
          <cell r="F720">
            <v>0</v>
          </cell>
          <cell r="G720">
            <v>0</v>
          </cell>
          <cell r="H720">
            <v>0</v>
          </cell>
          <cell r="I720">
            <v>0</v>
          </cell>
          <cell r="J720">
            <v>0</v>
          </cell>
          <cell r="K720">
            <v>0</v>
          </cell>
          <cell r="L720" t="str">
            <v>UN</v>
          </cell>
          <cell r="M720">
            <v>145.44999999999999</v>
          </cell>
        </row>
        <row r="721">
          <cell r="A721" t="str">
            <v>10.24.28</v>
          </cell>
          <cell r="B721" t="str">
            <v>SUDECAP</v>
          </cell>
          <cell r="C721" t="str">
            <v>TORNEIRA P/ LAVATORIO REF.1194  INNOVARE FABRIMAR OU EQUIVALENTE</v>
          </cell>
          <cell r="D721">
            <v>0</v>
          </cell>
          <cell r="E721">
            <v>0</v>
          </cell>
          <cell r="F721">
            <v>0</v>
          </cell>
          <cell r="G721">
            <v>0</v>
          </cell>
          <cell r="H721">
            <v>0</v>
          </cell>
          <cell r="I721">
            <v>0</v>
          </cell>
          <cell r="J721">
            <v>0</v>
          </cell>
          <cell r="K721">
            <v>0</v>
          </cell>
          <cell r="L721" t="str">
            <v>UN</v>
          </cell>
          <cell r="M721">
            <v>135.53</v>
          </cell>
        </row>
        <row r="722">
          <cell r="A722" t="str">
            <v>10.24.34</v>
          </cell>
          <cell r="B722" t="str">
            <v>SUDECAP</v>
          </cell>
          <cell r="C722" t="str">
            <v>DE BOIA 1350 D= 1/2" DECA OU EQUIVALENTE</v>
          </cell>
          <cell r="D722">
            <v>0</v>
          </cell>
          <cell r="E722">
            <v>0</v>
          </cell>
          <cell r="F722">
            <v>0</v>
          </cell>
          <cell r="G722">
            <v>0</v>
          </cell>
          <cell r="H722">
            <v>0</v>
          </cell>
          <cell r="I722">
            <v>0</v>
          </cell>
          <cell r="J722">
            <v>0</v>
          </cell>
          <cell r="K722">
            <v>0</v>
          </cell>
          <cell r="L722" t="str">
            <v>UN</v>
          </cell>
          <cell r="M722">
            <v>60.05</v>
          </cell>
        </row>
        <row r="723">
          <cell r="A723" t="str">
            <v>10.24.35</v>
          </cell>
          <cell r="B723" t="str">
            <v>SUDECAP</v>
          </cell>
          <cell r="C723" t="str">
            <v>DE BOIA 1350 D= 3/4" DECA OU EQUIVALENTE</v>
          </cell>
          <cell r="D723">
            <v>0</v>
          </cell>
          <cell r="E723">
            <v>0</v>
          </cell>
          <cell r="F723">
            <v>0</v>
          </cell>
          <cell r="G723">
            <v>0</v>
          </cell>
          <cell r="H723">
            <v>0</v>
          </cell>
          <cell r="I723">
            <v>0</v>
          </cell>
          <cell r="J723">
            <v>0</v>
          </cell>
          <cell r="K723">
            <v>0</v>
          </cell>
          <cell r="L723" t="str">
            <v>UN</v>
          </cell>
          <cell r="M723">
            <v>62.08</v>
          </cell>
        </row>
        <row r="724">
          <cell r="A724" t="str">
            <v>10.24.36</v>
          </cell>
          <cell r="B724" t="str">
            <v>SUDECAP</v>
          </cell>
          <cell r="C724" t="str">
            <v>DE BOIA 1350 D= 1"   DECA OU EQUIVALENTE</v>
          </cell>
          <cell r="D724">
            <v>0</v>
          </cell>
          <cell r="E724">
            <v>0</v>
          </cell>
          <cell r="F724">
            <v>0</v>
          </cell>
          <cell r="G724">
            <v>0</v>
          </cell>
          <cell r="H724">
            <v>0</v>
          </cell>
          <cell r="I724">
            <v>0</v>
          </cell>
          <cell r="J724">
            <v>0</v>
          </cell>
          <cell r="K724">
            <v>0</v>
          </cell>
          <cell r="L724" t="str">
            <v>UN</v>
          </cell>
          <cell r="M724">
            <v>85.24</v>
          </cell>
        </row>
        <row r="725">
          <cell r="A725" t="str">
            <v>10.24.37</v>
          </cell>
          <cell r="B725" t="str">
            <v>SUDECAP</v>
          </cell>
          <cell r="C725" t="str">
            <v>DE BOIA 262 PARA CX. D´AGUA  D= 3/4" CIPLA/EQUIVALENTE</v>
          </cell>
          <cell r="D725">
            <v>0</v>
          </cell>
          <cell r="E725">
            <v>0</v>
          </cell>
          <cell r="F725">
            <v>0</v>
          </cell>
          <cell r="G725">
            <v>0</v>
          </cell>
          <cell r="H725">
            <v>0</v>
          </cell>
          <cell r="I725">
            <v>0</v>
          </cell>
          <cell r="J725">
            <v>0</v>
          </cell>
          <cell r="K725">
            <v>0</v>
          </cell>
          <cell r="L725" t="str">
            <v>UN</v>
          </cell>
          <cell r="M725">
            <v>36.049999999999997</v>
          </cell>
        </row>
        <row r="726">
          <cell r="A726" t="str">
            <v>10.24.39</v>
          </cell>
          <cell r="B726" t="str">
            <v>SUDECAP</v>
          </cell>
          <cell r="C726" t="str">
            <v>CHAVE BOIA AUTOMATICA P/RESERVATORIO  LENZ/EQUIVALENTE</v>
          </cell>
          <cell r="D726">
            <v>0</v>
          </cell>
          <cell r="E726">
            <v>0</v>
          </cell>
          <cell r="F726">
            <v>0</v>
          </cell>
          <cell r="G726">
            <v>0</v>
          </cell>
          <cell r="H726">
            <v>0</v>
          </cell>
          <cell r="I726">
            <v>0</v>
          </cell>
          <cell r="J726">
            <v>0</v>
          </cell>
          <cell r="K726">
            <v>0</v>
          </cell>
          <cell r="L726" t="str">
            <v>UN</v>
          </cell>
          <cell r="M726">
            <v>45.99</v>
          </cell>
        </row>
        <row r="727">
          <cell r="A727" t="str">
            <v>10.24.42</v>
          </cell>
          <cell r="B727" t="str">
            <v>SUDECAP</v>
          </cell>
          <cell r="C727" t="str">
            <v>DE LIMPEZA 1128-JR     D=1/2"  FABRIMAR OU EQUIVALENTE</v>
          </cell>
          <cell r="D727">
            <v>0</v>
          </cell>
          <cell r="E727">
            <v>0</v>
          </cell>
          <cell r="F727">
            <v>0</v>
          </cell>
          <cell r="G727">
            <v>0</v>
          </cell>
          <cell r="H727">
            <v>0</v>
          </cell>
          <cell r="I727">
            <v>0</v>
          </cell>
          <cell r="J727">
            <v>0</v>
          </cell>
          <cell r="K727">
            <v>0</v>
          </cell>
          <cell r="L727" t="str">
            <v>UN</v>
          </cell>
          <cell r="M727">
            <v>35.049999999999997</v>
          </cell>
        </row>
        <row r="728">
          <cell r="A728" t="str">
            <v>10.24.43</v>
          </cell>
          <cell r="B728" t="str">
            <v>SUDECAP</v>
          </cell>
          <cell r="C728" t="str">
            <v>PARA BEBEDOURO 1152JR  D=1/2"  FABRIMAR OU EQUIVALENTE</v>
          </cell>
          <cell r="D728">
            <v>0</v>
          </cell>
          <cell r="E728">
            <v>0</v>
          </cell>
          <cell r="F728">
            <v>0</v>
          </cell>
          <cell r="G728">
            <v>0</v>
          </cell>
          <cell r="H728">
            <v>0</v>
          </cell>
          <cell r="I728">
            <v>0</v>
          </cell>
          <cell r="J728">
            <v>0</v>
          </cell>
          <cell r="K728">
            <v>0</v>
          </cell>
          <cell r="L728" t="str">
            <v>UN</v>
          </cell>
          <cell r="M728">
            <v>37.479999999999997</v>
          </cell>
        </row>
        <row r="729">
          <cell r="A729" t="str">
            <v>10.24.52</v>
          </cell>
          <cell r="B729" t="str">
            <v>SUDECAP</v>
          </cell>
          <cell r="C729" t="str">
            <v>TORNEIRA DE PAREDE DELICATTA COM MISTURADOR DOCOL OU EQUIVALENTE</v>
          </cell>
          <cell r="D729">
            <v>0</v>
          </cell>
          <cell r="E729">
            <v>0</v>
          </cell>
          <cell r="F729">
            <v>0</v>
          </cell>
          <cell r="G729">
            <v>0</v>
          </cell>
          <cell r="H729">
            <v>0</v>
          </cell>
          <cell r="I729">
            <v>0</v>
          </cell>
          <cell r="J729">
            <v>0</v>
          </cell>
          <cell r="K729">
            <v>0</v>
          </cell>
          <cell r="L729" t="str">
            <v>UN</v>
          </cell>
          <cell r="M729">
            <v>261.8</v>
          </cell>
        </row>
        <row r="730">
          <cell r="A730" t="str">
            <v>10.24.57</v>
          </cell>
          <cell r="B730" t="str">
            <v>SUDECAP</v>
          </cell>
          <cell r="C730" t="str">
            <v>TORNEIRA P/ COZINHA DE MESA BICA ALTA PERTUTTI OU EQUIVALENTE</v>
          </cell>
          <cell r="D730">
            <v>0</v>
          </cell>
          <cell r="E730">
            <v>0</v>
          </cell>
          <cell r="F730">
            <v>0</v>
          </cell>
          <cell r="G730">
            <v>0</v>
          </cell>
          <cell r="H730">
            <v>0</v>
          </cell>
          <cell r="I730">
            <v>0</v>
          </cell>
          <cell r="J730">
            <v>0</v>
          </cell>
          <cell r="K730">
            <v>0</v>
          </cell>
          <cell r="L730" t="str">
            <v>UN</v>
          </cell>
          <cell r="M730">
            <v>77.05</v>
          </cell>
        </row>
        <row r="731">
          <cell r="A731" t="str">
            <v>10.25</v>
          </cell>
          <cell r="B731" t="str">
            <v>SUDECAP</v>
          </cell>
          <cell r="C731" t="str">
            <v>VALVULA</v>
          </cell>
          <cell r="D731">
            <v>0</v>
          </cell>
          <cell r="E731">
            <v>0</v>
          </cell>
          <cell r="F731">
            <v>0</v>
          </cell>
          <cell r="G731">
            <v>0</v>
          </cell>
          <cell r="H731">
            <v>0</v>
          </cell>
          <cell r="I731">
            <v>0</v>
          </cell>
          <cell r="J731">
            <v>0</v>
          </cell>
          <cell r="K731">
            <v>0</v>
          </cell>
          <cell r="L731">
            <v>0</v>
          </cell>
          <cell r="M731">
            <v>0</v>
          </cell>
        </row>
        <row r="732">
          <cell r="A732" t="str">
            <v>10.25.02</v>
          </cell>
          <cell r="B732" t="str">
            <v>SUDECAP</v>
          </cell>
          <cell r="C732" t="str">
            <v>P/ PIA 3 1/2X1 1/2" 1623 DARLIFLEX CROMADA/EQUIVALENTE</v>
          </cell>
          <cell r="D732">
            <v>0</v>
          </cell>
          <cell r="E732">
            <v>0</v>
          </cell>
          <cell r="F732">
            <v>0</v>
          </cell>
          <cell r="G732">
            <v>0</v>
          </cell>
          <cell r="H732">
            <v>0</v>
          </cell>
          <cell r="I732">
            <v>0</v>
          </cell>
          <cell r="J732">
            <v>0</v>
          </cell>
          <cell r="K732">
            <v>0</v>
          </cell>
          <cell r="L732" t="str">
            <v>UN</v>
          </cell>
          <cell r="M732">
            <v>24.75</v>
          </cell>
        </row>
        <row r="733">
          <cell r="A733" t="str">
            <v>10.25.11</v>
          </cell>
          <cell r="B733" t="str">
            <v>SUDECAP</v>
          </cell>
          <cell r="C733" t="str">
            <v>P/ LAVATORIO C/LADRAO 7/8" 1603 DARLIFLEX /EQUIVALENTE</v>
          </cell>
          <cell r="D733">
            <v>0</v>
          </cell>
          <cell r="E733">
            <v>0</v>
          </cell>
          <cell r="F733">
            <v>0</v>
          </cell>
          <cell r="G733">
            <v>0</v>
          </cell>
          <cell r="H733">
            <v>0</v>
          </cell>
          <cell r="I733">
            <v>0</v>
          </cell>
          <cell r="J733">
            <v>0</v>
          </cell>
          <cell r="K733">
            <v>0</v>
          </cell>
          <cell r="L733" t="str">
            <v>UN</v>
          </cell>
          <cell r="M733">
            <v>15.59</v>
          </cell>
        </row>
        <row r="734">
          <cell r="A734" t="str">
            <v>10.25.13</v>
          </cell>
          <cell r="B734" t="str">
            <v>SUDECAP</v>
          </cell>
          <cell r="C734" t="str">
            <v>P/ LAVATORIO 1601 FABRIMAR OU EQUIVALENTE</v>
          </cell>
          <cell r="D734">
            <v>0</v>
          </cell>
          <cell r="E734">
            <v>0</v>
          </cell>
          <cell r="F734">
            <v>0</v>
          </cell>
          <cell r="G734">
            <v>0</v>
          </cell>
          <cell r="H734">
            <v>0</v>
          </cell>
          <cell r="I734">
            <v>0</v>
          </cell>
          <cell r="J734">
            <v>0</v>
          </cell>
          <cell r="K734">
            <v>0</v>
          </cell>
          <cell r="L734" t="str">
            <v>UN</v>
          </cell>
          <cell r="M734">
            <v>47.77</v>
          </cell>
        </row>
        <row r="735">
          <cell r="A735" t="str">
            <v>10.25.17</v>
          </cell>
          <cell r="B735" t="str">
            <v>SUDECAP</v>
          </cell>
          <cell r="C735" t="str">
            <v>PARA TANQUE 1 1/4" 1606 DARLIFLEX CROMADA/EQUIVALENTE</v>
          </cell>
          <cell r="D735">
            <v>0</v>
          </cell>
          <cell r="E735">
            <v>0</v>
          </cell>
          <cell r="F735">
            <v>0</v>
          </cell>
          <cell r="G735">
            <v>0</v>
          </cell>
          <cell r="H735">
            <v>0</v>
          </cell>
          <cell r="I735">
            <v>0</v>
          </cell>
          <cell r="J735">
            <v>0</v>
          </cell>
          <cell r="K735">
            <v>0</v>
          </cell>
          <cell r="L735" t="str">
            <v>UN</v>
          </cell>
          <cell r="M735">
            <v>11.55</v>
          </cell>
        </row>
        <row r="736">
          <cell r="A736" t="str">
            <v>10.25.20</v>
          </cell>
          <cell r="B736" t="str">
            <v>SUDECAP</v>
          </cell>
          <cell r="C736" t="str">
            <v>P/ MICTORIO C/ FECHAM AUTOM. D= 1/2" DOCOL/EQUIVALENTE</v>
          </cell>
          <cell r="D736">
            <v>0</v>
          </cell>
          <cell r="E736">
            <v>0</v>
          </cell>
          <cell r="F736">
            <v>0</v>
          </cell>
          <cell r="G736">
            <v>0</v>
          </cell>
          <cell r="H736">
            <v>0</v>
          </cell>
          <cell r="I736">
            <v>0</v>
          </cell>
          <cell r="J736">
            <v>0</v>
          </cell>
          <cell r="K736">
            <v>0</v>
          </cell>
          <cell r="L736" t="str">
            <v>UN</v>
          </cell>
          <cell r="M736">
            <v>100.02</v>
          </cell>
        </row>
        <row r="737">
          <cell r="A737" t="str">
            <v>10.25.22</v>
          </cell>
          <cell r="B737" t="str">
            <v>SUDECAP</v>
          </cell>
          <cell r="C737" t="str">
            <v>VAL.DESCARGA E ACAB.BENEFIT DOCOL PNE OU EQUIVALENTE</v>
          </cell>
          <cell r="D737">
            <v>0</v>
          </cell>
          <cell r="E737">
            <v>0</v>
          </cell>
          <cell r="F737">
            <v>0</v>
          </cell>
          <cell r="G737">
            <v>0</v>
          </cell>
          <cell r="H737">
            <v>0</v>
          </cell>
          <cell r="I737">
            <v>0</v>
          </cell>
          <cell r="J737">
            <v>0</v>
          </cell>
          <cell r="K737">
            <v>0</v>
          </cell>
          <cell r="L737" t="str">
            <v>UN</v>
          </cell>
          <cell r="M737">
            <v>732.39</v>
          </cell>
        </row>
        <row r="738">
          <cell r="A738" t="str">
            <v>10.25.25</v>
          </cell>
          <cell r="B738" t="str">
            <v>SUDECAP</v>
          </cell>
          <cell r="C738" t="str">
            <v>DE DESCARGA 3650     D= 1 1/2" FABRIMAR OU EQUIVALENTE</v>
          </cell>
          <cell r="D738">
            <v>0</v>
          </cell>
          <cell r="E738">
            <v>0</v>
          </cell>
          <cell r="F738">
            <v>0</v>
          </cell>
          <cell r="G738">
            <v>0</v>
          </cell>
          <cell r="H738">
            <v>0</v>
          </cell>
          <cell r="I738">
            <v>0</v>
          </cell>
          <cell r="J738">
            <v>0</v>
          </cell>
          <cell r="K738">
            <v>0</v>
          </cell>
          <cell r="L738" t="str">
            <v>UN</v>
          </cell>
          <cell r="M738">
            <v>174.21</v>
          </cell>
        </row>
        <row r="739">
          <cell r="A739" t="str">
            <v>10.25.26</v>
          </cell>
          <cell r="B739" t="str">
            <v>SUDECAP</v>
          </cell>
          <cell r="C739" t="str">
            <v>VALV. DESCARGA E ACAB. ANTIVANDALISMO 1 1/2" DOCOL OU EQUIVALENTE</v>
          </cell>
          <cell r="D739">
            <v>0</v>
          </cell>
          <cell r="E739">
            <v>0</v>
          </cell>
          <cell r="F739">
            <v>0</v>
          </cell>
          <cell r="G739">
            <v>0</v>
          </cell>
          <cell r="H739">
            <v>0</v>
          </cell>
          <cell r="I739">
            <v>0</v>
          </cell>
          <cell r="J739">
            <v>0</v>
          </cell>
          <cell r="K739">
            <v>0</v>
          </cell>
          <cell r="L739" t="str">
            <v>UN</v>
          </cell>
          <cell r="M739">
            <v>269.77999999999997</v>
          </cell>
        </row>
        <row r="740">
          <cell r="A740" t="str">
            <v>10.25.51</v>
          </cell>
          <cell r="B740" t="str">
            <v>SUDECAP</v>
          </cell>
          <cell r="C740" t="str">
            <v>DE PVC P/ LAVATORIO S/ UNHO  Nº 11     CIPLA/EQUIVALENTE</v>
          </cell>
          <cell r="D740">
            <v>0</v>
          </cell>
          <cell r="E740">
            <v>0</v>
          </cell>
          <cell r="F740">
            <v>0</v>
          </cell>
          <cell r="G740">
            <v>0</v>
          </cell>
          <cell r="H740">
            <v>0</v>
          </cell>
          <cell r="I740">
            <v>0</v>
          </cell>
          <cell r="J740">
            <v>0</v>
          </cell>
          <cell r="K740">
            <v>0</v>
          </cell>
          <cell r="L740" t="str">
            <v>UN</v>
          </cell>
          <cell r="M740">
            <v>11.67</v>
          </cell>
        </row>
        <row r="741">
          <cell r="A741" t="str">
            <v>10.25.55</v>
          </cell>
          <cell r="B741" t="str">
            <v>SUDECAP</v>
          </cell>
          <cell r="C741" t="str">
            <v>VALVULA DE RETENÇAO DE PE COM CRIVO D= 3/4"</v>
          </cell>
          <cell r="D741">
            <v>0</v>
          </cell>
          <cell r="E741">
            <v>0</v>
          </cell>
          <cell r="F741">
            <v>0</v>
          </cell>
          <cell r="G741">
            <v>0</v>
          </cell>
          <cell r="H741">
            <v>0</v>
          </cell>
          <cell r="I741">
            <v>0</v>
          </cell>
          <cell r="J741">
            <v>0</v>
          </cell>
          <cell r="K741">
            <v>0</v>
          </cell>
          <cell r="L741" t="str">
            <v>UN</v>
          </cell>
          <cell r="M741">
            <v>69.56</v>
          </cell>
        </row>
        <row r="742">
          <cell r="A742" t="str">
            <v>10.25.56</v>
          </cell>
          <cell r="B742" t="str">
            <v>SUDECAP</v>
          </cell>
          <cell r="C742" t="str">
            <v>VALVULA DE RETENÇAO DE PE COM CRIVO D= 1"</v>
          </cell>
          <cell r="D742">
            <v>0</v>
          </cell>
          <cell r="E742">
            <v>0</v>
          </cell>
          <cell r="F742">
            <v>0</v>
          </cell>
          <cell r="G742">
            <v>0</v>
          </cell>
          <cell r="H742">
            <v>0</v>
          </cell>
          <cell r="I742">
            <v>0</v>
          </cell>
          <cell r="J742">
            <v>0</v>
          </cell>
          <cell r="K742">
            <v>0</v>
          </cell>
          <cell r="L742" t="str">
            <v>UN</v>
          </cell>
          <cell r="M742">
            <v>69.56</v>
          </cell>
        </row>
        <row r="743">
          <cell r="A743" t="str">
            <v>10.25.57</v>
          </cell>
          <cell r="B743" t="str">
            <v>SUDECAP</v>
          </cell>
          <cell r="C743" t="str">
            <v>VALVULA DE RETENÇAO DE PE COM CRIVO D= 1 1/2"</v>
          </cell>
          <cell r="D743">
            <v>0</v>
          </cell>
          <cell r="E743">
            <v>0</v>
          </cell>
          <cell r="F743">
            <v>0</v>
          </cell>
          <cell r="G743">
            <v>0</v>
          </cell>
          <cell r="H743">
            <v>0</v>
          </cell>
          <cell r="I743">
            <v>0</v>
          </cell>
          <cell r="J743">
            <v>0</v>
          </cell>
          <cell r="K743">
            <v>0</v>
          </cell>
          <cell r="L743" t="str">
            <v>UN</v>
          </cell>
          <cell r="M743">
            <v>110.5</v>
          </cell>
        </row>
        <row r="744">
          <cell r="A744" t="str">
            <v>10.25.59</v>
          </cell>
          <cell r="B744" t="str">
            <v>SUDECAP</v>
          </cell>
          <cell r="C744" t="str">
            <v>VALVULA DE RETENÇAO DE PE COM CRIVO D= 2"</v>
          </cell>
          <cell r="D744">
            <v>0</v>
          </cell>
          <cell r="E744">
            <v>0</v>
          </cell>
          <cell r="F744">
            <v>0</v>
          </cell>
          <cell r="G744">
            <v>0</v>
          </cell>
          <cell r="H744">
            <v>0</v>
          </cell>
          <cell r="I744">
            <v>0</v>
          </cell>
          <cell r="J744">
            <v>0</v>
          </cell>
          <cell r="K744">
            <v>0</v>
          </cell>
          <cell r="L744" t="str">
            <v>UN</v>
          </cell>
          <cell r="M744">
            <v>151.44</v>
          </cell>
        </row>
        <row r="745">
          <cell r="A745" t="str">
            <v>10.25.60</v>
          </cell>
          <cell r="B745" t="str">
            <v>SUDECAP</v>
          </cell>
          <cell r="C745" t="str">
            <v>VALVULA DE RETENÇAO UNIVERSAL D= 3/4"</v>
          </cell>
          <cell r="D745">
            <v>0</v>
          </cell>
          <cell r="E745">
            <v>0</v>
          </cell>
          <cell r="F745">
            <v>0</v>
          </cell>
          <cell r="G745">
            <v>0</v>
          </cell>
          <cell r="H745">
            <v>0</v>
          </cell>
          <cell r="I745">
            <v>0</v>
          </cell>
          <cell r="J745">
            <v>0</v>
          </cell>
          <cell r="K745">
            <v>0</v>
          </cell>
          <cell r="L745" t="str">
            <v>UN</v>
          </cell>
          <cell r="M745">
            <v>77.42</v>
          </cell>
        </row>
        <row r="746">
          <cell r="A746" t="str">
            <v>10.25.61</v>
          </cell>
          <cell r="B746" t="str">
            <v>SUDECAP</v>
          </cell>
          <cell r="C746" t="str">
            <v>VALVULA DE RETENÇAO UNIVERSAL D= 1"</v>
          </cell>
          <cell r="D746">
            <v>0</v>
          </cell>
          <cell r="E746">
            <v>0</v>
          </cell>
          <cell r="F746">
            <v>0</v>
          </cell>
          <cell r="G746">
            <v>0</v>
          </cell>
          <cell r="H746">
            <v>0</v>
          </cell>
          <cell r="I746">
            <v>0</v>
          </cell>
          <cell r="J746">
            <v>0</v>
          </cell>
          <cell r="K746">
            <v>0</v>
          </cell>
          <cell r="L746" t="str">
            <v>UN</v>
          </cell>
          <cell r="M746">
            <v>98.79</v>
          </cell>
        </row>
        <row r="747">
          <cell r="A747" t="str">
            <v>10.25.62</v>
          </cell>
          <cell r="B747" t="str">
            <v>SUDECAP</v>
          </cell>
          <cell r="C747" t="str">
            <v>VALVULA DE RETENÇAO UNIVERSAL D= 1 1/2"</v>
          </cell>
          <cell r="D747">
            <v>0</v>
          </cell>
          <cell r="E747">
            <v>0</v>
          </cell>
          <cell r="F747">
            <v>0</v>
          </cell>
          <cell r="G747">
            <v>0</v>
          </cell>
          <cell r="H747">
            <v>0</v>
          </cell>
          <cell r="I747">
            <v>0</v>
          </cell>
          <cell r="J747">
            <v>0</v>
          </cell>
          <cell r="K747">
            <v>0</v>
          </cell>
          <cell r="L747" t="str">
            <v>UN</v>
          </cell>
          <cell r="M747">
            <v>121.35</v>
          </cell>
        </row>
        <row r="748">
          <cell r="A748" t="str">
            <v>10.25.63</v>
          </cell>
          <cell r="B748" t="str">
            <v>SUDECAP</v>
          </cell>
          <cell r="C748" t="str">
            <v>VALVULA DE RETENÇAO UNIVERSAL D= 2"</v>
          </cell>
          <cell r="D748">
            <v>0</v>
          </cell>
          <cell r="E748">
            <v>0</v>
          </cell>
          <cell r="F748">
            <v>0</v>
          </cell>
          <cell r="G748">
            <v>0</v>
          </cell>
          <cell r="H748">
            <v>0</v>
          </cell>
          <cell r="I748">
            <v>0</v>
          </cell>
          <cell r="J748">
            <v>0</v>
          </cell>
          <cell r="K748">
            <v>0</v>
          </cell>
          <cell r="L748" t="str">
            <v>UN</v>
          </cell>
          <cell r="M748">
            <v>190.65</v>
          </cell>
        </row>
        <row r="749">
          <cell r="A749" t="str">
            <v>10.26</v>
          </cell>
          <cell r="B749" t="str">
            <v>SUDECAP</v>
          </cell>
          <cell r="C749" t="str">
            <v>GRELHA E RALO METALICO</v>
          </cell>
          <cell r="D749">
            <v>0</v>
          </cell>
          <cell r="E749">
            <v>0</v>
          </cell>
          <cell r="F749">
            <v>0</v>
          </cell>
          <cell r="G749">
            <v>0</v>
          </cell>
          <cell r="H749">
            <v>0</v>
          </cell>
          <cell r="I749">
            <v>0</v>
          </cell>
          <cell r="J749">
            <v>0</v>
          </cell>
          <cell r="K749">
            <v>0</v>
          </cell>
          <cell r="L749">
            <v>0</v>
          </cell>
          <cell r="M749">
            <v>0</v>
          </cell>
        </row>
        <row r="750">
          <cell r="A750" t="str">
            <v>10.26.11</v>
          </cell>
          <cell r="B750" t="str">
            <v>SUDECAP</v>
          </cell>
          <cell r="C750" t="str">
            <v>GRELHA/PORTA GRELHA AÇO INOX.FECHO GIRAT.100X100MM</v>
          </cell>
          <cell r="D750">
            <v>0</v>
          </cell>
          <cell r="E750">
            <v>0</v>
          </cell>
          <cell r="F750">
            <v>0</v>
          </cell>
          <cell r="G750">
            <v>0</v>
          </cell>
          <cell r="H750">
            <v>0</v>
          </cell>
          <cell r="I750">
            <v>0</v>
          </cell>
          <cell r="J750">
            <v>0</v>
          </cell>
          <cell r="K750">
            <v>0</v>
          </cell>
          <cell r="L750" t="str">
            <v>UN</v>
          </cell>
          <cell r="M750">
            <v>14.99</v>
          </cell>
        </row>
        <row r="751">
          <cell r="A751" t="str">
            <v>10.26.12</v>
          </cell>
          <cell r="B751" t="str">
            <v>SUDECAP</v>
          </cell>
          <cell r="C751" t="str">
            <v>GRELHA/PORTA GRELHA AÇO INOX.FECHO GIRAT.150X150MM</v>
          </cell>
          <cell r="D751">
            <v>0</v>
          </cell>
          <cell r="E751">
            <v>0</v>
          </cell>
          <cell r="F751">
            <v>0</v>
          </cell>
          <cell r="G751">
            <v>0</v>
          </cell>
          <cell r="H751">
            <v>0</v>
          </cell>
          <cell r="I751">
            <v>0</v>
          </cell>
          <cell r="J751">
            <v>0</v>
          </cell>
          <cell r="K751">
            <v>0</v>
          </cell>
          <cell r="L751" t="str">
            <v>UN</v>
          </cell>
          <cell r="M751">
            <v>27.44</v>
          </cell>
        </row>
        <row r="752">
          <cell r="A752" t="str">
            <v>10.26.35</v>
          </cell>
          <cell r="B752" t="str">
            <v>SUDECAP</v>
          </cell>
          <cell r="C752" t="str">
            <v>RALO GRELHA CROMADA 10X10CM CROMADO MOLDENOX /EQUIVALENTE</v>
          </cell>
          <cell r="D752">
            <v>0</v>
          </cell>
          <cell r="E752">
            <v>0</v>
          </cell>
          <cell r="F752">
            <v>0</v>
          </cell>
          <cell r="G752">
            <v>0</v>
          </cell>
          <cell r="H752">
            <v>0</v>
          </cell>
          <cell r="I752">
            <v>0</v>
          </cell>
          <cell r="J752">
            <v>0</v>
          </cell>
          <cell r="K752">
            <v>0</v>
          </cell>
          <cell r="L752" t="str">
            <v>UN</v>
          </cell>
          <cell r="M752">
            <v>33.79</v>
          </cell>
        </row>
        <row r="753">
          <cell r="A753" t="str">
            <v>10.26.36</v>
          </cell>
          <cell r="B753" t="str">
            <v>SUDECAP</v>
          </cell>
          <cell r="C753" t="str">
            <v>RALO GRELHA CROMADA 15X15CM CROMADO MOLDENOX /EQUIVALENTE</v>
          </cell>
          <cell r="D753">
            <v>0</v>
          </cell>
          <cell r="E753">
            <v>0</v>
          </cell>
          <cell r="F753">
            <v>0</v>
          </cell>
          <cell r="G753">
            <v>0</v>
          </cell>
          <cell r="H753">
            <v>0</v>
          </cell>
          <cell r="I753">
            <v>0</v>
          </cell>
          <cell r="J753">
            <v>0</v>
          </cell>
          <cell r="K753">
            <v>0</v>
          </cell>
          <cell r="L753" t="str">
            <v>UN</v>
          </cell>
          <cell r="M753">
            <v>42.69</v>
          </cell>
        </row>
        <row r="754">
          <cell r="A754" t="str">
            <v>10.26.37</v>
          </cell>
          <cell r="B754" t="str">
            <v>SUDECAP</v>
          </cell>
          <cell r="C754" t="str">
            <v>TAMPA CEGA EM INOX P/ CAIXA SIFONADA 150X150MM</v>
          </cell>
          <cell r="D754">
            <v>0</v>
          </cell>
          <cell r="E754">
            <v>0</v>
          </cell>
          <cell r="F754">
            <v>0</v>
          </cell>
          <cell r="G754">
            <v>0</v>
          </cell>
          <cell r="H754">
            <v>0</v>
          </cell>
          <cell r="I754">
            <v>0</v>
          </cell>
          <cell r="J754">
            <v>0</v>
          </cell>
          <cell r="K754">
            <v>0</v>
          </cell>
          <cell r="L754" t="str">
            <v>UN</v>
          </cell>
          <cell r="M754">
            <v>32.270000000000003</v>
          </cell>
        </row>
        <row r="755">
          <cell r="A755" t="str">
            <v>10.27</v>
          </cell>
          <cell r="B755" t="str">
            <v>SUDECAP</v>
          </cell>
          <cell r="C755" t="str">
            <v>CHUVEIRO, LIGAÇAO E SIFAO</v>
          </cell>
          <cell r="D755">
            <v>0</v>
          </cell>
          <cell r="E755">
            <v>0</v>
          </cell>
          <cell r="F755">
            <v>0</v>
          </cell>
          <cell r="G755">
            <v>0</v>
          </cell>
          <cell r="H755">
            <v>0</v>
          </cell>
          <cell r="I755">
            <v>0</v>
          </cell>
          <cell r="J755">
            <v>0</v>
          </cell>
          <cell r="K755">
            <v>0</v>
          </cell>
          <cell r="L755">
            <v>0</v>
          </cell>
          <cell r="M755">
            <v>0</v>
          </cell>
        </row>
        <row r="756">
          <cell r="A756" t="str">
            <v>10.27.02</v>
          </cell>
          <cell r="B756" t="str">
            <v>SUDECAP</v>
          </cell>
          <cell r="C756" t="str">
            <v>BRAÇO P/CHUVEIRO 1/2" X 0,40 M PERFLEX 1781 CR/EQUIVALENTE</v>
          </cell>
          <cell r="D756">
            <v>0</v>
          </cell>
          <cell r="E756">
            <v>0</v>
          </cell>
          <cell r="F756">
            <v>0</v>
          </cell>
          <cell r="G756">
            <v>0</v>
          </cell>
          <cell r="H756">
            <v>0</v>
          </cell>
          <cell r="I756">
            <v>0</v>
          </cell>
          <cell r="J756">
            <v>0</v>
          </cell>
          <cell r="K756">
            <v>0</v>
          </cell>
          <cell r="L756" t="str">
            <v>UN</v>
          </cell>
          <cell r="M756">
            <v>30.76</v>
          </cell>
        </row>
        <row r="757">
          <cell r="A757" t="str">
            <v>10.27.03</v>
          </cell>
          <cell r="B757" t="str">
            <v>SUDECAP</v>
          </cell>
          <cell r="C757" t="str">
            <v>BRACO P/ CHUVEIRO PVC 1/2" X 40 CM LORENZETTI/EQUIVALENTE</v>
          </cell>
          <cell r="D757">
            <v>0</v>
          </cell>
          <cell r="E757">
            <v>0</v>
          </cell>
          <cell r="F757">
            <v>0</v>
          </cell>
          <cell r="G757">
            <v>0</v>
          </cell>
          <cell r="H757">
            <v>0</v>
          </cell>
          <cell r="I757">
            <v>0</v>
          </cell>
          <cell r="J757">
            <v>0</v>
          </cell>
          <cell r="K757">
            <v>0</v>
          </cell>
          <cell r="L757" t="str">
            <v>UN</v>
          </cell>
          <cell r="M757">
            <v>22.15</v>
          </cell>
        </row>
        <row r="758">
          <cell r="A758" t="str">
            <v>10.27.11</v>
          </cell>
          <cell r="B758" t="str">
            <v>SUDECAP</v>
          </cell>
          <cell r="C758" t="str">
            <v>CHUVEIRO ARTICULADO PICCOLO 1991 CROM.FABRIMAR/EQUIVALENTE</v>
          </cell>
          <cell r="D758">
            <v>0</v>
          </cell>
          <cell r="E758">
            <v>0</v>
          </cell>
          <cell r="F758">
            <v>0</v>
          </cell>
          <cell r="G758">
            <v>0</v>
          </cell>
          <cell r="H758">
            <v>0</v>
          </cell>
          <cell r="I758">
            <v>0</v>
          </cell>
          <cell r="J758">
            <v>0</v>
          </cell>
          <cell r="K758">
            <v>0</v>
          </cell>
          <cell r="L758" t="str">
            <v>UN</v>
          </cell>
          <cell r="M758">
            <v>110.35</v>
          </cell>
        </row>
        <row r="759">
          <cell r="A759" t="str">
            <v>10.27.15</v>
          </cell>
          <cell r="B759" t="str">
            <v>SUDECAP</v>
          </cell>
          <cell r="C759" t="str">
            <v>CHUVEIRO ELETRICO CROMADO  D= 1/2"  LORENZETTI/EQUIVALENTE</v>
          </cell>
          <cell r="D759">
            <v>0</v>
          </cell>
          <cell r="E759">
            <v>0</v>
          </cell>
          <cell r="F759">
            <v>0</v>
          </cell>
          <cell r="G759">
            <v>0</v>
          </cell>
          <cell r="H759">
            <v>0</v>
          </cell>
          <cell r="I759">
            <v>0</v>
          </cell>
          <cell r="J759">
            <v>0</v>
          </cell>
          <cell r="K759">
            <v>0</v>
          </cell>
          <cell r="L759" t="str">
            <v>UN</v>
          </cell>
          <cell r="M759">
            <v>187.67</v>
          </cell>
        </row>
        <row r="760">
          <cell r="A760" t="str">
            <v>10.27.23</v>
          </cell>
          <cell r="B760" t="str">
            <v>SUDECAP</v>
          </cell>
          <cell r="C760" t="str">
            <v>DUCHINHA ACQUA-JET  C-2195 DL         FABRIMAR/EQUIVALENTE</v>
          </cell>
          <cell r="D760">
            <v>0</v>
          </cell>
          <cell r="E760">
            <v>0</v>
          </cell>
          <cell r="F760">
            <v>0</v>
          </cell>
          <cell r="G760">
            <v>0</v>
          </cell>
          <cell r="H760">
            <v>0</v>
          </cell>
          <cell r="I760">
            <v>0</v>
          </cell>
          <cell r="J760">
            <v>0</v>
          </cell>
          <cell r="K760">
            <v>0</v>
          </cell>
          <cell r="L760" t="str">
            <v>UN</v>
          </cell>
          <cell r="M760">
            <v>44.82</v>
          </cell>
        </row>
        <row r="761">
          <cell r="A761" t="str">
            <v>10.27.31</v>
          </cell>
          <cell r="B761" t="str">
            <v>SUDECAP</v>
          </cell>
          <cell r="C761" t="str">
            <v>LIGAÇAO FLEXIVEL 1/2"X0,40M 4607-40 MXF FABRIMAR OU EQUIVALENTE</v>
          </cell>
          <cell r="D761">
            <v>0</v>
          </cell>
          <cell r="E761">
            <v>0</v>
          </cell>
          <cell r="F761">
            <v>0</v>
          </cell>
          <cell r="G761">
            <v>0</v>
          </cell>
          <cell r="H761">
            <v>0</v>
          </cell>
          <cell r="I761">
            <v>0</v>
          </cell>
          <cell r="J761">
            <v>0</v>
          </cell>
          <cell r="K761">
            <v>0</v>
          </cell>
          <cell r="L761" t="str">
            <v>UN</v>
          </cell>
          <cell r="M761">
            <v>37.340000000000003</v>
          </cell>
        </row>
        <row r="762">
          <cell r="A762" t="str">
            <v>10.27.47</v>
          </cell>
          <cell r="B762" t="str">
            <v>SUDECAP</v>
          </cell>
          <cell r="C762" t="str">
            <v>TUBO P/ VALVULA DESCARGA Nº 18 C/ADAPT. D= 1 1/2"</v>
          </cell>
          <cell r="D762">
            <v>0</v>
          </cell>
          <cell r="E762">
            <v>0</v>
          </cell>
          <cell r="F762">
            <v>0</v>
          </cell>
          <cell r="G762">
            <v>0</v>
          </cell>
          <cell r="H762">
            <v>0</v>
          </cell>
          <cell r="I762">
            <v>0</v>
          </cell>
          <cell r="J762">
            <v>0</v>
          </cell>
          <cell r="K762">
            <v>0</v>
          </cell>
          <cell r="L762" t="str">
            <v>UN</v>
          </cell>
          <cell r="M762">
            <v>28.37</v>
          </cell>
        </row>
        <row r="763">
          <cell r="A763" t="str">
            <v>10.27.49</v>
          </cell>
          <cell r="B763" t="str">
            <v>SUDECAP</v>
          </cell>
          <cell r="C763" t="str">
            <v>TUBO LONGO P/CX.DESCARGA SOBREPOR 40 MM X 1,60 METROS</v>
          </cell>
          <cell r="D763">
            <v>0</v>
          </cell>
          <cell r="E763">
            <v>0</v>
          </cell>
          <cell r="F763">
            <v>0</v>
          </cell>
          <cell r="G763">
            <v>0</v>
          </cell>
          <cell r="H763">
            <v>0</v>
          </cell>
          <cell r="I763">
            <v>0</v>
          </cell>
          <cell r="J763">
            <v>0</v>
          </cell>
          <cell r="K763">
            <v>0</v>
          </cell>
          <cell r="L763" t="str">
            <v>UN</v>
          </cell>
          <cell r="M763">
            <v>36.72</v>
          </cell>
        </row>
        <row r="764">
          <cell r="A764" t="str">
            <v>10.27.51</v>
          </cell>
          <cell r="B764" t="str">
            <v>SUDECAP</v>
          </cell>
          <cell r="C764" t="str">
            <v>TUBO LIGAÇAO AGUA-VASO METAL CROM. C/ SOBRECANOPLA</v>
          </cell>
          <cell r="D764">
            <v>0</v>
          </cell>
          <cell r="E764">
            <v>0</v>
          </cell>
          <cell r="F764">
            <v>0</v>
          </cell>
          <cell r="G764">
            <v>0</v>
          </cell>
          <cell r="H764">
            <v>0</v>
          </cell>
          <cell r="I764">
            <v>0</v>
          </cell>
          <cell r="J764">
            <v>0</v>
          </cell>
          <cell r="K764">
            <v>0</v>
          </cell>
          <cell r="L764" t="str">
            <v>UN</v>
          </cell>
          <cell r="M764">
            <v>52.74</v>
          </cell>
        </row>
        <row r="765">
          <cell r="A765" t="str">
            <v>10.27.53</v>
          </cell>
          <cell r="B765" t="str">
            <v>SUDECAP</v>
          </cell>
          <cell r="C765" t="str">
            <v>TUBO LIGAÇAO AGUA-VASO PVC CROMADO C/ SOBRECANOPLA</v>
          </cell>
          <cell r="D765">
            <v>0</v>
          </cell>
          <cell r="E765">
            <v>0</v>
          </cell>
          <cell r="F765">
            <v>0</v>
          </cell>
          <cell r="G765">
            <v>0</v>
          </cell>
          <cell r="H765">
            <v>0</v>
          </cell>
          <cell r="I765">
            <v>0</v>
          </cell>
          <cell r="J765">
            <v>0</v>
          </cell>
          <cell r="K765">
            <v>0</v>
          </cell>
          <cell r="L765" t="str">
            <v>UN</v>
          </cell>
          <cell r="M765">
            <v>28.75</v>
          </cell>
        </row>
        <row r="766">
          <cell r="A766" t="str">
            <v>10.27.55</v>
          </cell>
          <cell r="B766" t="str">
            <v>SUDECAP</v>
          </cell>
          <cell r="C766" t="str">
            <v>BOLSA DE BORRACHA 340  D= 1 1/2"</v>
          </cell>
          <cell r="D766">
            <v>0</v>
          </cell>
          <cell r="E766">
            <v>0</v>
          </cell>
          <cell r="F766">
            <v>0</v>
          </cell>
          <cell r="G766">
            <v>0</v>
          </cell>
          <cell r="H766">
            <v>0</v>
          </cell>
          <cell r="I766">
            <v>0</v>
          </cell>
          <cell r="J766">
            <v>0</v>
          </cell>
          <cell r="K766">
            <v>0</v>
          </cell>
          <cell r="L766" t="str">
            <v>UN</v>
          </cell>
          <cell r="M766">
            <v>9.2799999999999994</v>
          </cell>
        </row>
        <row r="767">
          <cell r="A767" t="str">
            <v>10.27.61</v>
          </cell>
          <cell r="B767" t="str">
            <v>SUDECAP</v>
          </cell>
          <cell r="C767" t="str">
            <v>SIFAO LAVATORIO COPO REGULAVEL 1"X 1 1/2"SIGMA/EQUIVALENTE</v>
          </cell>
          <cell r="D767">
            <v>0</v>
          </cell>
          <cell r="E767">
            <v>0</v>
          </cell>
          <cell r="F767">
            <v>0</v>
          </cell>
          <cell r="G767">
            <v>0</v>
          </cell>
          <cell r="H767">
            <v>0</v>
          </cell>
          <cell r="I767">
            <v>0</v>
          </cell>
          <cell r="J767">
            <v>0</v>
          </cell>
          <cell r="K767">
            <v>0</v>
          </cell>
          <cell r="L767" t="str">
            <v>UN</v>
          </cell>
          <cell r="M767">
            <v>128.62</v>
          </cell>
        </row>
        <row r="768">
          <cell r="A768" t="str">
            <v>10.27.63</v>
          </cell>
          <cell r="B768" t="str">
            <v>SUDECAP</v>
          </cell>
          <cell r="C768" t="str">
            <v>SIFAO PIA COPO REGULAVEL 1 1/2" X 1 1/2" SIGMA/EQUIVALENTE</v>
          </cell>
          <cell r="D768">
            <v>0</v>
          </cell>
          <cell r="E768">
            <v>0</v>
          </cell>
          <cell r="F768">
            <v>0</v>
          </cell>
          <cell r="G768">
            <v>0</v>
          </cell>
          <cell r="H768">
            <v>0</v>
          </cell>
          <cell r="I768">
            <v>0</v>
          </cell>
          <cell r="J768">
            <v>0</v>
          </cell>
          <cell r="K768">
            <v>0</v>
          </cell>
          <cell r="L768" t="str">
            <v>UN</v>
          </cell>
          <cell r="M768">
            <v>119.48</v>
          </cell>
        </row>
        <row r="769">
          <cell r="A769" t="str">
            <v>10.29</v>
          </cell>
          <cell r="B769" t="str">
            <v>SUDECAP</v>
          </cell>
          <cell r="C769" t="str">
            <v>LIGACAO DE AGUA</v>
          </cell>
          <cell r="D769">
            <v>0</v>
          </cell>
          <cell r="E769">
            <v>0</v>
          </cell>
          <cell r="F769">
            <v>0</v>
          </cell>
          <cell r="G769">
            <v>0</v>
          </cell>
          <cell r="H769">
            <v>0</v>
          </cell>
          <cell r="I769">
            <v>0</v>
          </cell>
          <cell r="J769">
            <v>0</v>
          </cell>
          <cell r="K769">
            <v>0</v>
          </cell>
          <cell r="L769">
            <v>0</v>
          </cell>
          <cell r="M769">
            <v>0</v>
          </cell>
        </row>
        <row r="770">
          <cell r="A770" t="str">
            <v>10.29.01</v>
          </cell>
          <cell r="B770" t="str">
            <v>SUDECAP</v>
          </cell>
          <cell r="C770" t="str">
            <v>KIT CAVALETE METAL COM REGISTRO 1/2" COPASA</v>
          </cell>
          <cell r="D770">
            <v>0</v>
          </cell>
          <cell r="E770">
            <v>0</v>
          </cell>
          <cell r="F770">
            <v>0</v>
          </cell>
          <cell r="G770">
            <v>0</v>
          </cell>
          <cell r="H770">
            <v>0</v>
          </cell>
          <cell r="I770">
            <v>0</v>
          </cell>
          <cell r="J770">
            <v>0</v>
          </cell>
          <cell r="K770">
            <v>0</v>
          </cell>
          <cell r="L770" t="str">
            <v>UN</v>
          </cell>
          <cell r="M770">
            <v>119.89</v>
          </cell>
        </row>
        <row r="771">
          <cell r="A771" t="str">
            <v>10.29.02</v>
          </cell>
          <cell r="B771" t="str">
            <v>SUDECAP</v>
          </cell>
          <cell r="C771" t="str">
            <v>KIT CAVALETE METAL COM REGISTRO 3/4" COPASA</v>
          </cell>
          <cell r="D771">
            <v>0</v>
          </cell>
          <cell r="E771">
            <v>0</v>
          </cell>
          <cell r="F771">
            <v>0</v>
          </cell>
          <cell r="G771">
            <v>0</v>
          </cell>
          <cell r="H771">
            <v>0</v>
          </cell>
          <cell r="I771">
            <v>0</v>
          </cell>
          <cell r="J771">
            <v>0</v>
          </cell>
          <cell r="K771">
            <v>0</v>
          </cell>
          <cell r="L771" t="str">
            <v>UN</v>
          </cell>
          <cell r="M771">
            <v>207.17</v>
          </cell>
        </row>
        <row r="772">
          <cell r="A772" t="str">
            <v>10.29.03</v>
          </cell>
          <cell r="B772" t="str">
            <v>SUDECAP</v>
          </cell>
          <cell r="C772" t="str">
            <v>KIT CAVALETE METAL COM REGISTRO   1" COPASA</v>
          </cell>
          <cell r="D772">
            <v>0</v>
          </cell>
          <cell r="E772">
            <v>0</v>
          </cell>
          <cell r="F772">
            <v>0</v>
          </cell>
          <cell r="G772">
            <v>0</v>
          </cell>
          <cell r="H772">
            <v>0</v>
          </cell>
          <cell r="I772">
            <v>0</v>
          </cell>
          <cell r="J772">
            <v>0</v>
          </cell>
          <cell r="K772">
            <v>0</v>
          </cell>
          <cell r="L772" t="str">
            <v>UN</v>
          </cell>
          <cell r="M772">
            <v>466.93</v>
          </cell>
        </row>
        <row r="773">
          <cell r="A773" t="str">
            <v>10.30</v>
          </cell>
          <cell r="B773" t="str">
            <v>SUDECAP</v>
          </cell>
          <cell r="C773" t="str">
            <v>ACESSORIO DE FIXAÇAO</v>
          </cell>
          <cell r="D773">
            <v>0</v>
          </cell>
          <cell r="E773">
            <v>0</v>
          </cell>
          <cell r="F773">
            <v>0</v>
          </cell>
          <cell r="G773">
            <v>0</v>
          </cell>
          <cell r="H773">
            <v>0</v>
          </cell>
          <cell r="I773">
            <v>0</v>
          </cell>
          <cell r="J773">
            <v>0</v>
          </cell>
          <cell r="K773">
            <v>0</v>
          </cell>
          <cell r="L773">
            <v>0</v>
          </cell>
          <cell r="M773">
            <v>0</v>
          </cell>
        </row>
        <row r="774">
          <cell r="A774" t="str">
            <v>10.30.01</v>
          </cell>
          <cell r="B774" t="str">
            <v>SUDECAP</v>
          </cell>
          <cell r="C774" t="str">
            <v>PARAFUSO CASTELO COM BUCHA N.8 E ARRUELA</v>
          </cell>
          <cell r="D774">
            <v>0</v>
          </cell>
          <cell r="E774">
            <v>0</v>
          </cell>
          <cell r="F774">
            <v>0</v>
          </cell>
          <cell r="G774">
            <v>0</v>
          </cell>
          <cell r="H774">
            <v>0</v>
          </cell>
          <cell r="I774">
            <v>0</v>
          </cell>
          <cell r="J774">
            <v>0</v>
          </cell>
          <cell r="K774">
            <v>0</v>
          </cell>
          <cell r="L774" t="str">
            <v>UN</v>
          </cell>
          <cell r="M774">
            <v>5.89</v>
          </cell>
        </row>
        <row r="775">
          <cell r="A775" t="str">
            <v>10.35</v>
          </cell>
          <cell r="B775" t="str">
            <v>SUDECAP</v>
          </cell>
          <cell r="C775" t="str">
            <v>CAIXA E RALO</v>
          </cell>
          <cell r="D775">
            <v>0</v>
          </cell>
          <cell r="E775">
            <v>0</v>
          </cell>
          <cell r="F775">
            <v>0</v>
          </cell>
          <cell r="G775">
            <v>0</v>
          </cell>
          <cell r="H775">
            <v>0</v>
          </cell>
          <cell r="I775">
            <v>0</v>
          </cell>
          <cell r="J775">
            <v>0</v>
          </cell>
          <cell r="K775">
            <v>0</v>
          </cell>
          <cell r="L775">
            <v>0</v>
          </cell>
          <cell r="M775">
            <v>0</v>
          </cell>
        </row>
        <row r="776">
          <cell r="A776" t="str">
            <v>10.35.01</v>
          </cell>
          <cell r="B776" t="str">
            <v>SUDECAP</v>
          </cell>
          <cell r="C776" t="str">
            <v>CX. ALVENARIA 30X30X50CM C/TAMPA FERRO P/REGISTRO</v>
          </cell>
          <cell r="D776">
            <v>0</v>
          </cell>
          <cell r="E776">
            <v>0</v>
          </cell>
          <cell r="F776">
            <v>0</v>
          </cell>
          <cell r="G776">
            <v>0</v>
          </cell>
          <cell r="H776">
            <v>0</v>
          </cell>
          <cell r="I776">
            <v>0</v>
          </cell>
          <cell r="J776">
            <v>0</v>
          </cell>
          <cell r="K776">
            <v>0</v>
          </cell>
          <cell r="L776" t="str">
            <v>UN</v>
          </cell>
          <cell r="M776">
            <v>196.04</v>
          </cell>
        </row>
        <row r="777">
          <cell r="A777" t="str">
            <v>10.35.03</v>
          </cell>
          <cell r="B777" t="str">
            <v>SUDECAP</v>
          </cell>
          <cell r="C777" t="str">
            <v>CX. ALVENARIA 50X50X50 CM PARA HIDROMETRO C/ TAMPA</v>
          </cell>
          <cell r="D777">
            <v>0</v>
          </cell>
          <cell r="E777">
            <v>0</v>
          </cell>
          <cell r="F777">
            <v>0</v>
          </cell>
          <cell r="G777">
            <v>0</v>
          </cell>
          <cell r="H777">
            <v>0</v>
          </cell>
          <cell r="I777">
            <v>0</v>
          </cell>
          <cell r="J777">
            <v>0</v>
          </cell>
          <cell r="K777">
            <v>0</v>
          </cell>
          <cell r="L777" t="str">
            <v>UN</v>
          </cell>
          <cell r="M777">
            <v>263.18</v>
          </cell>
        </row>
        <row r="778">
          <cell r="A778" t="str">
            <v>10.35.11</v>
          </cell>
          <cell r="B778" t="str">
            <v>SUDECAP</v>
          </cell>
          <cell r="C778" t="str">
            <v>CX. SIFONADA PVC C/GRELHA QUADR/RED. 150X150X50 MM</v>
          </cell>
          <cell r="D778">
            <v>0</v>
          </cell>
          <cell r="E778">
            <v>0</v>
          </cell>
          <cell r="F778">
            <v>0</v>
          </cell>
          <cell r="G778">
            <v>0</v>
          </cell>
          <cell r="H778">
            <v>0</v>
          </cell>
          <cell r="I778">
            <v>0</v>
          </cell>
          <cell r="J778">
            <v>0</v>
          </cell>
          <cell r="K778">
            <v>0</v>
          </cell>
          <cell r="L778" t="str">
            <v>UN</v>
          </cell>
          <cell r="M778">
            <v>44.54</v>
          </cell>
        </row>
        <row r="779">
          <cell r="A779" t="str">
            <v>10.35.13</v>
          </cell>
          <cell r="B779" t="str">
            <v>SUDECAP</v>
          </cell>
          <cell r="C779" t="str">
            <v>CX. SIFONADA PVC C/GRELHA QUADR/RED. 150X185X75 MM</v>
          </cell>
          <cell r="D779">
            <v>0</v>
          </cell>
          <cell r="E779">
            <v>0</v>
          </cell>
          <cell r="F779">
            <v>0</v>
          </cell>
          <cell r="G779">
            <v>0</v>
          </cell>
          <cell r="H779">
            <v>0</v>
          </cell>
          <cell r="I779">
            <v>0</v>
          </cell>
          <cell r="J779">
            <v>0</v>
          </cell>
          <cell r="K779">
            <v>0</v>
          </cell>
          <cell r="L779" t="str">
            <v>UN</v>
          </cell>
          <cell r="M779">
            <v>44.53</v>
          </cell>
        </row>
        <row r="780">
          <cell r="A780" t="str">
            <v>10.35.15</v>
          </cell>
          <cell r="B780" t="str">
            <v>SUDECAP</v>
          </cell>
          <cell r="C780" t="str">
            <v>CX. SIFONADA PVC C/GRELHA REDONDA    100X100X50 MM</v>
          </cell>
          <cell r="D780">
            <v>0</v>
          </cell>
          <cell r="E780">
            <v>0</v>
          </cell>
          <cell r="F780">
            <v>0</v>
          </cell>
          <cell r="G780">
            <v>0</v>
          </cell>
          <cell r="H780">
            <v>0</v>
          </cell>
          <cell r="I780">
            <v>0</v>
          </cell>
          <cell r="J780">
            <v>0</v>
          </cell>
          <cell r="K780">
            <v>0</v>
          </cell>
          <cell r="L780" t="str">
            <v>UN</v>
          </cell>
          <cell r="M780">
            <v>37.65</v>
          </cell>
        </row>
        <row r="781">
          <cell r="A781" t="str">
            <v>10.35.20</v>
          </cell>
          <cell r="B781" t="str">
            <v>SUDECAP</v>
          </cell>
          <cell r="C781" t="str">
            <v>CX. SIFONADA PVC C/ TAMPA CEGA       250X172X50 MM</v>
          </cell>
          <cell r="D781">
            <v>0</v>
          </cell>
          <cell r="E781">
            <v>0</v>
          </cell>
          <cell r="F781">
            <v>0</v>
          </cell>
          <cell r="G781">
            <v>0</v>
          </cell>
          <cell r="H781">
            <v>0</v>
          </cell>
          <cell r="I781">
            <v>0</v>
          </cell>
          <cell r="J781">
            <v>0</v>
          </cell>
          <cell r="K781">
            <v>0</v>
          </cell>
          <cell r="L781" t="str">
            <v>UN</v>
          </cell>
          <cell r="M781">
            <v>86.14</v>
          </cell>
        </row>
        <row r="782">
          <cell r="A782" t="str">
            <v>10.35.21</v>
          </cell>
          <cell r="B782" t="str">
            <v>SUDECAP</v>
          </cell>
          <cell r="C782" t="str">
            <v>CX. SIFONADA PVC C/ TAMPA CEGA       250X230X75 MM</v>
          </cell>
          <cell r="D782">
            <v>0</v>
          </cell>
          <cell r="E782">
            <v>0</v>
          </cell>
          <cell r="F782">
            <v>0</v>
          </cell>
          <cell r="G782">
            <v>0</v>
          </cell>
          <cell r="H782">
            <v>0</v>
          </cell>
          <cell r="I782">
            <v>0</v>
          </cell>
          <cell r="J782">
            <v>0</v>
          </cell>
          <cell r="K782">
            <v>0</v>
          </cell>
          <cell r="L782" t="str">
            <v>UN</v>
          </cell>
          <cell r="M782">
            <v>113.71</v>
          </cell>
        </row>
        <row r="783">
          <cell r="A783" t="str">
            <v>10.35.22</v>
          </cell>
          <cell r="B783" t="str">
            <v>SUDECAP</v>
          </cell>
          <cell r="C783" t="str">
            <v>CAIXA SIFONADA PVC 100X150X50MM</v>
          </cell>
          <cell r="D783">
            <v>0</v>
          </cell>
          <cell r="E783">
            <v>0</v>
          </cell>
          <cell r="F783">
            <v>0</v>
          </cell>
          <cell r="G783">
            <v>0</v>
          </cell>
          <cell r="H783">
            <v>0</v>
          </cell>
          <cell r="I783">
            <v>0</v>
          </cell>
          <cell r="J783">
            <v>0</v>
          </cell>
          <cell r="K783">
            <v>0</v>
          </cell>
          <cell r="L783" t="str">
            <v>UN</v>
          </cell>
          <cell r="M783">
            <v>46.48</v>
          </cell>
        </row>
        <row r="784">
          <cell r="A784" t="str">
            <v>10.35.31</v>
          </cell>
          <cell r="B784" t="str">
            <v>SUDECAP</v>
          </cell>
          <cell r="C784" t="str">
            <v>RALO PVC C/SAIDA ARTICULADA C/GRELHA E PORTA GRELHA BRANCA 100X40 MM</v>
          </cell>
          <cell r="D784">
            <v>0</v>
          </cell>
          <cell r="E784">
            <v>0</v>
          </cell>
          <cell r="F784">
            <v>0</v>
          </cell>
          <cell r="G784">
            <v>0</v>
          </cell>
          <cell r="H784">
            <v>0</v>
          </cell>
          <cell r="I784">
            <v>0</v>
          </cell>
          <cell r="J784">
            <v>0</v>
          </cell>
          <cell r="K784">
            <v>0</v>
          </cell>
          <cell r="L784" t="str">
            <v>UN</v>
          </cell>
          <cell r="M784">
            <v>21.09</v>
          </cell>
        </row>
        <row r="785">
          <cell r="A785" t="str">
            <v>10.35.33</v>
          </cell>
          <cell r="B785" t="str">
            <v>SUDECAP</v>
          </cell>
          <cell r="C785" t="str">
            <v>RALO SECO PVC SAIDA SOLDAVEL             100X40 MM</v>
          </cell>
          <cell r="D785">
            <v>0</v>
          </cell>
          <cell r="E785">
            <v>0</v>
          </cell>
          <cell r="F785">
            <v>0</v>
          </cell>
          <cell r="G785">
            <v>0</v>
          </cell>
          <cell r="H785">
            <v>0</v>
          </cell>
          <cell r="I785">
            <v>0</v>
          </cell>
          <cell r="J785">
            <v>0</v>
          </cell>
          <cell r="K785">
            <v>0</v>
          </cell>
          <cell r="L785" t="str">
            <v>UN</v>
          </cell>
          <cell r="M785">
            <v>25.1</v>
          </cell>
        </row>
        <row r="786">
          <cell r="A786" t="str">
            <v>10.35.41</v>
          </cell>
          <cell r="B786" t="str">
            <v>SUDECAP</v>
          </cell>
          <cell r="C786" t="str">
            <v>CAIXA DE DESCARGA EXTERNA ALTA 6 LITROS</v>
          </cell>
          <cell r="D786">
            <v>0</v>
          </cell>
          <cell r="E786">
            <v>0</v>
          </cell>
          <cell r="F786">
            <v>0</v>
          </cell>
          <cell r="G786">
            <v>0</v>
          </cell>
          <cell r="H786">
            <v>0</v>
          </cell>
          <cell r="I786">
            <v>0</v>
          </cell>
          <cell r="J786">
            <v>0</v>
          </cell>
          <cell r="K786">
            <v>0</v>
          </cell>
          <cell r="L786" t="str">
            <v>UN</v>
          </cell>
          <cell r="M786">
            <v>63.8</v>
          </cell>
        </row>
        <row r="787">
          <cell r="A787" t="str">
            <v>10.35.50</v>
          </cell>
          <cell r="B787" t="str">
            <v>SUDECAP</v>
          </cell>
          <cell r="C787" t="str">
            <v>CAIXA D'AGUA POLIETILENO COM TAMPA 310 L</v>
          </cell>
          <cell r="D787">
            <v>0</v>
          </cell>
          <cell r="E787">
            <v>0</v>
          </cell>
          <cell r="F787">
            <v>0</v>
          </cell>
          <cell r="G787">
            <v>0</v>
          </cell>
          <cell r="H787">
            <v>0</v>
          </cell>
          <cell r="I787">
            <v>0</v>
          </cell>
          <cell r="J787">
            <v>0</v>
          </cell>
          <cell r="K787">
            <v>0</v>
          </cell>
          <cell r="L787" t="str">
            <v>UN</v>
          </cell>
          <cell r="M787">
            <v>291.10000000000002</v>
          </cell>
        </row>
        <row r="788">
          <cell r="A788" t="str">
            <v>10.35.51</v>
          </cell>
          <cell r="B788" t="str">
            <v>SUDECAP</v>
          </cell>
          <cell r="C788" t="str">
            <v>CAIXA D'AGUA POLIETILENO COM TAMPA 500 L</v>
          </cell>
          <cell r="D788">
            <v>0</v>
          </cell>
          <cell r="E788">
            <v>0</v>
          </cell>
          <cell r="F788">
            <v>0</v>
          </cell>
          <cell r="G788">
            <v>0</v>
          </cell>
          <cell r="H788">
            <v>0</v>
          </cell>
          <cell r="I788">
            <v>0</v>
          </cell>
          <cell r="J788">
            <v>0</v>
          </cell>
          <cell r="K788">
            <v>0</v>
          </cell>
          <cell r="L788" t="str">
            <v>UN</v>
          </cell>
          <cell r="M788">
            <v>321.10000000000002</v>
          </cell>
        </row>
        <row r="789">
          <cell r="A789" t="str">
            <v>10.35.52</v>
          </cell>
          <cell r="B789" t="str">
            <v>SUDECAP</v>
          </cell>
          <cell r="C789" t="str">
            <v>CAIXA D'AGUA POLIETILENO COM TAMPA 1000 L</v>
          </cell>
          <cell r="D789">
            <v>0</v>
          </cell>
          <cell r="E789">
            <v>0</v>
          </cell>
          <cell r="F789">
            <v>0</v>
          </cell>
          <cell r="G789">
            <v>0</v>
          </cell>
          <cell r="H789">
            <v>0</v>
          </cell>
          <cell r="I789">
            <v>0</v>
          </cell>
          <cell r="J789">
            <v>0</v>
          </cell>
          <cell r="K789">
            <v>0</v>
          </cell>
          <cell r="L789" t="str">
            <v>UN</v>
          </cell>
          <cell r="M789">
            <v>451.1</v>
          </cell>
        </row>
        <row r="790">
          <cell r="A790" t="str">
            <v>10.35.69</v>
          </cell>
          <cell r="B790" t="str">
            <v>SUDECAP</v>
          </cell>
          <cell r="C790" t="str">
            <v>CX.DE GORDURA PRE-FABRICADA SIMPLES  D=400MMX635MM</v>
          </cell>
          <cell r="D790">
            <v>0</v>
          </cell>
          <cell r="E790">
            <v>0</v>
          </cell>
          <cell r="F790">
            <v>0</v>
          </cell>
          <cell r="G790">
            <v>0</v>
          </cell>
          <cell r="H790">
            <v>0</v>
          </cell>
          <cell r="I790">
            <v>0</v>
          </cell>
          <cell r="J790">
            <v>0</v>
          </cell>
          <cell r="K790">
            <v>0</v>
          </cell>
          <cell r="L790" t="str">
            <v>UN</v>
          </cell>
          <cell r="M790">
            <v>140.9</v>
          </cell>
        </row>
        <row r="791">
          <cell r="A791" t="str">
            <v>10.35.70</v>
          </cell>
          <cell r="B791" t="str">
            <v>SUDECAP</v>
          </cell>
          <cell r="C791" t="str">
            <v>CX.DE GORDURA PRE-FABRICADA DUPLA    D=600MMX800MM</v>
          </cell>
          <cell r="D791">
            <v>0</v>
          </cell>
          <cell r="E791">
            <v>0</v>
          </cell>
          <cell r="F791">
            <v>0</v>
          </cell>
          <cell r="G791">
            <v>0</v>
          </cell>
          <cell r="H791">
            <v>0</v>
          </cell>
          <cell r="I791">
            <v>0</v>
          </cell>
          <cell r="J791">
            <v>0</v>
          </cell>
          <cell r="K791">
            <v>0</v>
          </cell>
          <cell r="L791" t="str">
            <v>UN</v>
          </cell>
          <cell r="M791">
            <v>287.92</v>
          </cell>
        </row>
        <row r="792">
          <cell r="A792" t="str">
            <v>10.35.71</v>
          </cell>
          <cell r="B792" t="str">
            <v>SUDECAP</v>
          </cell>
          <cell r="C792" t="str">
            <v>CX. D'AGUA EM FIBRA DE VIDRO COM TAMPA 8000L</v>
          </cell>
          <cell r="D792">
            <v>0</v>
          </cell>
          <cell r="E792">
            <v>0</v>
          </cell>
          <cell r="F792">
            <v>0</v>
          </cell>
          <cell r="G792">
            <v>0</v>
          </cell>
          <cell r="H792">
            <v>0</v>
          </cell>
          <cell r="I792">
            <v>0</v>
          </cell>
          <cell r="J792">
            <v>0</v>
          </cell>
          <cell r="K792">
            <v>0</v>
          </cell>
          <cell r="L792" t="str">
            <v>UN</v>
          </cell>
          <cell r="M792">
            <v>3272.4</v>
          </cell>
        </row>
        <row r="793">
          <cell r="A793" t="str">
            <v>10.35.72</v>
          </cell>
          <cell r="B793" t="str">
            <v>SUDECAP</v>
          </cell>
          <cell r="C793" t="str">
            <v>RALO HEMISFERICO TIPO ABACAXI D=  50MM</v>
          </cell>
          <cell r="D793">
            <v>0</v>
          </cell>
          <cell r="E793">
            <v>0</v>
          </cell>
          <cell r="F793">
            <v>0</v>
          </cell>
          <cell r="G793">
            <v>0</v>
          </cell>
          <cell r="H793">
            <v>0</v>
          </cell>
          <cell r="I793">
            <v>0</v>
          </cell>
          <cell r="J793">
            <v>0</v>
          </cell>
          <cell r="K793">
            <v>0</v>
          </cell>
          <cell r="L793" t="str">
            <v>UN</v>
          </cell>
          <cell r="M793">
            <v>13.58</v>
          </cell>
        </row>
        <row r="794">
          <cell r="A794" t="str">
            <v>10.35.73</v>
          </cell>
          <cell r="B794" t="str">
            <v>SUDECAP</v>
          </cell>
          <cell r="C794" t="str">
            <v>RALO HEMISFERICO TIPO ABACAXI D=  75MM</v>
          </cell>
          <cell r="D794">
            <v>0</v>
          </cell>
          <cell r="E794">
            <v>0</v>
          </cell>
          <cell r="F794">
            <v>0</v>
          </cell>
          <cell r="G794">
            <v>0</v>
          </cell>
          <cell r="H794">
            <v>0</v>
          </cell>
          <cell r="I794">
            <v>0</v>
          </cell>
          <cell r="J794">
            <v>0</v>
          </cell>
          <cell r="K794">
            <v>0</v>
          </cell>
          <cell r="L794" t="str">
            <v>UN</v>
          </cell>
          <cell r="M794">
            <v>15.5</v>
          </cell>
        </row>
        <row r="795">
          <cell r="A795" t="str">
            <v>10.35.74</v>
          </cell>
          <cell r="B795" t="str">
            <v>SUDECAP</v>
          </cell>
          <cell r="C795" t="str">
            <v>RALO HEMISFERICO TIPO ABACAXI D= 100MM</v>
          </cell>
          <cell r="D795">
            <v>0</v>
          </cell>
          <cell r="E795">
            <v>0</v>
          </cell>
          <cell r="F795">
            <v>0</v>
          </cell>
          <cell r="G795">
            <v>0</v>
          </cell>
          <cell r="H795">
            <v>0</v>
          </cell>
          <cell r="I795">
            <v>0</v>
          </cell>
          <cell r="J795">
            <v>0</v>
          </cell>
          <cell r="K795">
            <v>0</v>
          </cell>
          <cell r="L795" t="str">
            <v>UN</v>
          </cell>
          <cell r="M795">
            <v>18.760000000000002</v>
          </cell>
        </row>
        <row r="796">
          <cell r="A796" t="str">
            <v>10.40</v>
          </cell>
          <cell r="B796" t="str">
            <v>SUDECAP</v>
          </cell>
          <cell r="C796" t="str">
            <v>LAVATORIO</v>
          </cell>
          <cell r="D796">
            <v>0</v>
          </cell>
          <cell r="E796">
            <v>0</v>
          </cell>
          <cell r="F796">
            <v>0</v>
          </cell>
          <cell r="G796">
            <v>0</v>
          </cell>
          <cell r="H796">
            <v>0</v>
          </cell>
          <cell r="I796">
            <v>0</v>
          </cell>
          <cell r="J796">
            <v>0</v>
          </cell>
          <cell r="K796">
            <v>0</v>
          </cell>
          <cell r="L796">
            <v>0</v>
          </cell>
          <cell r="M796">
            <v>0</v>
          </cell>
        </row>
        <row r="797">
          <cell r="A797" t="str">
            <v>10.40.01</v>
          </cell>
          <cell r="B797" t="str">
            <v>SUDECAP</v>
          </cell>
          <cell r="C797" t="str">
            <v>CUBA DE EMBUTIR OVAL (49 X 32,5 CM),CELITE/EQUIVALENTE</v>
          </cell>
          <cell r="D797">
            <v>0</v>
          </cell>
          <cell r="E797">
            <v>0</v>
          </cell>
          <cell r="F797">
            <v>0</v>
          </cell>
          <cell r="G797">
            <v>0</v>
          </cell>
          <cell r="H797">
            <v>0</v>
          </cell>
          <cell r="I797">
            <v>0</v>
          </cell>
          <cell r="J797">
            <v>0</v>
          </cell>
          <cell r="K797">
            <v>0</v>
          </cell>
          <cell r="L797" t="str">
            <v>UN</v>
          </cell>
          <cell r="M797">
            <v>132.1</v>
          </cell>
        </row>
        <row r="798">
          <cell r="A798" t="str">
            <v>10.40.02</v>
          </cell>
          <cell r="B798" t="str">
            <v>SUDECAP</v>
          </cell>
          <cell r="C798" t="str">
            <v>CUBA EMBUTIR OVAL (49X32,5CM) CELITE/EQUIVALENTE. COMPLETO</v>
          </cell>
          <cell r="D798">
            <v>0</v>
          </cell>
          <cell r="E798">
            <v>0</v>
          </cell>
          <cell r="F798">
            <v>0</v>
          </cell>
          <cell r="G798">
            <v>0</v>
          </cell>
          <cell r="H798">
            <v>0</v>
          </cell>
          <cell r="I798">
            <v>0</v>
          </cell>
          <cell r="J798">
            <v>0</v>
          </cell>
          <cell r="K798">
            <v>0</v>
          </cell>
          <cell r="L798" t="str">
            <v>UN</v>
          </cell>
          <cell r="M798">
            <v>345.83</v>
          </cell>
        </row>
        <row r="799">
          <cell r="A799" t="str">
            <v>10.40.04</v>
          </cell>
          <cell r="B799" t="str">
            <v>SUDECAP</v>
          </cell>
          <cell r="C799" t="str">
            <v>LAVATORIO SUSPENSO (41 X 29,5 CM)AZALEA CELITE/EQUIVALENTE</v>
          </cell>
          <cell r="D799">
            <v>0</v>
          </cell>
          <cell r="E799">
            <v>0</v>
          </cell>
          <cell r="F799">
            <v>0</v>
          </cell>
          <cell r="G799">
            <v>0</v>
          </cell>
          <cell r="H799">
            <v>0</v>
          </cell>
          <cell r="I799">
            <v>0</v>
          </cell>
          <cell r="J799">
            <v>0</v>
          </cell>
          <cell r="K799">
            <v>0</v>
          </cell>
          <cell r="L799" t="str">
            <v>UN</v>
          </cell>
          <cell r="M799">
            <v>123.31</v>
          </cell>
        </row>
        <row r="800">
          <cell r="A800" t="str">
            <v>10.40.05</v>
          </cell>
          <cell r="B800" t="str">
            <v>SUDECAP</v>
          </cell>
          <cell r="C800" t="str">
            <v>LAV.SUSP.(41X29,5CM)AZALEA CELITE/EQUIVALENTE COMPLETO</v>
          </cell>
          <cell r="D800">
            <v>0</v>
          </cell>
          <cell r="E800">
            <v>0</v>
          </cell>
          <cell r="F800">
            <v>0</v>
          </cell>
          <cell r="G800">
            <v>0</v>
          </cell>
          <cell r="H800">
            <v>0</v>
          </cell>
          <cell r="I800">
            <v>0</v>
          </cell>
          <cell r="J800">
            <v>0</v>
          </cell>
          <cell r="K800">
            <v>0</v>
          </cell>
          <cell r="L800" t="str">
            <v>UN</v>
          </cell>
          <cell r="M800">
            <v>306.24</v>
          </cell>
        </row>
        <row r="801">
          <cell r="A801" t="str">
            <v>10.40.06</v>
          </cell>
          <cell r="B801" t="str">
            <v>SUDECAP</v>
          </cell>
          <cell r="C801" t="str">
            <v>LAV.SUSPENSO (46,5X34 CM)GUARAPARI, LOGASA/EQUIVALENTE</v>
          </cell>
          <cell r="D801">
            <v>0</v>
          </cell>
          <cell r="E801">
            <v>0</v>
          </cell>
          <cell r="F801">
            <v>0</v>
          </cell>
          <cell r="G801">
            <v>0</v>
          </cell>
          <cell r="H801">
            <v>0</v>
          </cell>
          <cell r="I801">
            <v>0</v>
          </cell>
          <cell r="J801">
            <v>0</v>
          </cell>
          <cell r="K801">
            <v>0</v>
          </cell>
          <cell r="L801" t="str">
            <v>UN</v>
          </cell>
          <cell r="M801">
            <v>123.1</v>
          </cell>
        </row>
        <row r="802">
          <cell r="A802" t="str">
            <v>10.40.07</v>
          </cell>
          <cell r="B802" t="str">
            <v>SUDECAP</v>
          </cell>
          <cell r="C802" t="str">
            <v>LAV.SUSP.(46,5X34CM) GUARAPARI LOGASA/EQUIVALENTE COMPLETO</v>
          </cell>
          <cell r="D802">
            <v>0</v>
          </cell>
          <cell r="E802">
            <v>0</v>
          </cell>
          <cell r="F802">
            <v>0</v>
          </cell>
          <cell r="G802">
            <v>0</v>
          </cell>
          <cell r="H802">
            <v>0</v>
          </cell>
          <cell r="I802">
            <v>0</v>
          </cell>
          <cell r="J802">
            <v>0</v>
          </cell>
          <cell r="K802">
            <v>0</v>
          </cell>
          <cell r="L802" t="str">
            <v>UN</v>
          </cell>
          <cell r="M802">
            <v>306.02999999999997</v>
          </cell>
        </row>
        <row r="803">
          <cell r="A803" t="str">
            <v>10.40.08</v>
          </cell>
          <cell r="B803" t="str">
            <v>SUDECAP</v>
          </cell>
          <cell r="C803" t="str">
            <v>LAVATORIO DE PAREDE CELITE 02007 LINHA SAVEIRO OU EQUIVALENTE</v>
          </cell>
          <cell r="D803">
            <v>0</v>
          </cell>
          <cell r="E803">
            <v>0</v>
          </cell>
          <cell r="F803">
            <v>0</v>
          </cell>
          <cell r="G803">
            <v>0</v>
          </cell>
          <cell r="H803">
            <v>0</v>
          </cell>
          <cell r="I803">
            <v>0</v>
          </cell>
          <cell r="J803">
            <v>0</v>
          </cell>
          <cell r="K803">
            <v>0</v>
          </cell>
          <cell r="L803" t="str">
            <v>UN</v>
          </cell>
          <cell r="M803">
            <v>178.1</v>
          </cell>
        </row>
        <row r="804">
          <cell r="A804" t="str">
            <v>10.40.09</v>
          </cell>
          <cell r="B804" t="str">
            <v>SUDECAP</v>
          </cell>
          <cell r="C804" t="str">
            <v>CUBA DE SOBREPOR OVAL (52X44,5 CM) CELITE /EQUIVALENTE</v>
          </cell>
          <cell r="D804">
            <v>0</v>
          </cell>
          <cell r="E804">
            <v>0</v>
          </cell>
          <cell r="F804">
            <v>0</v>
          </cell>
          <cell r="G804">
            <v>0</v>
          </cell>
          <cell r="H804">
            <v>0</v>
          </cell>
          <cell r="I804">
            <v>0</v>
          </cell>
          <cell r="J804">
            <v>0</v>
          </cell>
          <cell r="K804">
            <v>0</v>
          </cell>
          <cell r="L804" t="str">
            <v>UN</v>
          </cell>
          <cell r="M804">
            <v>139.5</v>
          </cell>
        </row>
        <row r="805">
          <cell r="A805" t="str">
            <v>10.40.10</v>
          </cell>
          <cell r="B805" t="str">
            <v>SUDECAP</v>
          </cell>
          <cell r="C805" t="str">
            <v>CUBA SOBREPOR OVAL(52X44,5 CM) CELITE/EQUIVALENTE COMPLETO</v>
          </cell>
          <cell r="D805">
            <v>0</v>
          </cell>
          <cell r="E805">
            <v>0</v>
          </cell>
          <cell r="F805">
            <v>0</v>
          </cell>
          <cell r="G805">
            <v>0</v>
          </cell>
          <cell r="H805">
            <v>0</v>
          </cell>
          <cell r="I805">
            <v>0</v>
          </cell>
          <cell r="J805">
            <v>0</v>
          </cell>
          <cell r="K805">
            <v>0</v>
          </cell>
          <cell r="L805" t="str">
            <v>UN</v>
          </cell>
          <cell r="M805">
            <v>321.05</v>
          </cell>
        </row>
        <row r="806">
          <cell r="A806" t="str">
            <v>10.40.11</v>
          </cell>
          <cell r="B806" t="str">
            <v>SUDECAP</v>
          </cell>
          <cell r="C806" t="str">
            <v>LAVAT.CANTO COR BRANCA L76 MASTER DECA/EQUIVALENTE.COMPLET</v>
          </cell>
          <cell r="D806">
            <v>0</v>
          </cell>
          <cell r="E806">
            <v>0</v>
          </cell>
          <cell r="F806">
            <v>0</v>
          </cell>
          <cell r="G806">
            <v>0</v>
          </cell>
          <cell r="H806">
            <v>0</v>
          </cell>
          <cell r="I806">
            <v>0</v>
          </cell>
          <cell r="J806">
            <v>0</v>
          </cell>
          <cell r="K806">
            <v>0</v>
          </cell>
          <cell r="L806" t="str">
            <v>CJ</v>
          </cell>
          <cell r="M806">
            <v>1294.68</v>
          </cell>
        </row>
        <row r="807">
          <cell r="A807" t="str">
            <v>10.40.12</v>
          </cell>
          <cell r="B807" t="str">
            <v>SUDECAP</v>
          </cell>
          <cell r="C807" t="str">
            <v>LAVAT.C/COLUNA SUSPENSA LINHA FIT-CELITE/EQUIVALENTE.COMPL</v>
          </cell>
          <cell r="D807">
            <v>0</v>
          </cell>
          <cell r="E807">
            <v>0</v>
          </cell>
          <cell r="F807">
            <v>0</v>
          </cell>
          <cell r="G807">
            <v>0</v>
          </cell>
          <cell r="H807">
            <v>0</v>
          </cell>
          <cell r="I807">
            <v>0</v>
          </cell>
          <cell r="J807">
            <v>0</v>
          </cell>
          <cell r="K807">
            <v>0</v>
          </cell>
          <cell r="L807" t="str">
            <v>CJ</v>
          </cell>
          <cell r="M807">
            <v>588.61</v>
          </cell>
        </row>
        <row r="808">
          <cell r="A808" t="str">
            <v>10.40.26</v>
          </cell>
          <cell r="B808" t="str">
            <v>SUDECAP</v>
          </cell>
          <cell r="C808" t="str">
            <v>LAVAT. C/COLUNA SUSPENSA VOGUE PLUS L51-CS117 DECA OU EQUIVALENTE</v>
          </cell>
          <cell r="D808">
            <v>0</v>
          </cell>
          <cell r="E808">
            <v>0</v>
          </cell>
          <cell r="F808">
            <v>0</v>
          </cell>
          <cell r="G808">
            <v>0</v>
          </cell>
          <cell r="H808">
            <v>0</v>
          </cell>
          <cell r="I808">
            <v>0</v>
          </cell>
          <cell r="J808">
            <v>0</v>
          </cell>
          <cell r="K808">
            <v>0</v>
          </cell>
          <cell r="L808" t="str">
            <v>UN</v>
          </cell>
          <cell r="M808">
            <v>714.79</v>
          </cell>
        </row>
        <row r="809">
          <cell r="A809" t="str">
            <v>10.40.27</v>
          </cell>
          <cell r="B809" t="str">
            <v>SUDECAP</v>
          </cell>
          <cell r="C809" t="str">
            <v>LAVATORIO PEQUENO BRANCO GELO L915 RAVENA/EQUIVALENTE</v>
          </cell>
          <cell r="D809">
            <v>0</v>
          </cell>
          <cell r="E809">
            <v>0</v>
          </cell>
          <cell r="F809">
            <v>0</v>
          </cell>
          <cell r="G809">
            <v>0</v>
          </cell>
          <cell r="H809">
            <v>0</v>
          </cell>
          <cell r="I809">
            <v>0</v>
          </cell>
          <cell r="J809">
            <v>0</v>
          </cell>
          <cell r="K809">
            <v>0</v>
          </cell>
          <cell r="L809" t="str">
            <v>UN</v>
          </cell>
          <cell r="M809">
            <v>146.93</v>
          </cell>
        </row>
        <row r="810">
          <cell r="A810" t="str">
            <v>10.40.54</v>
          </cell>
          <cell r="B810" t="str">
            <v>SUDECAP</v>
          </cell>
          <cell r="C810" t="str">
            <v>LAVAT. CANTO LINHA IZY BRANCO REF.101 DECA/EQUIVALENTE</v>
          </cell>
          <cell r="D810">
            <v>0</v>
          </cell>
          <cell r="E810">
            <v>0</v>
          </cell>
          <cell r="F810">
            <v>0</v>
          </cell>
          <cell r="G810">
            <v>0</v>
          </cell>
          <cell r="H810">
            <v>0</v>
          </cell>
          <cell r="I810">
            <v>0</v>
          </cell>
          <cell r="J810">
            <v>0</v>
          </cell>
          <cell r="K810">
            <v>0</v>
          </cell>
          <cell r="L810" t="str">
            <v>UN</v>
          </cell>
          <cell r="M810">
            <v>195.27</v>
          </cell>
        </row>
        <row r="811">
          <cell r="A811" t="str">
            <v>10.41</v>
          </cell>
          <cell r="B811" t="str">
            <v>SUDECAP</v>
          </cell>
          <cell r="C811" t="str">
            <v>VASO SANITARIO</v>
          </cell>
          <cell r="D811">
            <v>0</v>
          </cell>
          <cell r="E811">
            <v>0</v>
          </cell>
          <cell r="F811">
            <v>0</v>
          </cell>
          <cell r="G811">
            <v>0</v>
          </cell>
          <cell r="H811">
            <v>0</v>
          </cell>
          <cell r="I811">
            <v>0</v>
          </cell>
          <cell r="J811">
            <v>0</v>
          </cell>
          <cell r="K811">
            <v>0</v>
          </cell>
          <cell r="L811">
            <v>0</v>
          </cell>
          <cell r="M811">
            <v>0</v>
          </cell>
        </row>
        <row r="812">
          <cell r="A812" t="str">
            <v>10.41.01</v>
          </cell>
          <cell r="B812" t="str">
            <v>SUDECAP</v>
          </cell>
          <cell r="C812" t="str">
            <v>CONVENCIONAL BRANCA,AZALEA CELITE/EQUIVALENTE</v>
          </cell>
          <cell r="D812">
            <v>0</v>
          </cell>
          <cell r="E812">
            <v>0</v>
          </cell>
          <cell r="F812">
            <v>0</v>
          </cell>
          <cell r="G812">
            <v>0</v>
          </cell>
          <cell r="H812">
            <v>0</v>
          </cell>
          <cell r="I812">
            <v>0</v>
          </cell>
          <cell r="J812">
            <v>0</v>
          </cell>
          <cell r="K812">
            <v>0</v>
          </cell>
          <cell r="L812" t="str">
            <v>UN</v>
          </cell>
          <cell r="M812">
            <v>227.23</v>
          </cell>
        </row>
        <row r="813">
          <cell r="A813" t="str">
            <v>10.41.02</v>
          </cell>
          <cell r="B813" t="str">
            <v>SUDECAP</v>
          </cell>
          <cell r="C813" t="str">
            <v>CONVENCIONAL BRANCA,AZALEA CELITE/EQUIVALENTE COMPLETO</v>
          </cell>
          <cell r="D813">
            <v>0</v>
          </cell>
          <cell r="E813">
            <v>0</v>
          </cell>
          <cell r="F813">
            <v>0</v>
          </cell>
          <cell r="G813">
            <v>0</v>
          </cell>
          <cell r="H813">
            <v>0</v>
          </cell>
          <cell r="I813">
            <v>0</v>
          </cell>
          <cell r="J813">
            <v>0</v>
          </cell>
          <cell r="K813">
            <v>0</v>
          </cell>
          <cell r="L813" t="str">
            <v>UN</v>
          </cell>
          <cell r="M813">
            <v>509.95</v>
          </cell>
        </row>
        <row r="814">
          <cell r="A814" t="str">
            <v>10.41.03</v>
          </cell>
          <cell r="B814" t="str">
            <v>SUDECAP</v>
          </cell>
          <cell r="C814" t="str">
            <v>CONJUNTO ACOPLADO BRANCA, AZALEA CELITE / EQUIVALENTE</v>
          </cell>
          <cell r="D814">
            <v>0</v>
          </cell>
          <cell r="E814">
            <v>0</v>
          </cell>
          <cell r="F814">
            <v>0</v>
          </cell>
          <cell r="G814">
            <v>0</v>
          </cell>
          <cell r="H814">
            <v>0</v>
          </cell>
          <cell r="I814">
            <v>0</v>
          </cell>
          <cell r="J814">
            <v>0</v>
          </cell>
          <cell r="K814">
            <v>0</v>
          </cell>
          <cell r="L814" t="str">
            <v>UN</v>
          </cell>
          <cell r="M814">
            <v>331.3</v>
          </cell>
        </row>
        <row r="815">
          <cell r="A815" t="str">
            <v>10.41.04</v>
          </cell>
          <cell r="B815" t="str">
            <v>SUDECAP</v>
          </cell>
          <cell r="C815" t="str">
            <v>CONJ.ACOPLADO BRANCA, AZALEA CELITE/EQUIVALENTE COMPLETO</v>
          </cell>
          <cell r="D815">
            <v>0</v>
          </cell>
          <cell r="E815">
            <v>0</v>
          </cell>
          <cell r="F815">
            <v>0</v>
          </cell>
          <cell r="G815">
            <v>0</v>
          </cell>
          <cell r="H815">
            <v>0</v>
          </cell>
          <cell r="I815">
            <v>0</v>
          </cell>
          <cell r="J815">
            <v>0</v>
          </cell>
          <cell r="K815">
            <v>0</v>
          </cell>
          <cell r="L815" t="str">
            <v>UN</v>
          </cell>
          <cell r="M815">
            <v>368.64</v>
          </cell>
        </row>
        <row r="816">
          <cell r="A816" t="str">
            <v>10.41.05</v>
          </cell>
          <cell r="B816" t="str">
            <v>SUDECAP</v>
          </cell>
          <cell r="C816" t="str">
            <v>INFANTIL BRANCA, CELITE / EQUIVALENTE</v>
          </cell>
          <cell r="D816">
            <v>0</v>
          </cell>
          <cell r="E816">
            <v>0</v>
          </cell>
          <cell r="F816">
            <v>0</v>
          </cell>
          <cell r="G816">
            <v>0</v>
          </cell>
          <cell r="H816">
            <v>0</v>
          </cell>
          <cell r="I816">
            <v>0</v>
          </cell>
          <cell r="J816">
            <v>0</v>
          </cell>
          <cell r="K816">
            <v>0</v>
          </cell>
          <cell r="L816" t="str">
            <v>UN</v>
          </cell>
          <cell r="M816">
            <v>354.66</v>
          </cell>
        </row>
        <row r="817">
          <cell r="A817" t="str">
            <v>10.41.06</v>
          </cell>
          <cell r="B817" t="str">
            <v>SUDECAP</v>
          </cell>
          <cell r="C817" t="str">
            <v>INFANTIL BRANCA, CELITE / EQUIVALENTE COMPLETO</v>
          </cell>
          <cell r="D817">
            <v>0</v>
          </cell>
          <cell r="E817">
            <v>0</v>
          </cell>
          <cell r="F817">
            <v>0</v>
          </cell>
          <cell r="G817">
            <v>0</v>
          </cell>
          <cell r="H817">
            <v>0</v>
          </cell>
          <cell r="I817">
            <v>0</v>
          </cell>
          <cell r="J817">
            <v>0</v>
          </cell>
          <cell r="K817">
            <v>0</v>
          </cell>
          <cell r="L817" t="str">
            <v>UN</v>
          </cell>
          <cell r="M817">
            <v>637.38</v>
          </cell>
        </row>
        <row r="818">
          <cell r="A818" t="str">
            <v>10.41.07</v>
          </cell>
          <cell r="B818" t="str">
            <v>SUDECAP</v>
          </cell>
          <cell r="C818" t="str">
            <v>VASO SANITARIO ESP. DECA P510 S/ABERTURA E ASSENTO OU EQUIVALENTE</v>
          </cell>
          <cell r="D818">
            <v>0</v>
          </cell>
          <cell r="E818">
            <v>0</v>
          </cell>
          <cell r="F818">
            <v>0</v>
          </cell>
          <cell r="G818">
            <v>0</v>
          </cell>
          <cell r="H818">
            <v>0</v>
          </cell>
          <cell r="I818">
            <v>0</v>
          </cell>
          <cell r="J818">
            <v>0</v>
          </cell>
          <cell r="K818">
            <v>0</v>
          </cell>
          <cell r="L818" t="str">
            <v>UN</v>
          </cell>
          <cell r="M818">
            <v>868.47</v>
          </cell>
        </row>
        <row r="819">
          <cell r="A819" t="str">
            <v>10.41.09</v>
          </cell>
          <cell r="B819" t="str">
            <v>SUDECAP</v>
          </cell>
          <cell r="C819" t="str">
            <v>ASSENTO SANITARIO TONDO VOGUE PLUS OU EQUIVALENTE</v>
          </cell>
          <cell r="D819">
            <v>0</v>
          </cell>
          <cell r="E819">
            <v>0</v>
          </cell>
          <cell r="F819">
            <v>0</v>
          </cell>
          <cell r="G819">
            <v>0</v>
          </cell>
          <cell r="H819">
            <v>0</v>
          </cell>
          <cell r="I819">
            <v>0</v>
          </cell>
          <cell r="J819">
            <v>0</v>
          </cell>
          <cell r="K819">
            <v>0</v>
          </cell>
          <cell r="L819" t="str">
            <v>UN</v>
          </cell>
          <cell r="M819">
            <v>137.22</v>
          </cell>
        </row>
        <row r="820">
          <cell r="A820" t="str">
            <v>10.43</v>
          </cell>
          <cell r="B820" t="str">
            <v>SUDECAP</v>
          </cell>
          <cell r="C820" t="str">
            <v>MICTORIO</v>
          </cell>
          <cell r="D820">
            <v>0</v>
          </cell>
          <cell r="E820">
            <v>0</v>
          </cell>
          <cell r="F820">
            <v>0</v>
          </cell>
          <cell r="G820">
            <v>0</v>
          </cell>
          <cell r="H820">
            <v>0</v>
          </cell>
          <cell r="I820">
            <v>0</v>
          </cell>
          <cell r="J820">
            <v>0</v>
          </cell>
          <cell r="K820">
            <v>0</v>
          </cell>
          <cell r="L820">
            <v>0</v>
          </cell>
          <cell r="M820">
            <v>0</v>
          </cell>
        </row>
        <row r="821">
          <cell r="A821" t="str">
            <v>10.43.01</v>
          </cell>
          <cell r="B821" t="str">
            <v>SUDECAP</v>
          </cell>
          <cell r="C821" t="str">
            <v>SIFONADO-LOUÇA BRANCA CELITE / EQUIVALENTE</v>
          </cell>
          <cell r="D821">
            <v>0</v>
          </cell>
          <cell r="E821">
            <v>0</v>
          </cell>
          <cell r="F821">
            <v>0</v>
          </cell>
          <cell r="G821">
            <v>0</v>
          </cell>
          <cell r="H821">
            <v>0</v>
          </cell>
          <cell r="I821">
            <v>0</v>
          </cell>
          <cell r="J821">
            <v>0</v>
          </cell>
          <cell r="K821">
            <v>0</v>
          </cell>
          <cell r="L821" t="str">
            <v>UN</v>
          </cell>
          <cell r="M821">
            <v>314.89999999999998</v>
          </cell>
        </row>
        <row r="822">
          <cell r="A822" t="str">
            <v>10.43.02</v>
          </cell>
          <cell r="B822" t="str">
            <v>SUDECAP</v>
          </cell>
          <cell r="C822" t="str">
            <v>SIFONADO-LOUÇA BRANCA CELITE / EQUIVALENTE COMPLETO</v>
          </cell>
          <cell r="D822">
            <v>0</v>
          </cell>
          <cell r="E822">
            <v>0</v>
          </cell>
          <cell r="F822">
            <v>0</v>
          </cell>
          <cell r="G822">
            <v>0</v>
          </cell>
          <cell r="H822">
            <v>0</v>
          </cell>
          <cell r="I822">
            <v>0</v>
          </cell>
          <cell r="J822">
            <v>0</v>
          </cell>
          <cell r="K822">
            <v>0</v>
          </cell>
          <cell r="L822" t="str">
            <v>UN</v>
          </cell>
          <cell r="M822">
            <v>453.64</v>
          </cell>
        </row>
        <row r="823">
          <cell r="A823" t="str">
            <v>10.43.03</v>
          </cell>
          <cell r="B823" t="str">
            <v>SUDECAP</v>
          </cell>
          <cell r="C823" t="str">
            <v>AÇO INOX CHAPA 22, DESENVOLVIMENTO= 1,0 M</v>
          </cell>
          <cell r="D823">
            <v>0</v>
          </cell>
          <cell r="E823">
            <v>0</v>
          </cell>
          <cell r="F823">
            <v>0</v>
          </cell>
          <cell r="G823">
            <v>0</v>
          </cell>
          <cell r="H823">
            <v>0</v>
          </cell>
          <cell r="I823">
            <v>0</v>
          </cell>
          <cell r="J823">
            <v>0</v>
          </cell>
          <cell r="K823">
            <v>0</v>
          </cell>
          <cell r="L823" t="str">
            <v>M</v>
          </cell>
          <cell r="M823">
            <v>645.9</v>
          </cell>
        </row>
        <row r="824">
          <cell r="A824" t="str">
            <v>10.43.05</v>
          </cell>
          <cell r="B824" t="str">
            <v>SUDECAP</v>
          </cell>
          <cell r="C824" t="str">
            <v>AÇO INOX CHAPA 22, DESENVOLVIMENTO= 1,4 M</v>
          </cell>
          <cell r="D824">
            <v>0</v>
          </cell>
          <cell r="E824">
            <v>0</v>
          </cell>
          <cell r="F824">
            <v>0</v>
          </cell>
          <cell r="G824">
            <v>0</v>
          </cell>
          <cell r="H824">
            <v>0</v>
          </cell>
          <cell r="I824">
            <v>0</v>
          </cell>
          <cell r="J824">
            <v>0</v>
          </cell>
          <cell r="K824">
            <v>0</v>
          </cell>
          <cell r="L824" t="str">
            <v>UN</v>
          </cell>
          <cell r="M824">
            <v>695.9</v>
          </cell>
        </row>
        <row r="825">
          <cell r="A825" t="str">
            <v>10.45</v>
          </cell>
          <cell r="B825" t="str">
            <v>SUDECAP</v>
          </cell>
          <cell r="C825" t="str">
            <v>PIA E CUBA</v>
          </cell>
          <cell r="D825">
            <v>0</v>
          </cell>
          <cell r="E825">
            <v>0</v>
          </cell>
          <cell r="F825">
            <v>0</v>
          </cell>
          <cell r="G825">
            <v>0</v>
          </cell>
          <cell r="H825">
            <v>0</v>
          </cell>
          <cell r="I825">
            <v>0</v>
          </cell>
          <cell r="J825">
            <v>0</v>
          </cell>
          <cell r="K825">
            <v>0</v>
          </cell>
          <cell r="L825">
            <v>0</v>
          </cell>
          <cell r="M825">
            <v>0</v>
          </cell>
        </row>
        <row r="826">
          <cell r="A826" t="str">
            <v>10.45.01</v>
          </cell>
          <cell r="B826" t="str">
            <v>SUDECAP</v>
          </cell>
          <cell r="C826" t="str">
            <v>CUBA EM AÇO INOX Nº 1 (46X30X15 CM)</v>
          </cell>
          <cell r="D826">
            <v>0</v>
          </cell>
          <cell r="E826">
            <v>0</v>
          </cell>
          <cell r="F826">
            <v>0</v>
          </cell>
          <cell r="G826">
            <v>0</v>
          </cell>
          <cell r="H826">
            <v>0</v>
          </cell>
          <cell r="I826">
            <v>0</v>
          </cell>
          <cell r="J826">
            <v>0</v>
          </cell>
          <cell r="K826">
            <v>0</v>
          </cell>
          <cell r="L826" t="str">
            <v>UN</v>
          </cell>
          <cell r="M826">
            <v>104.9</v>
          </cell>
        </row>
        <row r="827">
          <cell r="A827" t="str">
            <v>10.45.02</v>
          </cell>
          <cell r="B827" t="str">
            <v>SUDECAP</v>
          </cell>
          <cell r="C827" t="str">
            <v>CUBA EM AÇO INOX Nº 2 (56X33X15 CM)</v>
          </cell>
          <cell r="D827">
            <v>0</v>
          </cell>
          <cell r="E827">
            <v>0</v>
          </cell>
          <cell r="F827">
            <v>0</v>
          </cell>
          <cell r="G827">
            <v>0</v>
          </cell>
          <cell r="H827">
            <v>0</v>
          </cell>
          <cell r="I827">
            <v>0</v>
          </cell>
          <cell r="J827">
            <v>0</v>
          </cell>
          <cell r="K827">
            <v>0</v>
          </cell>
          <cell r="L827" t="str">
            <v>UN</v>
          </cell>
          <cell r="M827">
            <v>202</v>
          </cell>
        </row>
        <row r="828">
          <cell r="A828" t="str">
            <v>10.45.03</v>
          </cell>
          <cell r="B828" t="str">
            <v>SUDECAP</v>
          </cell>
          <cell r="C828" t="str">
            <v>CUBA EM AÇO INOX Nº1 (46X30X15CM)C/VALVULA E SIFAO</v>
          </cell>
          <cell r="D828">
            <v>0</v>
          </cell>
          <cell r="E828">
            <v>0</v>
          </cell>
          <cell r="F828">
            <v>0</v>
          </cell>
          <cell r="G828">
            <v>0</v>
          </cell>
          <cell r="H828">
            <v>0</v>
          </cell>
          <cell r="I828">
            <v>0</v>
          </cell>
          <cell r="J828">
            <v>0</v>
          </cell>
          <cell r="K828">
            <v>0</v>
          </cell>
          <cell r="L828" t="str">
            <v>UN</v>
          </cell>
          <cell r="M828">
            <v>249.13</v>
          </cell>
        </row>
        <row r="829">
          <cell r="A829" t="str">
            <v>10.45.04</v>
          </cell>
          <cell r="B829" t="str">
            <v>SUDECAP</v>
          </cell>
          <cell r="C829" t="str">
            <v>CUBA EM AÇO INOX Nº2 (56X33X15CM)C/VALVULA E SIFAO</v>
          </cell>
          <cell r="D829">
            <v>0</v>
          </cell>
          <cell r="E829">
            <v>0</v>
          </cell>
          <cell r="F829">
            <v>0</v>
          </cell>
          <cell r="G829">
            <v>0</v>
          </cell>
          <cell r="H829">
            <v>0</v>
          </cell>
          <cell r="I829">
            <v>0</v>
          </cell>
          <cell r="J829">
            <v>0</v>
          </cell>
          <cell r="K829">
            <v>0</v>
          </cell>
          <cell r="L829" t="str">
            <v>UN</v>
          </cell>
          <cell r="M829">
            <v>346.23</v>
          </cell>
        </row>
        <row r="830">
          <cell r="A830" t="str">
            <v>10.46</v>
          </cell>
          <cell r="B830" t="str">
            <v>SUDECAP</v>
          </cell>
          <cell r="C830" t="str">
            <v>TANQUE</v>
          </cell>
          <cell r="D830">
            <v>0</v>
          </cell>
          <cell r="E830">
            <v>0</v>
          </cell>
          <cell r="F830">
            <v>0</v>
          </cell>
          <cell r="G830">
            <v>0</v>
          </cell>
          <cell r="H830">
            <v>0</v>
          </cell>
          <cell r="I830">
            <v>0</v>
          </cell>
          <cell r="J830">
            <v>0</v>
          </cell>
          <cell r="K830">
            <v>0</v>
          </cell>
          <cell r="L830">
            <v>0</v>
          </cell>
          <cell r="M830">
            <v>0</v>
          </cell>
        </row>
        <row r="831">
          <cell r="A831" t="str">
            <v>10.46.03</v>
          </cell>
          <cell r="B831" t="str">
            <v>SUDECAP</v>
          </cell>
          <cell r="C831" t="str">
            <v>LOUÇA BRANCA (22LTS) C/COLUNA CELITE / EQUIVALENTE</v>
          </cell>
          <cell r="D831">
            <v>0</v>
          </cell>
          <cell r="E831">
            <v>0</v>
          </cell>
          <cell r="F831">
            <v>0</v>
          </cell>
          <cell r="G831">
            <v>0</v>
          </cell>
          <cell r="H831">
            <v>0</v>
          </cell>
          <cell r="I831">
            <v>0</v>
          </cell>
          <cell r="J831">
            <v>0</v>
          </cell>
          <cell r="K831">
            <v>0</v>
          </cell>
          <cell r="L831" t="str">
            <v>UN</v>
          </cell>
          <cell r="M831">
            <v>543.78</v>
          </cell>
        </row>
        <row r="832">
          <cell r="A832" t="str">
            <v>10.46.04</v>
          </cell>
          <cell r="B832" t="str">
            <v>SUDECAP</v>
          </cell>
          <cell r="C832" t="str">
            <v>LOUÇA BRANCA (22LTS) C/COLUNA CELITE/EQUIVALENTE COMPLETO</v>
          </cell>
          <cell r="D832">
            <v>0</v>
          </cell>
          <cell r="E832">
            <v>0</v>
          </cell>
          <cell r="F832">
            <v>0</v>
          </cell>
          <cell r="G832">
            <v>0</v>
          </cell>
          <cell r="H832">
            <v>0</v>
          </cell>
          <cell r="I832">
            <v>0</v>
          </cell>
          <cell r="J832">
            <v>0</v>
          </cell>
          <cell r="K832">
            <v>0</v>
          </cell>
          <cell r="L832" t="str">
            <v>UN</v>
          </cell>
          <cell r="M832">
            <v>674.81</v>
          </cell>
        </row>
        <row r="833">
          <cell r="A833" t="str">
            <v>10.46.05</v>
          </cell>
          <cell r="B833" t="str">
            <v>SUDECAP</v>
          </cell>
          <cell r="C833" t="str">
            <v>DE AÇO INOX COM 1 BOJO  63 X 51 CM</v>
          </cell>
          <cell r="D833">
            <v>0</v>
          </cell>
          <cell r="E833">
            <v>0</v>
          </cell>
          <cell r="F833">
            <v>0</v>
          </cell>
          <cell r="G833">
            <v>0</v>
          </cell>
          <cell r="H833">
            <v>0</v>
          </cell>
          <cell r="I833">
            <v>0</v>
          </cell>
          <cell r="J833">
            <v>0</v>
          </cell>
          <cell r="K833">
            <v>0</v>
          </cell>
          <cell r="L833" t="str">
            <v>UN</v>
          </cell>
          <cell r="M833">
            <v>481.1</v>
          </cell>
        </row>
        <row r="834">
          <cell r="A834" t="str">
            <v>10.46.10</v>
          </cell>
          <cell r="B834" t="str">
            <v>SUDECAP</v>
          </cell>
          <cell r="C834" t="str">
            <v>EM ALVENARIA, REVESTIDA AZULEJO BRANCO CONF. PROJ.</v>
          </cell>
          <cell r="D834">
            <v>0</v>
          </cell>
          <cell r="E834">
            <v>0</v>
          </cell>
          <cell r="F834">
            <v>0</v>
          </cell>
          <cell r="G834">
            <v>0</v>
          </cell>
          <cell r="H834">
            <v>0</v>
          </cell>
          <cell r="I834">
            <v>0</v>
          </cell>
          <cell r="J834">
            <v>0</v>
          </cell>
          <cell r="K834">
            <v>0</v>
          </cell>
          <cell r="L834" t="str">
            <v>UN</v>
          </cell>
          <cell r="M834">
            <v>1024.44</v>
          </cell>
        </row>
        <row r="835">
          <cell r="A835" t="str">
            <v>10.47</v>
          </cell>
          <cell r="B835" t="str">
            <v>SUDECAP</v>
          </cell>
          <cell r="C835" t="str">
            <v>BEBEDOURO E FILTRO</v>
          </cell>
          <cell r="D835">
            <v>0</v>
          </cell>
          <cell r="E835">
            <v>0</v>
          </cell>
          <cell r="F835">
            <v>0</v>
          </cell>
          <cell r="G835">
            <v>0</v>
          </cell>
          <cell r="H835">
            <v>0</v>
          </cell>
          <cell r="I835">
            <v>0</v>
          </cell>
          <cell r="J835">
            <v>0</v>
          </cell>
          <cell r="K835">
            <v>0</v>
          </cell>
          <cell r="L835">
            <v>0</v>
          </cell>
          <cell r="M835">
            <v>0</v>
          </cell>
        </row>
        <row r="836">
          <cell r="A836" t="str">
            <v>10.47.03</v>
          </cell>
          <cell r="B836" t="str">
            <v>SUDECAP</v>
          </cell>
          <cell r="C836" t="str">
            <v>BEBEDOURO UNITARIO INOX P/ 80 PESSOAS H=1,0 METRO</v>
          </cell>
          <cell r="D836">
            <v>0</v>
          </cell>
          <cell r="E836">
            <v>0</v>
          </cell>
          <cell r="F836">
            <v>0</v>
          </cell>
          <cell r="G836">
            <v>0</v>
          </cell>
          <cell r="H836">
            <v>0</v>
          </cell>
          <cell r="I836">
            <v>0</v>
          </cell>
          <cell r="J836">
            <v>0</v>
          </cell>
          <cell r="K836">
            <v>0</v>
          </cell>
          <cell r="L836" t="str">
            <v>UN</v>
          </cell>
          <cell r="M836">
            <v>920.9</v>
          </cell>
        </row>
        <row r="837">
          <cell r="A837" t="str">
            <v>10.47.07</v>
          </cell>
          <cell r="B837" t="str">
            <v>SUDECAP</v>
          </cell>
          <cell r="C837" t="str">
            <v>BEBEDOURO INDUSTRIAL 50L</v>
          </cell>
          <cell r="D837">
            <v>0</v>
          </cell>
          <cell r="E837">
            <v>0</v>
          </cell>
          <cell r="F837">
            <v>0</v>
          </cell>
          <cell r="G837">
            <v>0</v>
          </cell>
          <cell r="H837">
            <v>0</v>
          </cell>
          <cell r="I837">
            <v>0</v>
          </cell>
          <cell r="J837">
            <v>0</v>
          </cell>
          <cell r="K837">
            <v>0</v>
          </cell>
          <cell r="L837" t="str">
            <v>UN</v>
          </cell>
          <cell r="M837">
            <v>1840.9</v>
          </cell>
        </row>
        <row r="838">
          <cell r="A838" t="str">
            <v>10.47.08</v>
          </cell>
          <cell r="B838" t="str">
            <v>SUDECAP</v>
          </cell>
          <cell r="C838" t="str">
            <v>BEBEDOURO CONJUGADO INOX H= 1,00M/1,12M ATENDE 40P</v>
          </cell>
          <cell r="D838">
            <v>0</v>
          </cell>
          <cell r="E838">
            <v>0</v>
          </cell>
          <cell r="F838">
            <v>0</v>
          </cell>
          <cell r="G838">
            <v>0</v>
          </cell>
          <cell r="H838">
            <v>0</v>
          </cell>
          <cell r="I838">
            <v>0</v>
          </cell>
          <cell r="J838">
            <v>0</v>
          </cell>
          <cell r="K838">
            <v>0</v>
          </cell>
          <cell r="L838" t="str">
            <v>UN</v>
          </cell>
          <cell r="M838">
            <v>1043.9000000000001</v>
          </cell>
        </row>
        <row r="839">
          <cell r="A839" t="str">
            <v>10.47.09</v>
          </cell>
          <cell r="B839" t="str">
            <v>SUDECAP</v>
          </cell>
          <cell r="C839" t="str">
            <v>BEBEDOURO EMPRESARIAL BDF300 IBBL/EQUIVALENTE -300 PESSOAS</v>
          </cell>
          <cell r="D839">
            <v>0</v>
          </cell>
          <cell r="E839">
            <v>0</v>
          </cell>
          <cell r="F839">
            <v>0</v>
          </cell>
          <cell r="G839">
            <v>0</v>
          </cell>
          <cell r="H839">
            <v>0</v>
          </cell>
          <cell r="I839">
            <v>0</v>
          </cell>
          <cell r="J839">
            <v>0</v>
          </cell>
          <cell r="K839">
            <v>0</v>
          </cell>
          <cell r="L839" t="str">
            <v>UN</v>
          </cell>
          <cell r="M839">
            <v>2244.9</v>
          </cell>
        </row>
        <row r="840">
          <cell r="A840" t="str">
            <v>10.47.11</v>
          </cell>
          <cell r="B840" t="str">
            <v>SUDECAP</v>
          </cell>
          <cell r="C840" t="str">
            <v>FILTRO AP-200 CURTO AQUALAR OU SIMILAR</v>
          </cell>
          <cell r="D840">
            <v>0</v>
          </cell>
          <cell r="E840">
            <v>0</v>
          </cell>
          <cell r="F840">
            <v>0</v>
          </cell>
          <cell r="G840">
            <v>0</v>
          </cell>
          <cell r="H840">
            <v>0</v>
          </cell>
          <cell r="I840">
            <v>0</v>
          </cell>
          <cell r="J840">
            <v>0</v>
          </cell>
          <cell r="K840">
            <v>0</v>
          </cell>
          <cell r="L840" t="str">
            <v>UN</v>
          </cell>
          <cell r="M840">
            <v>220.9</v>
          </cell>
        </row>
        <row r="841">
          <cell r="A841" t="str">
            <v>10.48</v>
          </cell>
          <cell r="B841" t="str">
            <v>SUDECAP</v>
          </cell>
          <cell r="C841" t="str">
            <v>COMPLEMENTO</v>
          </cell>
          <cell r="D841">
            <v>0</v>
          </cell>
          <cell r="E841">
            <v>0</v>
          </cell>
          <cell r="F841">
            <v>0</v>
          </cell>
          <cell r="G841">
            <v>0</v>
          </cell>
          <cell r="H841">
            <v>0</v>
          </cell>
          <cell r="I841">
            <v>0</v>
          </cell>
          <cell r="J841">
            <v>0</v>
          </cell>
          <cell r="K841">
            <v>0</v>
          </cell>
          <cell r="L841">
            <v>0</v>
          </cell>
          <cell r="M841">
            <v>0</v>
          </cell>
        </row>
        <row r="842">
          <cell r="A842" t="str">
            <v>10.48.01</v>
          </cell>
          <cell r="B842" t="str">
            <v>SUDECAP</v>
          </cell>
          <cell r="C842" t="str">
            <v>PAPELEIRA LOUÇA BRANCA 602 CELITE/EQUIVALENTE</v>
          </cell>
          <cell r="D842">
            <v>0</v>
          </cell>
          <cell r="E842">
            <v>0</v>
          </cell>
          <cell r="F842">
            <v>0</v>
          </cell>
          <cell r="G842">
            <v>0</v>
          </cell>
          <cell r="H842">
            <v>0</v>
          </cell>
          <cell r="I842">
            <v>0</v>
          </cell>
          <cell r="J842">
            <v>0</v>
          </cell>
          <cell r="K842">
            <v>0</v>
          </cell>
          <cell r="L842" t="str">
            <v>UN</v>
          </cell>
          <cell r="M842">
            <v>67.05</v>
          </cell>
        </row>
        <row r="843">
          <cell r="A843" t="str">
            <v>10.48.02</v>
          </cell>
          <cell r="B843" t="str">
            <v>SUDECAP</v>
          </cell>
          <cell r="C843" t="str">
            <v>PORTA TOALHA DE PAPEL CROMADO NOVOMOY OU EQUIVALENTE</v>
          </cell>
          <cell r="D843">
            <v>0</v>
          </cell>
          <cell r="E843">
            <v>0</v>
          </cell>
          <cell r="F843">
            <v>0</v>
          </cell>
          <cell r="G843">
            <v>0</v>
          </cell>
          <cell r="H843">
            <v>0</v>
          </cell>
          <cell r="I843">
            <v>0</v>
          </cell>
          <cell r="J843">
            <v>0</v>
          </cell>
          <cell r="K843">
            <v>0</v>
          </cell>
          <cell r="L843" t="str">
            <v>UN</v>
          </cell>
          <cell r="M843">
            <v>99.11</v>
          </cell>
        </row>
        <row r="844">
          <cell r="A844" t="str">
            <v>10.48.03</v>
          </cell>
          <cell r="B844" t="str">
            <v>SUDECAP</v>
          </cell>
          <cell r="C844" t="str">
            <v>PAPELEIRA EM GANCHO CROMADO</v>
          </cell>
          <cell r="D844">
            <v>0</v>
          </cell>
          <cell r="E844">
            <v>0</v>
          </cell>
          <cell r="F844">
            <v>0</v>
          </cell>
          <cell r="G844">
            <v>0</v>
          </cell>
          <cell r="H844">
            <v>0</v>
          </cell>
          <cell r="I844">
            <v>0</v>
          </cell>
          <cell r="J844">
            <v>0</v>
          </cell>
          <cell r="K844">
            <v>0</v>
          </cell>
          <cell r="L844" t="str">
            <v>UN</v>
          </cell>
          <cell r="M844">
            <v>41.42</v>
          </cell>
        </row>
        <row r="845">
          <cell r="A845" t="str">
            <v>10.48.05</v>
          </cell>
          <cell r="B845" t="str">
            <v>SUDECAP</v>
          </cell>
          <cell r="C845" t="str">
            <v>SABONETEIRA LOUÇA BRANCA REF.604 CELITE/EQUIVALENTE</v>
          </cell>
          <cell r="D845">
            <v>0</v>
          </cell>
          <cell r="E845">
            <v>0</v>
          </cell>
          <cell r="F845">
            <v>0</v>
          </cell>
          <cell r="G845">
            <v>0</v>
          </cell>
          <cell r="H845">
            <v>0</v>
          </cell>
          <cell r="I845">
            <v>0</v>
          </cell>
          <cell r="J845">
            <v>0</v>
          </cell>
          <cell r="K845">
            <v>0</v>
          </cell>
          <cell r="L845" t="str">
            <v>UN</v>
          </cell>
          <cell r="M845">
            <v>60.37</v>
          </cell>
        </row>
        <row r="846">
          <cell r="A846" t="str">
            <v>10.48.07</v>
          </cell>
          <cell r="B846" t="str">
            <v>SUDECAP</v>
          </cell>
          <cell r="C846" t="str">
            <v>MEIA-SABONETEIRA LOUÇA BRANCA REF.608 CELITE/EQUIVALENTE</v>
          </cell>
          <cell r="D846">
            <v>0</v>
          </cell>
          <cell r="E846">
            <v>0</v>
          </cell>
          <cell r="F846">
            <v>0</v>
          </cell>
          <cell r="G846">
            <v>0</v>
          </cell>
          <cell r="H846">
            <v>0</v>
          </cell>
          <cell r="I846">
            <v>0</v>
          </cell>
          <cell r="J846">
            <v>0</v>
          </cell>
          <cell r="K846">
            <v>0</v>
          </cell>
          <cell r="L846" t="str">
            <v>UN</v>
          </cell>
          <cell r="M846">
            <v>46.67</v>
          </cell>
        </row>
        <row r="847">
          <cell r="A847" t="str">
            <v>10.48.09</v>
          </cell>
          <cell r="B847" t="str">
            <v>SUDECAP</v>
          </cell>
          <cell r="C847" t="str">
            <v>PORTA SABAO LIQUIDO REF. SG4001 COLUMBUS OU EQUIVALENTE</v>
          </cell>
          <cell r="D847">
            <v>0</v>
          </cell>
          <cell r="E847">
            <v>0</v>
          </cell>
          <cell r="F847">
            <v>0</v>
          </cell>
          <cell r="G847">
            <v>0</v>
          </cell>
          <cell r="H847">
            <v>0</v>
          </cell>
          <cell r="I847">
            <v>0</v>
          </cell>
          <cell r="J847">
            <v>0</v>
          </cell>
          <cell r="K847">
            <v>0</v>
          </cell>
          <cell r="L847" t="str">
            <v>UN</v>
          </cell>
          <cell r="M847">
            <v>48.66</v>
          </cell>
        </row>
        <row r="848">
          <cell r="A848" t="str">
            <v>10.48.10</v>
          </cell>
          <cell r="B848" t="str">
            <v>SUDECAP</v>
          </cell>
          <cell r="C848" t="str">
            <v>CABIDE LOUÇA BRANCA 2 GANCHOS REF.610 CELITE/EQUIVALENTE</v>
          </cell>
          <cell r="D848">
            <v>0</v>
          </cell>
          <cell r="E848">
            <v>0</v>
          </cell>
          <cell r="F848">
            <v>0</v>
          </cell>
          <cell r="G848">
            <v>0</v>
          </cell>
          <cell r="H848">
            <v>0</v>
          </cell>
          <cell r="I848">
            <v>0</v>
          </cell>
          <cell r="J848">
            <v>0</v>
          </cell>
          <cell r="K848">
            <v>0</v>
          </cell>
          <cell r="L848" t="str">
            <v>UN</v>
          </cell>
          <cell r="M848">
            <v>30.77</v>
          </cell>
        </row>
        <row r="849">
          <cell r="A849" t="str">
            <v>10.48.12</v>
          </cell>
          <cell r="B849" t="str">
            <v>SUDECAP</v>
          </cell>
          <cell r="C849" t="str">
            <v>CABIDE EM TUBO AÇO GALV. D= 1/2"  FIXAD0 EM ALVEN.</v>
          </cell>
          <cell r="D849">
            <v>0</v>
          </cell>
          <cell r="E849">
            <v>0</v>
          </cell>
          <cell r="F849">
            <v>0</v>
          </cell>
          <cell r="G849">
            <v>0</v>
          </cell>
          <cell r="H849">
            <v>0</v>
          </cell>
          <cell r="I849">
            <v>0</v>
          </cell>
          <cell r="J849">
            <v>0</v>
          </cell>
          <cell r="K849">
            <v>0</v>
          </cell>
          <cell r="L849" t="str">
            <v>UN</v>
          </cell>
          <cell r="M849">
            <v>44.38</v>
          </cell>
        </row>
        <row r="850">
          <cell r="A850" t="str">
            <v>10.48.13</v>
          </cell>
          <cell r="B850" t="str">
            <v>SUDECAP</v>
          </cell>
          <cell r="C850" t="str">
            <v>CABIDE EM GANCHO CROMADO SIMPLES</v>
          </cell>
          <cell r="D850">
            <v>0</v>
          </cell>
          <cell r="E850">
            <v>0</v>
          </cell>
          <cell r="F850">
            <v>0</v>
          </cell>
          <cell r="G850">
            <v>0</v>
          </cell>
          <cell r="H850">
            <v>0</v>
          </cell>
          <cell r="I850">
            <v>0</v>
          </cell>
          <cell r="J850">
            <v>0</v>
          </cell>
          <cell r="K850">
            <v>0</v>
          </cell>
          <cell r="L850" t="str">
            <v>UN</v>
          </cell>
          <cell r="M850">
            <v>36.130000000000003</v>
          </cell>
        </row>
        <row r="851">
          <cell r="A851" t="str">
            <v>10.48.15</v>
          </cell>
          <cell r="B851" t="str">
            <v>SUDECAP</v>
          </cell>
          <cell r="C851" t="str">
            <v>ASSENTO BRANCO PARA VASO    500-100    CELITE/EQUIVALENTE</v>
          </cell>
          <cell r="D851">
            <v>0</v>
          </cell>
          <cell r="E851">
            <v>0</v>
          </cell>
          <cell r="F851">
            <v>0</v>
          </cell>
          <cell r="G851">
            <v>0</v>
          </cell>
          <cell r="H851">
            <v>0</v>
          </cell>
          <cell r="I851">
            <v>0</v>
          </cell>
          <cell r="J851">
            <v>0</v>
          </cell>
          <cell r="K851">
            <v>0</v>
          </cell>
          <cell r="L851" t="str">
            <v>UN</v>
          </cell>
          <cell r="M851">
            <v>32.06</v>
          </cell>
        </row>
        <row r="852">
          <cell r="A852" t="str">
            <v>10.48.17</v>
          </cell>
          <cell r="B852" t="str">
            <v>SUDECAP</v>
          </cell>
          <cell r="C852" t="str">
            <v>ASSENTO PLASTICO BRANCO P/VASO, MACIO  CIPLA/EQUIVALENTE</v>
          </cell>
          <cell r="D852">
            <v>0</v>
          </cell>
          <cell r="E852">
            <v>0</v>
          </cell>
          <cell r="F852">
            <v>0</v>
          </cell>
          <cell r="G852">
            <v>0</v>
          </cell>
          <cell r="H852">
            <v>0</v>
          </cell>
          <cell r="I852">
            <v>0</v>
          </cell>
          <cell r="J852">
            <v>0</v>
          </cell>
          <cell r="K852">
            <v>0</v>
          </cell>
          <cell r="L852" t="str">
            <v>UN</v>
          </cell>
          <cell r="M852">
            <v>53.55</v>
          </cell>
        </row>
        <row r="853">
          <cell r="A853" t="str">
            <v>10.48.28</v>
          </cell>
          <cell r="B853" t="str">
            <v>SUDECAP</v>
          </cell>
          <cell r="C853" t="str">
            <v>BANCO ARTICULADO EM INOX 70X45CM</v>
          </cell>
          <cell r="D853">
            <v>0</v>
          </cell>
          <cell r="E853">
            <v>0</v>
          </cell>
          <cell r="F853">
            <v>0</v>
          </cell>
          <cell r="G853">
            <v>0</v>
          </cell>
          <cell r="H853">
            <v>0</v>
          </cell>
          <cell r="I853">
            <v>0</v>
          </cell>
          <cell r="J853">
            <v>0</v>
          </cell>
          <cell r="K853">
            <v>0</v>
          </cell>
          <cell r="L853" t="str">
            <v>UN</v>
          </cell>
          <cell r="M853">
            <v>679.26</v>
          </cell>
        </row>
        <row r="854">
          <cell r="A854" t="str">
            <v>10.48.29</v>
          </cell>
          <cell r="B854" t="str">
            <v>SUDECAP</v>
          </cell>
          <cell r="C854" t="str">
            <v>BANCO ARTICULADO 70X45 CM FORMICA SOLIDA</v>
          </cell>
          <cell r="D854">
            <v>0</v>
          </cell>
          <cell r="E854">
            <v>0</v>
          </cell>
          <cell r="F854">
            <v>0</v>
          </cell>
          <cell r="G854">
            <v>0</v>
          </cell>
          <cell r="H854">
            <v>0</v>
          </cell>
          <cell r="I854">
            <v>0</v>
          </cell>
          <cell r="J854">
            <v>0</v>
          </cell>
          <cell r="K854">
            <v>0</v>
          </cell>
          <cell r="L854" t="str">
            <v>UN</v>
          </cell>
          <cell r="M854">
            <v>817.74</v>
          </cell>
        </row>
        <row r="855">
          <cell r="A855" t="str">
            <v>10.48.30</v>
          </cell>
          <cell r="B855" t="str">
            <v>SUDECAP</v>
          </cell>
          <cell r="C855" t="str">
            <v>JOGO MANGUEIRA SUPER FLEXIVEL ROLO 15M</v>
          </cell>
          <cell r="D855">
            <v>0</v>
          </cell>
          <cell r="E855">
            <v>0</v>
          </cell>
          <cell r="F855">
            <v>0</v>
          </cell>
          <cell r="G855">
            <v>0</v>
          </cell>
          <cell r="H855">
            <v>0</v>
          </cell>
          <cell r="I855">
            <v>0</v>
          </cell>
          <cell r="J855">
            <v>0</v>
          </cell>
          <cell r="K855">
            <v>0</v>
          </cell>
          <cell r="L855" t="str">
            <v>UN</v>
          </cell>
          <cell r="M855">
            <v>62.44</v>
          </cell>
        </row>
        <row r="856">
          <cell r="A856" t="str">
            <v>10.48.40</v>
          </cell>
          <cell r="B856" t="str">
            <v>SUDECAP</v>
          </cell>
          <cell r="C856" t="str">
            <v>TERMINAL DE VENTILAÇAO PVC D= 50MM</v>
          </cell>
          <cell r="D856">
            <v>0</v>
          </cell>
          <cell r="E856">
            <v>0</v>
          </cell>
          <cell r="F856">
            <v>0</v>
          </cell>
          <cell r="G856">
            <v>0</v>
          </cell>
          <cell r="H856">
            <v>0</v>
          </cell>
          <cell r="I856">
            <v>0</v>
          </cell>
          <cell r="J856">
            <v>0</v>
          </cell>
          <cell r="K856">
            <v>0</v>
          </cell>
          <cell r="L856" t="str">
            <v>UN</v>
          </cell>
          <cell r="M856">
            <v>12.39</v>
          </cell>
        </row>
        <row r="857">
          <cell r="A857" t="str">
            <v>10.48.42</v>
          </cell>
          <cell r="B857" t="str">
            <v>SUDECAP</v>
          </cell>
          <cell r="C857" t="str">
            <v>TERMINAL DE VENTILAÇAO PVC D= 75 MM</v>
          </cell>
          <cell r="D857">
            <v>0</v>
          </cell>
          <cell r="E857">
            <v>0</v>
          </cell>
          <cell r="F857">
            <v>0</v>
          </cell>
          <cell r="G857">
            <v>0</v>
          </cell>
          <cell r="H857">
            <v>0</v>
          </cell>
          <cell r="I857">
            <v>0</v>
          </cell>
          <cell r="J857">
            <v>0</v>
          </cell>
          <cell r="K857">
            <v>0</v>
          </cell>
          <cell r="L857" t="str">
            <v>UN</v>
          </cell>
          <cell r="M857">
            <v>17.43</v>
          </cell>
        </row>
        <row r="858">
          <cell r="A858" t="str">
            <v>10.50</v>
          </cell>
          <cell r="B858" t="str">
            <v>SUDECAP</v>
          </cell>
          <cell r="C858" t="str">
            <v>INSTALAÇAO DE GAS</v>
          </cell>
          <cell r="D858">
            <v>0</v>
          </cell>
          <cell r="E858">
            <v>0</v>
          </cell>
          <cell r="F858">
            <v>0</v>
          </cell>
          <cell r="G858">
            <v>0</v>
          </cell>
          <cell r="H858">
            <v>0</v>
          </cell>
          <cell r="I858">
            <v>0</v>
          </cell>
          <cell r="J858">
            <v>0</v>
          </cell>
          <cell r="K858">
            <v>0</v>
          </cell>
          <cell r="L858">
            <v>0</v>
          </cell>
          <cell r="M858">
            <v>0</v>
          </cell>
        </row>
        <row r="859">
          <cell r="A859" t="str">
            <v>10.50.02</v>
          </cell>
          <cell r="B859" t="str">
            <v>SUDECAP</v>
          </cell>
          <cell r="C859" t="str">
            <v>TUBO DE AÇO PRETO SCH-40 SEM COSTURA D= 1/2"</v>
          </cell>
          <cell r="D859">
            <v>0</v>
          </cell>
          <cell r="E859">
            <v>0</v>
          </cell>
          <cell r="F859">
            <v>0</v>
          </cell>
          <cell r="G859">
            <v>0</v>
          </cell>
          <cell r="H859">
            <v>0</v>
          </cell>
          <cell r="I859">
            <v>0</v>
          </cell>
          <cell r="J859">
            <v>0</v>
          </cell>
          <cell r="K859">
            <v>0</v>
          </cell>
          <cell r="L859" t="str">
            <v>M</v>
          </cell>
          <cell r="M859">
            <v>54.24</v>
          </cell>
        </row>
        <row r="860">
          <cell r="A860" t="str">
            <v>10.50.03</v>
          </cell>
          <cell r="B860" t="str">
            <v>SUDECAP</v>
          </cell>
          <cell r="C860" t="str">
            <v>TUBO DE AÇO PRETO SCH-40 SEM COSTURA D= 3/4"</v>
          </cell>
          <cell r="D860">
            <v>0</v>
          </cell>
          <cell r="E860">
            <v>0</v>
          </cell>
          <cell r="F860">
            <v>0</v>
          </cell>
          <cell r="G860">
            <v>0</v>
          </cell>
          <cell r="H860">
            <v>0</v>
          </cell>
          <cell r="I860">
            <v>0</v>
          </cell>
          <cell r="J860">
            <v>0</v>
          </cell>
          <cell r="K860">
            <v>0</v>
          </cell>
          <cell r="L860" t="str">
            <v>M</v>
          </cell>
          <cell r="M860">
            <v>60.42</v>
          </cell>
        </row>
        <row r="861">
          <cell r="A861" t="str">
            <v>10.50.12</v>
          </cell>
          <cell r="B861" t="str">
            <v>SUDECAP</v>
          </cell>
          <cell r="C861" t="str">
            <v>REGISTRO DE GAS  D= 1/2"</v>
          </cell>
          <cell r="D861">
            <v>0</v>
          </cell>
          <cell r="E861">
            <v>0</v>
          </cell>
          <cell r="F861">
            <v>0</v>
          </cell>
          <cell r="G861">
            <v>0</v>
          </cell>
          <cell r="H861">
            <v>0</v>
          </cell>
          <cell r="I861">
            <v>0</v>
          </cell>
          <cell r="J861">
            <v>0</v>
          </cell>
          <cell r="K861">
            <v>0</v>
          </cell>
          <cell r="L861" t="str">
            <v>UN</v>
          </cell>
          <cell r="M861">
            <v>69.930000000000007</v>
          </cell>
        </row>
        <row r="862">
          <cell r="A862" t="str">
            <v>10.50.13</v>
          </cell>
          <cell r="B862" t="str">
            <v>SUDECAP</v>
          </cell>
          <cell r="C862" t="str">
            <v>REGISTRO PARA GAS D= 1/2" NPT X 3/8" BM</v>
          </cell>
          <cell r="D862">
            <v>0</v>
          </cell>
          <cell r="E862">
            <v>0</v>
          </cell>
          <cell r="F862">
            <v>0</v>
          </cell>
          <cell r="G862">
            <v>0</v>
          </cell>
          <cell r="H862">
            <v>0</v>
          </cell>
          <cell r="I862">
            <v>0</v>
          </cell>
          <cell r="J862">
            <v>0</v>
          </cell>
          <cell r="K862">
            <v>0</v>
          </cell>
          <cell r="L862" t="str">
            <v>UN</v>
          </cell>
          <cell r="M862">
            <v>39.15</v>
          </cell>
        </row>
        <row r="863">
          <cell r="A863" t="str">
            <v>10.50.15</v>
          </cell>
          <cell r="B863" t="str">
            <v>SUDECAP</v>
          </cell>
          <cell r="C863" t="str">
            <v>BICO DE BUSEN</v>
          </cell>
          <cell r="D863">
            <v>0</v>
          </cell>
          <cell r="E863">
            <v>0</v>
          </cell>
          <cell r="F863">
            <v>0</v>
          </cell>
          <cell r="G863">
            <v>0</v>
          </cell>
          <cell r="H863">
            <v>0</v>
          </cell>
          <cell r="I863">
            <v>0</v>
          </cell>
          <cell r="J863">
            <v>0</v>
          </cell>
          <cell r="K863">
            <v>0</v>
          </cell>
          <cell r="L863" t="str">
            <v>UN</v>
          </cell>
          <cell r="M863">
            <v>93.57</v>
          </cell>
        </row>
        <row r="864">
          <cell r="A864" t="str">
            <v>10.50.20</v>
          </cell>
          <cell r="B864" t="str">
            <v>SUDECAP</v>
          </cell>
          <cell r="C864" t="str">
            <v>VALVULA DE ESFERA EM LATAO   D= 1/2"   NPT</v>
          </cell>
          <cell r="D864">
            <v>0</v>
          </cell>
          <cell r="E864">
            <v>0</v>
          </cell>
          <cell r="F864">
            <v>0</v>
          </cell>
          <cell r="G864">
            <v>0</v>
          </cell>
          <cell r="H864">
            <v>0</v>
          </cell>
          <cell r="I864">
            <v>0</v>
          </cell>
          <cell r="J864">
            <v>0</v>
          </cell>
          <cell r="K864">
            <v>0</v>
          </cell>
          <cell r="L864" t="str">
            <v>UN</v>
          </cell>
          <cell r="M864">
            <v>47.69</v>
          </cell>
        </row>
        <row r="865">
          <cell r="A865" t="str">
            <v>10.50.21</v>
          </cell>
          <cell r="B865" t="str">
            <v>SUDECAP</v>
          </cell>
          <cell r="C865" t="str">
            <v>VALVULA REG. GAS C/ TE REVERSIVEL PARA 2 BOTIJOES</v>
          </cell>
          <cell r="D865">
            <v>0</v>
          </cell>
          <cell r="E865">
            <v>0</v>
          </cell>
          <cell r="F865">
            <v>0</v>
          </cell>
          <cell r="G865">
            <v>0</v>
          </cell>
          <cell r="H865">
            <v>0</v>
          </cell>
          <cell r="I865">
            <v>0</v>
          </cell>
          <cell r="J865">
            <v>0</v>
          </cell>
          <cell r="K865">
            <v>0</v>
          </cell>
          <cell r="L865" t="str">
            <v>UN</v>
          </cell>
          <cell r="M865">
            <v>135.05000000000001</v>
          </cell>
        </row>
        <row r="866">
          <cell r="A866" t="str">
            <v>10.50.31</v>
          </cell>
          <cell r="B866" t="str">
            <v>SUDECAP</v>
          </cell>
          <cell r="C866" t="str">
            <v>CILINDRO DE AÇO COM GAS G.L.P. CAPACIDADE = 45 KG</v>
          </cell>
          <cell r="D866">
            <v>0</v>
          </cell>
          <cell r="E866">
            <v>0</v>
          </cell>
          <cell r="F866">
            <v>0</v>
          </cell>
          <cell r="G866">
            <v>0</v>
          </cell>
          <cell r="H866">
            <v>0</v>
          </cell>
          <cell r="I866">
            <v>0</v>
          </cell>
          <cell r="J866">
            <v>0</v>
          </cell>
          <cell r="K866">
            <v>0</v>
          </cell>
          <cell r="L866" t="str">
            <v>UN</v>
          </cell>
          <cell r="M866">
            <v>750</v>
          </cell>
        </row>
        <row r="867">
          <cell r="A867" t="str">
            <v>10.50.40</v>
          </cell>
          <cell r="B867" t="str">
            <v>SUDECAP</v>
          </cell>
          <cell r="C867" t="str">
            <v>MANGUEIRA PLASTICA PARA GAS D= 3/8" X 1,20 M</v>
          </cell>
          <cell r="D867">
            <v>0</v>
          </cell>
          <cell r="E867">
            <v>0</v>
          </cell>
          <cell r="F867">
            <v>0</v>
          </cell>
          <cell r="G867">
            <v>0</v>
          </cell>
          <cell r="H867">
            <v>0</v>
          </cell>
          <cell r="I867">
            <v>0</v>
          </cell>
          <cell r="J867">
            <v>0</v>
          </cell>
          <cell r="K867">
            <v>0</v>
          </cell>
          <cell r="L867" t="str">
            <v>UN</v>
          </cell>
          <cell r="M867">
            <v>19.32</v>
          </cell>
        </row>
        <row r="868">
          <cell r="A868" t="str">
            <v>10.70</v>
          </cell>
          <cell r="B868" t="str">
            <v>SUDECAP</v>
          </cell>
          <cell r="C868" t="str">
            <v>CAIXA ALVENARIA COM TAMPA CONCRETO-PADRAO SUDECAP</v>
          </cell>
          <cell r="D868">
            <v>0</v>
          </cell>
          <cell r="E868">
            <v>0</v>
          </cell>
          <cell r="F868">
            <v>0</v>
          </cell>
          <cell r="G868">
            <v>0</v>
          </cell>
          <cell r="H868">
            <v>0</v>
          </cell>
          <cell r="I868">
            <v>0</v>
          </cell>
          <cell r="J868">
            <v>0</v>
          </cell>
          <cell r="K868">
            <v>0</v>
          </cell>
          <cell r="L868">
            <v>0</v>
          </cell>
          <cell r="M868">
            <v>0</v>
          </cell>
        </row>
        <row r="869">
          <cell r="A869" t="str">
            <v>10.70.01</v>
          </cell>
          <cell r="B869" t="str">
            <v>SUDECAP</v>
          </cell>
          <cell r="C869" t="str">
            <v>25 X  25 X  25 CM</v>
          </cell>
          <cell r="D869">
            <v>0</v>
          </cell>
          <cell r="E869">
            <v>0</v>
          </cell>
          <cell r="F869">
            <v>0</v>
          </cell>
          <cell r="G869">
            <v>0</v>
          </cell>
          <cell r="H869">
            <v>0</v>
          </cell>
          <cell r="I869">
            <v>0</v>
          </cell>
          <cell r="J869">
            <v>0</v>
          </cell>
          <cell r="K869">
            <v>0</v>
          </cell>
          <cell r="L869" t="str">
            <v>UN</v>
          </cell>
          <cell r="M869">
            <v>95.51</v>
          </cell>
        </row>
        <row r="870">
          <cell r="A870" t="str">
            <v>10.70.02</v>
          </cell>
          <cell r="B870" t="str">
            <v>SUDECAP</v>
          </cell>
          <cell r="C870" t="str">
            <v>25 X  25 X  35 CM</v>
          </cell>
          <cell r="D870">
            <v>0</v>
          </cell>
          <cell r="E870">
            <v>0</v>
          </cell>
          <cell r="F870">
            <v>0</v>
          </cell>
          <cell r="G870">
            <v>0</v>
          </cell>
          <cell r="H870">
            <v>0</v>
          </cell>
          <cell r="I870">
            <v>0</v>
          </cell>
          <cell r="J870">
            <v>0</v>
          </cell>
          <cell r="K870">
            <v>0</v>
          </cell>
          <cell r="L870" t="str">
            <v>UN</v>
          </cell>
          <cell r="M870">
            <v>122.34</v>
          </cell>
        </row>
        <row r="871">
          <cell r="A871" t="str">
            <v>10.70.03</v>
          </cell>
          <cell r="B871" t="str">
            <v>SUDECAP</v>
          </cell>
          <cell r="C871" t="str">
            <v>25 X  25 X  40 CM</v>
          </cell>
          <cell r="D871">
            <v>0</v>
          </cell>
          <cell r="E871">
            <v>0</v>
          </cell>
          <cell r="F871">
            <v>0</v>
          </cell>
          <cell r="G871">
            <v>0</v>
          </cell>
          <cell r="H871">
            <v>0</v>
          </cell>
          <cell r="I871">
            <v>0</v>
          </cell>
          <cell r="J871">
            <v>0</v>
          </cell>
          <cell r="K871">
            <v>0</v>
          </cell>
          <cell r="L871" t="str">
            <v>UN</v>
          </cell>
          <cell r="M871">
            <v>130.07</v>
          </cell>
        </row>
        <row r="872">
          <cell r="A872" t="str">
            <v>10.70.05</v>
          </cell>
          <cell r="B872" t="str">
            <v>SUDECAP</v>
          </cell>
          <cell r="C872" t="str">
            <v>30 X  30 X  30 CM</v>
          </cell>
          <cell r="D872">
            <v>0</v>
          </cell>
          <cell r="E872">
            <v>0</v>
          </cell>
          <cell r="F872">
            <v>0</v>
          </cell>
          <cell r="G872">
            <v>0</v>
          </cell>
          <cell r="H872">
            <v>0</v>
          </cell>
          <cell r="I872">
            <v>0</v>
          </cell>
          <cell r="J872">
            <v>0</v>
          </cell>
          <cell r="K872">
            <v>0</v>
          </cell>
          <cell r="L872" t="str">
            <v>UN</v>
          </cell>
          <cell r="M872">
            <v>125.57</v>
          </cell>
        </row>
        <row r="873">
          <cell r="A873" t="str">
            <v>10.70.06</v>
          </cell>
          <cell r="B873" t="str">
            <v>SUDECAP</v>
          </cell>
          <cell r="C873" t="str">
            <v>30 X  30 X  40 CM</v>
          </cell>
          <cell r="D873">
            <v>0</v>
          </cell>
          <cell r="E873">
            <v>0</v>
          </cell>
          <cell r="F873">
            <v>0</v>
          </cell>
          <cell r="G873">
            <v>0</v>
          </cell>
          <cell r="H873">
            <v>0</v>
          </cell>
          <cell r="I873">
            <v>0</v>
          </cell>
          <cell r="J873">
            <v>0</v>
          </cell>
          <cell r="K873">
            <v>0</v>
          </cell>
          <cell r="L873" t="str">
            <v>UN</v>
          </cell>
          <cell r="M873">
            <v>149.29</v>
          </cell>
        </row>
        <row r="874">
          <cell r="A874" t="str">
            <v>10.70.07</v>
          </cell>
          <cell r="B874" t="str">
            <v>SUDECAP</v>
          </cell>
          <cell r="C874" t="str">
            <v>30 X  30 X  50 CM</v>
          </cell>
          <cell r="D874">
            <v>0</v>
          </cell>
          <cell r="E874">
            <v>0</v>
          </cell>
          <cell r="F874">
            <v>0</v>
          </cell>
          <cell r="G874">
            <v>0</v>
          </cell>
          <cell r="H874">
            <v>0</v>
          </cell>
          <cell r="I874">
            <v>0</v>
          </cell>
          <cell r="J874">
            <v>0</v>
          </cell>
          <cell r="K874">
            <v>0</v>
          </cell>
          <cell r="L874" t="str">
            <v>UN</v>
          </cell>
          <cell r="M874">
            <v>175.73</v>
          </cell>
        </row>
        <row r="875">
          <cell r="A875" t="str">
            <v>10.70.08</v>
          </cell>
          <cell r="B875" t="str">
            <v>SUDECAP</v>
          </cell>
          <cell r="C875" t="str">
            <v>30 X  30 X  60 CM</v>
          </cell>
          <cell r="D875">
            <v>0</v>
          </cell>
          <cell r="E875">
            <v>0</v>
          </cell>
          <cell r="F875">
            <v>0</v>
          </cell>
          <cell r="G875">
            <v>0</v>
          </cell>
          <cell r="H875">
            <v>0</v>
          </cell>
          <cell r="I875">
            <v>0</v>
          </cell>
          <cell r="J875">
            <v>0</v>
          </cell>
          <cell r="K875">
            <v>0</v>
          </cell>
          <cell r="L875" t="str">
            <v>UN</v>
          </cell>
          <cell r="M875">
            <v>197.05</v>
          </cell>
        </row>
        <row r="876">
          <cell r="A876" t="str">
            <v>10.70.10</v>
          </cell>
          <cell r="B876" t="str">
            <v>SUDECAP</v>
          </cell>
          <cell r="C876" t="str">
            <v>40 X  40 X  30 CM</v>
          </cell>
          <cell r="D876">
            <v>0</v>
          </cell>
          <cell r="E876">
            <v>0</v>
          </cell>
          <cell r="F876">
            <v>0</v>
          </cell>
          <cell r="G876">
            <v>0</v>
          </cell>
          <cell r="H876">
            <v>0</v>
          </cell>
          <cell r="I876">
            <v>0</v>
          </cell>
          <cell r="J876">
            <v>0</v>
          </cell>
          <cell r="K876">
            <v>0</v>
          </cell>
          <cell r="L876" t="str">
            <v>UN</v>
          </cell>
          <cell r="M876">
            <v>160.63999999999999</v>
          </cell>
        </row>
        <row r="877">
          <cell r="A877" t="str">
            <v>10.70.11</v>
          </cell>
          <cell r="B877" t="str">
            <v>SUDECAP</v>
          </cell>
          <cell r="C877" t="str">
            <v>40 X  40 X  40 CM</v>
          </cell>
          <cell r="D877">
            <v>0</v>
          </cell>
          <cell r="E877">
            <v>0</v>
          </cell>
          <cell r="F877">
            <v>0</v>
          </cell>
          <cell r="G877">
            <v>0</v>
          </cell>
          <cell r="H877">
            <v>0</v>
          </cell>
          <cell r="I877">
            <v>0</v>
          </cell>
          <cell r="J877">
            <v>0</v>
          </cell>
          <cell r="K877">
            <v>0</v>
          </cell>
          <cell r="L877" t="str">
            <v>UN</v>
          </cell>
          <cell r="M877">
            <v>188.53</v>
          </cell>
        </row>
        <row r="878">
          <cell r="A878" t="str">
            <v>10.70.12</v>
          </cell>
          <cell r="B878" t="str">
            <v>SUDECAP</v>
          </cell>
          <cell r="C878" t="str">
            <v>40 X  40 X  50 CM</v>
          </cell>
          <cell r="D878">
            <v>0</v>
          </cell>
          <cell r="E878">
            <v>0</v>
          </cell>
          <cell r="F878">
            <v>0</v>
          </cell>
          <cell r="G878">
            <v>0</v>
          </cell>
          <cell r="H878">
            <v>0</v>
          </cell>
          <cell r="I878">
            <v>0</v>
          </cell>
          <cell r="J878">
            <v>0</v>
          </cell>
          <cell r="K878">
            <v>0</v>
          </cell>
          <cell r="L878" t="str">
            <v>UN</v>
          </cell>
          <cell r="M878">
            <v>224.02</v>
          </cell>
        </row>
        <row r="879">
          <cell r="A879" t="str">
            <v>10.70.13</v>
          </cell>
          <cell r="B879" t="str">
            <v>SUDECAP</v>
          </cell>
          <cell r="C879" t="str">
            <v>40 X  40 X  60 CM</v>
          </cell>
          <cell r="D879">
            <v>0</v>
          </cell>
          <cell r="E879">
            <v>0</v>
          </cell>
          <cell r="F879">
            <v>0</v>
          </cell>
          <cell r="G879">
            <v>0</v>
          </cell>
          <cell r="H879">
            <v>0</v>
          </cell>
          <cell r="I879">
            <v>0</v>
          </cell>
          <cell r="J879">
            <v>0</v>
          </cell>
          <cell r="K879">
            <v>0</v>
          </cell>
          <cell r="L879" t="str">
            <v>UN</v>
          </cell>
          <cell r="M879">
            <v>254.35</v>
          </cell>
        </row>
        <row r="880">
          <cell r="A880" t="str">
            <v>10.70.14</v>
          </cell>
          <cell r="B880" t="str">
            <v>SUDECAP</v>
          </cell>
          <cell r="C880" t="str">
            <v>40 X  40 X  70 CM</v>
          </cell>
          <cell r="D880">
            <v>0</v>
          </cell>
          <cell r="E880">
            <v>0</v>
          </cell>
          <cell r="F880">
            <v>0</v>
          </cell>
          <cell r="G880">
            <v>0</v>
          </cell>
          <cell r="H880">
            <v>0</v>
          </cell>
          <cell r="I880">
            <v>0</v>
          </cell>
          <cell r="J880">
            <v>0</v>
          </cell>
          <cell r="K880">
            <v>0</v>
          </cell>
          <cell r="L880" t="str">
            <v>UN</v>
          </cell>
          <cell r="M880">
            <v>285.14999999999998</v>
          </cell>
        </row>
        <row r="881">
          <cell r="A881" t="str">
            <v>10.70.15</v>
          </cell>
          <cell r="B881" t="str">
            <v>SUDECAP</v>
          </cell>
          <cell r="C881" t="str">
            <v>40 X  40 X  80 CM</v>
          </cell>
          <cell r="D881">
            <v>0</v>
          </cell>
          <cell r="E881">
            <v>0</v>
          </cell>
          <cell r="F881">
            <v>0</v>
          </cell>
          <cell r="G881">
            <v>0</v>
          </cell>
          <cell r="H881">
            <v>0</v>
          </cell>
          <cell r="I881">
            <v>0</v>
          </cell>
          <cell r="J881">
            <v>0</v>
          </cell>
          <cell r="K881">
            <v>0</v>
          </cell>
          <cell r="L881" t="str">
            <v>UN</v>
          </cell>
          <cell r="M881">
            <v>315.49</v>
          </cell>
        </row>
        <row r="882">
          <cell r="A882" t="str">
            <v>10.70.16</v>
          </cell>
          <cell r="B882" t="str">
            <v>SUDECAP</v>
          </cell>
          <cell r="C882" t="str">
            <v>40 X  40 X  90 CM</v>
          </cell>
          <cell r="D882">
            <v>0</v>
          </cell>
          <cell r="E882">
            <v>0</v>
          </cell>
          <cell r="F882">
            <v>0</v>
          </cell>
          <cell r="G882">
            <v>0</v>
          </cell>
          <cell r="H882">
            <v>0</v>
          </cell>
          <cell r="I882">
            <v>0</v>
          </cell>
          <cell r="J882">
            <v>0</v>
          </cell>
          <cell r="K882">
            <v>0</v>
          </cell>
          <cell r="L882" t="str">
            <v>UN</v>
          </cell>
          <cell r="M882">
            <v>345.84</v>
          </cell>
        </row>
        <row r="883">
          <cell r="A883" t="str">
            <v>10.70.17</v>
          </cell>
          <cell r="B883" t="str">
            <v>SUDECAP</v>
          </cell>
          <cell r="C883" t="str">
            <v>40 X  40 X 100 CM</v>
          </cell>
          <cell r="D883">
            <v>0</v>
          </cell>
          <cell r="E883">
            <v>0</v>
          </cell>
          <cell r="F883">
            <v>0</v>
          </cell>
          <cell r="G883">
            <v>0</v>
          </cell>
          <cell r="H883">
            <v>0</v>
          </cell>
          <cell r="I883">
            <v>0</v>
          </cell>
          <cell r="J883">
            <v>0</v>
          </cell>
          <cell r="K883">
            <v>0</v>
          </cell>
          <cell r="L883" t="str">
            <v>UN</v>
          </cell>
          <cell r="M883">
            <v>376.65</v>
          </cell>
        </row>
        <row r="884">
          <cell r="A884" t="str">
            <v>10.70.20</v>
          </cell>
          <cell r="B884" t="str">
            <v>SUDECAP</v>
          </cell>
          <cell r="C884" t="str">
            <v>50 X  50 X  30 CM</v>
          </cell>
          <cell r="D884">
            <v>0</v>
          </cell>
          <cell r="E884">
            <v>0</v>
          </cell>
          <cell r="F884">
            <v>0</v>
          </cell>
          <cell r="G884">
            <v>0</v>
          </cell>
          <cell r="H884">
            <v>0</v>
          </cell>
          <cell r="I884">
            <v>0</v>
          </cell>
          <cell r="J884">
            <v>0</v>
          </cell>
          <cell r="K884">
            <v>0</v>
          </cell>
          <cell r="L884" t="str">
            <v>UN</v>
          </cell>
          <cell r="M884">
            <v>198.71</v>
          </cell>
        </row>
        <row r="885">
          <cell r="A885" t="str">
            <v>10.70.21</v>
          </cell>
          <cell r="B885" t="str">
            <v>SUDECAP</v>
          </cell>
          <cell r="C885" t="str">
            <v>50 X  50 X  40 CM</v>
          </cell>
          <cell r="D885">
            <v>0</v>
          </cell>
          <cell r="E885">
            <v>0</v>
          </cell>
          <cell r="F885">
            <v>0</v>
          </cell>
          <cell r="G885">
            <v>0</v>
          </cell>
          <cell r="H885">
            <v>0</v>
          </cell>
          <cell r="I885">
            <v>0</v>
          </cell>
          <cell r="J885">
            <v>0</v>
          </cell>
          <cell r="K885">
            <v>0</v>
          </cell>
          <cell r="L885" t="str">
            <v>UN</v>
          </cell>
          <cell r="M885">
            <v>235.23</v>
          </cell>
        </row>
        <row r="886">
          <cell r="A886" t="str">
            <v>10.70.22</v>
          </cell>
          <cell r="B886" t="str">
            <v>SUDECAP</v>
          </cell>
          <cell r="C886" t="str">
            <v>50 X  50 X  50 CM</v>
          </cell>
          <cell r="D886">
            <v>0</v>
          </cell>
          <cell r="E886">
            <v>0</v>
          </cell>
          <cell r="F886">
            <v>0</v>
          </cell>
          <cell r="G886">
            <v>0</v>
          </cell>
          <cell r="H886">
            <v>0</v>
          </cell>
          <cell r="I886">
            <v>0</v>
          </cell>
          <cell r="J886">
            <v>0</v>
          </cell>
          <cell r="K886">
            <v>0</v>
          </cell>
          <cell r="L886" t="str">
            <v>UN</v>
          </cell>
          <cell r="M886">
            <v>271.29000000000002</v>
          </cell>
        </row>
        <row r="887">
          <cell r="A887" t="str">
            <v>10.70.23</v>
          </cell>
          <cell r="B887" t="str">
            <v>SUDECAP</v>
          </cell>
          <cell r="C887" t="str">
            <v>50 X  50 X  60 CM</v>
          </cell>
          <cell r="D887">
            <v>0</v>
          </cell>
          <cell r="E887">
            <v>0</v>
          </cell>
          <cell r="F887">
            <v>0</v>
          </cell>
          <cell r="G887">
            <v>0</v>
          </cell>
          <cell r="H887">
            <v>0</v>
          </cell>
          <cell r="I887">
            <v>0</v>
          </cell>
          <cell r="J887">
            <v>0</v>
          </cell>
          <cell r="K887">
            <v>0</v>
          </cell>
          <cell r="L887" t="str">
            <v>UN</v>
          </cell>
          <cell r="M887">
            <v>307.36</v>
          </cell>
        </row>
        <row r="888">
          <cell r="A888" t="str">
            <v>10.70.24</v>
          </cell>
          <cell r="B888" t="str">
            <v>SUDECAP</v>
          </cell>
          <cell r="C888" t="str">
            <v>50 X  50 X  70 CM</v>
          </cell>
          <cell r="D888">
            <v>0</v>
          </cell>
          <cell r="E888">
            <v>0</v>
          </cell>
          <cell r="F888">
            <v>0</v>
          </cell>
          <cell r="G888">
            <v>0</v>
          </cell>
          <cell r="H888">
            <v>0</v>
          </cell>
          <cell r="I888">
            <v>0</v>
          </cell>
          <cell r="J888">
            <v>0</v>
          </cell>
          <cell r="K888">
            <v>0</v>
          </cell>
          <cell r="L888" t="str">
            <v>UN</v>
          </cell>
          <cell r="M888">
            <v>343.44</v>
          </cell>
        </row>
        <row r="889">
          <cell r="A889" t="str">
            <v>10.70.25</v>
          </cell>
          <cell r="B889" t="str">
            <v>SUDECAP</v>
          </cell>
          <cell r="C889" t="str">
            <v>50 X  50 X  80 CM</v>
          </cell>
          <cell r="D889">
            <v>0</v>
          </cell>
          <cell r="E889">
            <v>0</v>
          </cell>
          <cell r="F889">
            <v>0</v>
          </cell>
          <cell r="G889">
            <v>0</v>
          </cell>
          <cell r="H889">
            <v>0</v>
          </cell>
          <cell r="I889">
            <v>0</v>
          </cell>
          <cell r="J889">
            <v>0</v>
          </cell>
          <cell r="K889">
            <v>0</v>
          </cell>
          <cell r="L889" t="str">
            <v>UN</v>
          </cell>
          <cell r="M889">
            <v>379.45</v>
          </cell>
        </row>
        <row r="890">
          <cell r="A890" t="str">
            <v>10.70.26</v>
          </cell>
          <cell r="B890" t="str">
            <v>SUDECAP</v>
          </cell>
          <cell r="C890" t="str">
            <v>50 X  50 X  90 CM</v>
          </cell>
          <cell r="D890">
            <v>0</v>
          </cell>
          <cell r="E890">
            <v>0</v>
          </cell>
          <cell r="F890">
            <v>0</v>
          </cell>
          <cell r="G890">
            <v>0</v>
          </cell>
          <cell r="H890">
            <v>0</v>
          </cell>
          <cell r="I890">
            <v>0</v>
          </cell>
          <cell r="J890">
            <v>0</v>
          </cell>
          <cell r="K890">
            <v>0</v>
          </cell>
          <cell r="L890" t="str">
            <v>UN</v>
          </cell>
          <cell r="M890">
            <v>415.52</v>
          </cell>
        </row>
        <row r="891">
          <cell r="A891" t="str">
            <v>10.70.27</v>
          </cell>
          <cell r="B891" t="str">
            <v>SUDECAP</v>
          </cell>
          <cell r="C891" t="str">
            <v>50 X  50 X 100 CM</v>
          </cell>
          <cell r="D891">
            <v>0</v>
          </cell>
          <cell r="E891">
            <v>0</v>
          </cell>
          <cell r="F891">
            <v>0</v>
          </cell>
          <cell r="G891">
            <v>0</v>
          </cell>
          <cell r="H891">
            <v>0</v>
          </cell>
          <cell r="I891">
            <v>0</v>
          </cell>
          <cell r="J891">
            <v>0</v>
          </cell>
          <cell r="K891">
            <v>0</v>
          </cell>
          <cell r="L891" t="str">
            <v>UN</v>
          </cell>
          <cell r="M891">
            <v>453.86</v>
          </cell>
        </row>
        <row r="892">
          <cell r="A892" t="str">
            <v>10.70.28</v>
          </cell>
          <cell r="B892" t="str">
            <v>SUDECAP</v>
          </cell>
          <cell r="C892" t="str">
            <v>50 X  50 X 110 CM</v>
          </cell>
          <cell r="D892">
            <v>0</v>
          </cell>
          <cell r="E892">
            <v>0</v>
          </cell>
          <cell r="F892">
            <v>0</v>
          </cell>
          <cell r="G892">
            <v>0</v>
          </cell>
          <cell r="H892">
            <v>0</v>
          </cell>
          <cell r="I892">
            <v>0</v>
          </cell>
          <cell r="J892">
            <v>0</v>
          </cell>
          <cell r="K892">
            <v>0</v>
          </cell>
          <cell r="L892" t="str">
            <v>UN</v>
          </cell>
          <cell r="M892">
            <v>488.11</v>
          </cell>
        </row>
        <row r="893">
          <cell r="A893" t="str">
            <v>10.70.31</v>
          </cell>
          <cell r="B893" t="str">
            <v>SUDECAP</v>
          </cell>
          <cell r="C893" t="str">
            <v>60 X  60 X  30 CM</v>
          </cell>
          <cell r="D893">
            <v>0</v>
          </cell>
          <cell r="E893">
            <v>0</v>
          </cell>
          <cell r="F893">
            <v>0</v>
          </cell>
          <cell r="G893">
            <v>0</v>
          </cell>
          <cell r="H893">
            <v>0</v>
          </cell>
          <cell r="I893">
            <v>0</v>
          </cell>
          <cell r="J893">
            <v>0</v>
          </cell>
          <cell r="K893">
            <v>0</v>
          </cell>
          <cell r="L893" t="str">
            <v>UN</v>
          </cell>
          <cell r="M893">
            <v>239.88</v>
          </cell>
        </row>
        <row r="894">
          <cell r="A894" t="str">
            <v>10.70.32</v>
          </cell>
          <cell r="B894" t="str">
            <v>SUDECAP</v>
          </cell>
          <cell r="C894" t="str">
            <v>60 X  60 X  40 CM</v>
          </cell>
          <cell r="D894">
            <v>0</v>
          </cell>
          <cell r="E894">
            <v>0</v>
          </cell>
          <cell r="F894">
            <v>0</v>
          </cell>
          <cell r="G894">
            <v>0</v>
          </cell>
          <cell r="H894">
            <v>0</v>
          </cell>
          <cell r="I894">
            <v>0</v>
          </cell>
          <cell r="J894">
            <v>0</v>
          </cell>
          <cell r="K894">
            <v>0</v>
          </cell>
          <cell r="L894" t="str">
            <v>UN</v>
          </cell>
          <cell r="M894">
            <v>287.02999999999997</v>
          </cell>
        </row>
        <row r="895">
          <cell r="A895" t="str">
            <v>10.70.33</v>
          </cell>
          <cell r="B895" t="str">
            <v>SUDECAP</v>
          </cell>
          <cell r="C895" t="str">
            <v>60 X  60 X  50 CM</v>
          </cell>
          <cell r="D895">
            <v>0</v>
          </cell>
          <cell r="E895">
            <v>0</v>
          </cell>
          <cell r="F895">
            <v>0</v>
          </cell>
          <cell r="G895">
            <v>0</v>
          </cell>
          <cell r="H895">
            <v>0</v>
          </cell>
          <cell r="I895">
            <v>0</v>
          </cell>
          <cell r="J895">
            <v>0</v>
          </cell>
          <cell r="K895">
            <v>0</v>
          </cell>
          <cell r="L895" t="str">
            <v>UN</v>
          </cell>
          <cell r="M895">
            <v>330.31</v>
          </cell>
        </row>
        <row r="896">
          <cell r="A896" t="str">
            <v>10.70.34</v>
          </cell>
          <cell r="B896" t="str">
            <v>SUDECAP</v>
          </cell>
          <cell r="C896" t="str">
            <v>60 X  60 X  60 CM</v>
          </cell>
          <cell r="D896">
            <v>0</v>
          </cell>
          <cell r="E896">
            <v>0</v>
          </cell>
          <cell r="F896">
            <v>0</v>
          </cell>
          <cell r="G896">
            <v>0</v>
          </cell>
          <cell r="H896">
            <v>0</v>
          </cell>
          <cell r="I896">
            <v>0</v>
          </cell>
          <cell r="J896">
            <v>0</v>
          </cell>
          <cell r="K896">
            <v>0</v>
          </cell>
          <cell r="L896" t="str">
            <v>UN</v>
          </cell>
          <cell r="M896">
            <v>373.54</v>
          </cell>
        </row>
        <row r="897">
          <cell r="A897" t="str">
            <v>10.70.35</v>
          </cell>
          <cell r="B897" t="str">
            <v>SUDECAP</v>
          </cell>
          <cell r="C897" t="str">
            <v>60 X  60 X  70 CM</v>
          </cell>
          <cell r="D897">
            <v>0</v>
          </cell>
          <cell r="E897">
            <v>0</v>
          </cell>
          <cell r="F897">
            <v>0</v>
          </cell>
          <cell r="G897">
            <v>0</v>
          </cell>
          <cell r="H897">
            <v>0</v>
          </cell>
          <cell r="I897">
            <v>0</v>
          </cell>
          <cell r="J897">
            <v>0</v>
          </cell>
          <cell r="K897">
            <v>0</v>
          </cell>
          <cell r="L897" t="str">
            <v>UN</v>
          </cell>
          <cell r="M897">
            <v>416.83</v>
          </cell>
        </row>
        <row r="898">
          <cell r="A898" t="str">
            <v>10.70.36</v>
          </cell>
          <cell r="B898" t="str">
            <v>SUDECAP</v>
          </cell>
          <cell r="C898" t="str">
            <v>60 X  60 X  80 CM</v>
          </cell>
          <cell r="D898">
            <v>0</v>
          </cell>
          <cell r="E898">
            <v>0</v>
          </cell>
          <cell r="F898">
            <v>0</v>
          </cell>
          <cell r="G898">
            <v>0</v>
          </cell>
          <cell r="H898">
            <v>0</v>
          </cell>
          <cell r="I898">
            <v>0</v>
          </cell>
          <cell r="J898">
            <v>0</v>
          </cell>
          <cell r="K898">
            <v>0</v>
          </cell>
          <cell r="L898" t="str">
            <v>UN</v>
          </cell>
          <cell r="M898">
            <v>460.06</v>
          </cell>
        </row>
        <row r="899">
          <cell r="A899" t="str">
            <v>10.70.37</v>
          </cell>
          <cell r="B899" t="str">
            <v>SUDECAP</v>
          </cell>
          <cell r="C899" t="str">
            <v>60 X  60 X  90 CM</v>
          </cell>
          <cell r="D899">
            <v>0</v>
          </cell>
          <cell r="E899">
            <v>0</v>
          </cell>
          <cell r="F899">
            <v>0</v>
          </cell>
          <cell r="G899">
            <v>0</v>
          </cell>
          <cell r="H899">
            <v>0</v>
          </cell>
          <cell r="I899">
            <v>0</v>
          </cell>
          <cell r="J899">
            <v>0</v>
          </cell>
          <cell r="K899">
            <v>0</v>
          </cell>
          <cell r="L899" t="str">
            <v>UN</v>
          </cell>
          <cell r="M899">
            <v>503.35</v>
          </cell>
        </row>
        <row r="900">
          <cell r="A900" t="str">
            <v>10.70.38</v>
          </cell>
          <cell r="B900" t="str">
            <v>SUDECAP</v>
          </cell>
          <cell r="C900" t="str">
            <v>60 X  60 X 100 CM</v>
          </cell>
          <cell r="D900">
            <v>0</v>
          </cell>
          <cell r="E900">
            <v>0</v>
          </cell>
          <cell r="F900">
            <v>0</v>
          </cell>
          <cell r="G900">
            <v>0</v>
          </cell>
          <cell r="H900">
            <v>0</v>
          </cell>
          <cell r="I900">
            <v>0</v>
          </cell>
          <cell r="J900">
            <v>0</v>
          </cell>
          <cell r="K900">
            <v>0</v>
          </cell>
          <cell r="L900" t="str">
            <v>UN</v>
          </cell>
          <cell r="M900">
            <v>546.59</v>
          </cell>
        </row>
        <row r="901">
          <cell r="A901" t="str">
            <v>10.70.39</v>
          </cell>
          <cell r="B901" t="str">
            <v>SUDECAP</v>
          </cell>
          <cell r="C901" t="str">
            <v>60 X  60 X 110 CM</v>
          </cell>
          <cell r="D901">
            <v>0</v>
          </cell>
          <cell r="E901">
            <v>0</v>
          </cell>
          <cell r="F901">
            <v>0</v>
          </cell>
          <cell r="G901">
            <v>0</v>
          </cell>
          <cell r="H901">
            <v>0</v>
          </cell>
          <cell r="I901">
            <v>0</v>
          </cell>
          <cell r="J901">
            <v>0</v>
          </cell>
          <cell r="K901">
            <v>0</v>
          </cell>
          <cell r="L901" t="str">
            <v>UN</v>
          </cell>
          <cell r="M901">
            <v>589.87</v>
          </cell>
        </row>
        <row r="902">
          <cell r="A902" t="str">
            <v>10.70.40</v>
          </cell>
          <cell r="B902" t="str">
            <v>SUDECAP</v>
          </cell>
          <cell r="C902" t="str">
            <v>60 X  60 X 120 CM</v>
          </cell>
          <cell r="D902">
            <v>0</v>
          </cell>
          <cell r="E902">
            <v>0</v>
          </cell>
          <cell r="F902">
            <v>0</v>
          </cell>
          <cell r="G902">
            <v>0</v>
          </cell>
          <cell r="H902">
            <v>0</v>
          </cell>
          <cell r="I902">
            <v>0</v>
          </cell>
          <cell r="J902">
            <v>0</v>
          </cell>
          <cell r="K902">
            <v>0</v>
          </cell>
          <cell r="L902" t="str">
            <v>UN</v>
          </cell>
          <cell r="M902">
            <v>633.1</v>
          </cell>
        </row>
        <row r="903">
          <cell r="A903" t="str">
            <v>10.70.41</v>
          </cell>
          <cell r="B903" t="str">
            <v>SUDECAP</v>
          </cell>
          <cell r="C903" t="str">
            <v>60 X  60 X 130 CM</v>
          </cell>
          <cell r="D903">
            <v>0</v>
          </cell>
          <cell r="E903">
            <v>0</v>
          </cell>
          <cell r="F903">
            <v>0</v>
          </cell>
          <cell r="G903">
            <v>0</v>
          </cell>
          <cell r="H903">
            <v>0</v>
          </cell>
          <cell r="I903">
            <v>0</v>
          </cell>
          <cell r="J903">
            <v>0</v>
          </cell>
          <cell r="K903">
            <v>0</v>
          </cell>
          <cell r="L903" t="str">
            <v>UN</v>
          </cell>
          <cell r="M903">
            <v>663.24</v>
          </cell>
        </row>
        <row r="904">
          <cell r="A904" t="str">
            <v>10.70.84</v>
          </cell>
          <cell r="B904" t="str">
            <v>SUDECAP</v>
          </cell>
          <cell r="C904" t="str">
            <v>100 X 100 X  50 CM</v>
          </cell>
          <cell r="D904">
            <v>0</v>
          </cell>
          <cell r="E904">
            <v>0</v>
          </cell>
          <cell r="F904">
            <v>0</v>
          </cell>
          <cell r="G904">
            <v>0</v>
          </cell>
          <cell r="H904">
            <v>0</v>
          </cell>
          <cell r="I904">
            <v>0</v>
          </cell>
          <cell r="J904">
            <v>0</v>
          </cell>
          <cell r="K904">
            <v>0</v>
          </cell>
          <cell r="L904" t="str">
            <v>UN</v>
          </cell>
          <cell r="M904">
            <v>569.71</v>
          </cell>
        </row>
        <row r="905">
          <cell r="A905" t="str">
            <v>10.70.85</v>
          </cell>
          <cell r="B905" t="str">
            <v>SUDECAP</v>
          </cell>
          <cell r="C905" t="str">
            <v>100 X 100 X  60 CM</v>
          </cell>
          <cell r="D905">
            <v>0</v>
          </cell>
          <cell r="E905">
            <v>0</v>
          </cell>
          <cell r="F905">
            <v>0</v>
          </cell>
          <cell r="G905">
            <v>0</v>
          </cell>
          <cell r="H905">
            <v>0</v>
          </cell>
          <cell r="I905">
            <v>0</v>
          </cell>
          <cell r="J905">
            <v>0</v>
          </cell>
          <cell r="K905">
            <v>0</v>
          </cell>
          <cell r="L905" t="str">
            <v>UN</v>
          </cell>
          <cell r="M905">
            <v>637.59</v>
          </cell>
        </row>
        <row r="906">
          <cell r="A906" t="str">
            <v>10.70.86</v>
          </cell>
          <cell r="B906" t="str">
            <v>SUDECAP</v>
          </cell>
          <cell r="C906" t="str">
            <v>100 X 100 X  70 CM</v>
          </cell>
          <cell r="D906">
            <v>0</v>
          </cell>
          <cell r="E906">
            <v>0</v>
          </cell>
          <cell r="F906">
            <v>0</v>
          </cell>
          <cell r="G906">
            <v>0</v>
          </cell>
          <cell r="H906">
            <v>0</v>
          </cell>
          <cell r="I906">
            <v>0</v>
          </cell>
          <cell r="J906">
            <v>0</v>
          </cell>
          <cell r="K906">
            <v>0</v>
          </cell>
          <cell r="L906" t="str">
            <v>UN</v>
          </cell>
          <cell r="M906">
            <v>705.53</v>
          </cell>
        </row>
        <row r="907">
          <cell r="A907" t="str">
            <v>10.70.87</v>
          </cell>
          <cell r="B907" t="str">
            <v>SUDECAP</v>
          </cell>
          <cell r="C907" t="str">
            <v>100 X 100 X  80 CM</v>
          </cell>
          <cell r="D907">
            <v>0</v>
          </cell>
          <cell r="E907">
            <v>0</v>
          </cell>
          <cell r="F907">
            <v>0</v>
          </cell>
          <cell r="G907">
            <v>0</v>
          </cell>
          <cell r="H907">
            <v>0</v>
          </cell>
          <cell r="I907">
            <v>0</v>
          </cell>
          <cell r="J907">
            <v>0</v>
          </cell>
          <cell r="K907">
            <v>0</v>
          </cell>
          <cell r="L907" t="str">
            <v>UN</v>
          </cell>
          <cell r="M907">
            <v>773.44</v>
          </cell>
        </row>
        <row r="908">
          <cell r="A908" t="str">
            <v>10.70.88</v>
          </cell>
          <cell r="B908" t="str">
            <v>SUDECAP</v>
          </cell>
          <cell r="C908" t="str">
            <v>100 X 100 X  90 CM</v>
          </cell>
          <cell r="D908">
            <v>0</v>
          </cell>
          <cell r="E908">
            <v>0</v>
          </cell>
          <cell r="F908">
            <v>0</v>
          </cell>
          <cell r="G908">
            <v>0</v>
          </cell>
          <cell r="H908">
            <v>0</v>
          </cell>
          <cell r="I908">
            <v>0</v>
          </cell>
          <cell r="J908">
            <v>0</v>
          </cell>
          <cell r="K908">
            <v>0</v>
          </cell>
          <cell r="L908" t="str">
            <v>UN</v>
          </cell>
          <cell r="M908">
            <v>841.36</v>
          </cell>
        </row>
        <row r="909">
          <cell r="A909" t="str">
            <v>10.70.89</v>
          </cell>
          <cell r="B909" t="str">
            <v>SUDECAP</v>
          </cell>
          <cell r="C909" t="str">
            <v>100 X 100 X 100 CM</v>
          </cell>
          <cell r="D909">
            <v>0</v>
          </cell>
          <cell r="E909">
            <v>0</v>
          </cell>
          <cell r="F909">
            <v>0</v>
          </cell>
          <cell r="G909">
            <v>0</v>
          </cell>
          <cell r="H909">
            <v>0</v>
          </cell>
          <cell r="I909">
            <v>0</v>
          </cell>
          <cell r="J909">
            <v>0</v>
          </cell>
          <cell r="K909">
            <v>0</v>
          </cell>
          <cell r="L909" t="str">
            <v>UN</v>
          </cell>
          <cell r="M909">
            <v>929.07</v>
          </cell>
        </row>
        <row r="910">
          <cell r="A910" t="str">
            <v>10.70.90</v>
          </cell>
          <cell r="B910" t="str">
            <v>SUDECAP</v>
          </cell>
          <cell r="C910" t="str">
            <v>100 X 100 X 110 CM</v>
          </cell>
          <cell r="D910">
            <v>0</v>
          </cell>
          <cell r="E910">
            <v>0</v>
          </cell>
          <cell r="F910">
            <v>0</v>
          </cell>
          <cell r="G910">
            <v>0</v>
          </cell>
          <cell r="H910">
            <v>0</v>
          </cell>
          <cell r="I910">
            <v>0</v>
          </cell>
          <cell r="J910">
            <v>0</v>
          </cell>
          <cell r="K910">
            <v>0</v>
          </cell>
          <cell r="L910" t="str">
            <v>UN</v>
          </cell>
          <cell r="M910">
            <v>977.64</v>
          </cell>
        </row>
        <row r="911">
          <cell r="A911" t="str">
            <v>10.70.91</v>
          </cell>
          <cell r="B911" t="str">
            <v>SUDECAP</v>
          </cell>
          <cell r="C911" t="str">
            <v>100 X 100 X 120 CM</v>
          </cell>
          <cell r="D911">
            <v>0</v>
          </cell>
          <cell r="E911">
            <v>0</v>
          </cell>
          <cell r="F911">
            <v>0</v>
          </cell>
          <cell r="G911">
            <v>0</v>
          </cell>
          <cell r="H911">
            <v>0</v>
          </cell>
          <cell r="I911">
            <v>0</v>
          </cell>
          <cell r="J911">
            <v>0</v>
          </cell>
          <cell r="K911">
            <v>0</v>
          </cell>
          <cell r="L911" t="str">
            <v>UN</v>
          </cell>
          <cell r="M911">
            <v>1045.56</v>
          </cell>
        </row>
        <row r="912">
          <cell r="A912" t="str">
            <v>10.70.92</v>
          </cell>
          <cell r="B912" t="str">
            <v>SUDECAP</v>
          </cell>
          <cell r="C912" t="str">
            <v>100 X 100 X 130 CM</v>
          </cell>
          <cell r="D912">
            <v>0</v>
          </cell>
          <cell r="E912">
            <v>0</v>
          </cell>
          <cell r="F912">
            <v>0</v>
          </cell>
          <cell r="G912">
            <v>0</v>
          </cell>
          <cell r="H912">
            <v>0</v>
          </cell>
          <cell r="I912">
            <v>0</v>
          </cell>
          <cell r="J912">
            <v>0</v>
          </cell>
          <cell r="K912">
            <v>0</v>
          </cell>
          <cell r="L912" t="str">
            <v>UN</v>
          </cell>
          <cell r="M912">
            <v>1113.48</v>
          </cell>
        </row>
        <row r="913">
          <cell r="A913" t="str">
            <v>10.70.93</v>
          </cell>
          <cell r="B913" t="str">
            <v>SUDECAP</v>
          </cell>
          <cell r="C913" t="str">
            <v>100 X 100 X 140 CM</v>
          </cell>
          <cell r="D913">
            <v>0</v>
          </cell>
          <cell r="E913">
            <v>0</v>
          </cell>
          <cell r="F913">
            <v>0</v>
          </cell>
          <cell r="G913">
            <v>0</v>
          </cell>
          <cell r="H913">
            <v>0</v>
          </cell>
          <cell r="I913">
            <v>0</v>
          </cell>
          <cell r="J913">
            <v>0</v>
          </cell>
          <cell r="K913">
            <v>0</v>
          </cell>
          <cell r="L913" t="str">
            <v>UN</v>
          </cell>
          <cell r="M913">
            <v>1181.42</v>
          </cell>
        </row>
        <row r="914">
          <cell r="A914" t="str">
            <v>10.70.94</v>
          </cell>
          <cell r="B914" t="str">
            <v>SUDECAP</v>
          </cell>
          <cell r="C914" t="str">
            <v>100 X 100 X 150 CM</v>
          </cell>
          <cell r="D914">
            <v>0</v>
          </cell>
          <cell r="E914">
            <v>0</v>
          </cell>
          <cell r="F914">
            <v>0</v>
          </cell>
          <cell r="G914">
            <v>0</v>
          </cell>
          <cell r="H914">
            <v>0</v>
          </cell>
          <cell r="I914">
            <v>0</v>
          </cell>
          <cell r="J914">
            <v>0</v>
          </cell>
          <cell r="K914">
            <v>0</v>
          </cell>
          <cell r="L914" t="str">
            <v>UN</v>
          </cell>
          <cell r="M914">
            <v>1249.29</v>
          </cell>
        </row>
        <row r="915">
          <cell r="A915" t="str">
            <v>10.72</v>
          </cell>
          <cell r="B915" t="str">
            <v>SUDECAP</v>
          </cell>
          <cell r="C915" t="str">
            <v>CAIXA COLETORA DE ALVEN. C/ GRELHA AÇO-PAD.SUDECAP</v>
          </cell>
          <cell r="D915">
            <v>0</v>
          </cell>
          <cell r="E915">
            <v>0</v>
          </cell>
          <cell r="F915">
            <v>0</v>
          </cell>
          <cell r="G915">
            <v>0</v>
          </cell>
          <cell r="H915">
            <v>0</v>
          </cell>
          <cell r="I915">
            <v>0</v>
          </cell>
          <cell r="J915">
            <v>0</v>
          </cell>
          <cell r="K915">
            <v>0</v>
          </cell>
          <cell r="L915">
            <v>0</v>
          </cell>
          <cell r="M915">
            <v>0</v>
          </cell>
        </row>
        <row r="916">
          <cell r="A916" t="str">
            <v>10.72.01</v>
          </cell>
          <cell r="B916" t="str">
            <v>SUDECAP</v>
          </cell>
          <cell r="C916" t="str">
            <v>25 X  25 X  25 CM</v>
          </cell>
          <cell r="D916">
            <v>0</v>
          </cell>
          <cell r="E916">
            <v>0</v>
          </cell>
          <cell r="F916">
            <v>0</v>
          </cell>
          <cell r="G916">
            <v>0</v>
          </cell>
          <cell r="H916">
            <v>0</v>
          </cell>
          <cell r="I916">
            <v>0</v>
          </cell>
          <cell r="J916">
            <v>0</v>
          </cell>
          <cell r="K916">
            <v>0</v>
          </cell>
          <cell r="L916" t="str">
            <v>UN</v>
          </cell>
          <cell r="M916">
            <v>167.89</v>
          </cell>
        </row>
        <row r="917">
          <cell r="A917" t="str">
            <v>10.72.02</v>
          </cell>
          <cell r="B917" t="str">
            <v>SUDECAP</v>
          </cell>
          <cell r="C917" t="str">
            <v>25 X  25 X  35 CM</v>
          </cell>
          <cell r="D917">
            <v>0</v>
          </cell>
          <cell r="E917">
            <v>0</v>
          </cell>
          <cell r="F917">
            <v>0</v>
          </cell>
          <cell r="G917">
            <v>0</v>
          </cell>
          <cell r="H917">
            <v>0</v>
          </cell>
          <cell r="I917">
            <v>0</v>
          </cell>
          <cell r="J917">
            <v>0</v>
          </cell>
          <cell r="K917">
            <v>0</v>
          </cell>
          <cell r="L917" t="str">
            <v>UN</v>
          </cell>
          <cell r="M917">
            <v>194.72</v>
          </cell>
        </row>
        <row r="918">
          <cell r="A918" t="str">
            <v>10.72.03</v>
          </cell>
          <cell r="B918" t="str">
            <v>SUDECAP</v>
          </cell>
          <cell r="C918" t="str">
            <v>25 X  25 X  40 CM</v>
          </cell>
          <cell r="D918">
            <v>0</v>
          </cell>
          <cell r="E918">
            <v>0</v>
          </cell>
          <cell r="F918">
            <v>0</v>
          </cell>
          <cell r="G918">
            <v>0</v>
          </cell>
          <cell r="H918">
            <v>0</v>
          </cell>
          <cell r="I918">
            <v>0</v>
          </cell>
          <cell r="J918">
            <v>0</v>
          </cell>
          <cell r="K918">
            <v>0</v>
          </cell>
          <cell r="L918" t="str">
            <v>UN</v>
          </cell>
          <cell r="M918">
            <v>202.45</v>
          </cell>
        </row>
        <row r="919">
          <cell r="A919" t="str">
            <v>10.72.05</v>
          </cell>
          <cell r="B919" t="str">
            <v>SUDECAP</v>
          </cell>
          <cell r="C919" t="str">
            <v>30 X  30 X  30 CM</v>
          </cell>
          <cell r="D919">
            <v>0</v>
          </cell>
          <cell r="E919">
            <v>0</v>
          </cell>
          <cell r="F919">
            <v>0</v>
          </cell>
          <cell r="G919">
            <v>0</v>
          </cell>
          <cell r="H919">
            <v>0</v>
          </cell>
          <cell r="I919">
            <v>0</v>
          </cell>
          <cell r="J919">
            <v>0</v>
          </cell>
          <cell r="K919">
            <v>0</v>
          </cell>
          <cell r="L919" t="str">
            <v>UN</v>
          </cell>
          <cell r="M919">
            <v>218.11</v>
          </cell>
        </row>
        <row r="920">
          <cell r="A920" t="str">
            <v>10.72.06</v>
          </cell>
          <cell r="B920" t="str">
            <v>SUDECAP</v>
          </cell>
          <cell r="C920" t="str">
            <v>30 X  30 X  40 CM</v>
          </cell>
          <cell r="D920">
            <v>0</v>
          </cell>
          <cell r="E920">
            <v>0</v>
          </cell>
          <cell r="F920">
            <v>0</v>
          </cell>
          <cell r="G920">
            <v>0</v>
          </cell>
          <cell r="H920">
            <v>0</v>
          </cell>
          <cell r="I920">
            <v>0</v>
          </cell>
          <cell r="J920">
            <v>0</v>
          </cell>
          <cell r="K920">
            <v>0</v>
          </cell>
          <cell r="L920" t="str">
            <v>UN</v>
          </cell>
          <cell r="M920">
            <v>241.83</v>
          </cell>
        </row>
        <row r="921">
          <cell r="A921" t="str">
            <v>10.72.07</v>
          </cell>
          <cell r="B921" t="str">
            <v>SUDECAP</v>
          </cell>
          <cell r="C921" t="str">
            <v>30 X  30 X  50 CM</v>
          </cell>
          <cell r="D921">
            <v>0</v>
          </cell>
          <cell r="E921">
            <v>0</v>
          </cell>
          <cell r="F921">
            <v>0</v>
          </cell>
          <cell r="G921">
            <v>0</v>
          </cell>
          <cell r="H921">
            <v>0</v>
          </cell>
          <cell r="I921">
            <v>0</v>
          </cell>
          <cell r="J921">
            <v>0</v>
          </cell>
          <cell r="K921">
            <v>0</v>
          </cell>
          <cell r="L921" t="str">
            <v>UN</v>
          </cell>
          <cell r="M921">
            <v>265.93</v>
          </cell>
        </row>
        <row r="922">
          <cell r="A922" t="str">
            <v>10.72.08</v>
          </cell>
          <cell r="B922" t="str">
            <v>SUDECAP</v>
          </cell>
          <cell r="C922" t="str">
            <v>30 X  30 X  60 CM</v>
          </cell>
          <cell r="D922">
            <v>0</v>
          </cell>
          <cell r="E922">
            <v>0</v>
          </cell>
          <cell r="F922">
            <v>0</v>
          </cell>
          <cell r="G922">
            <v>0</v>
          </cell>
          <cell r="H922">
            <v>0</v>
          </cell>
          <cell r="I922">
            <v>0</v>
          </cell>
          <cell r="J922">
            <v>0</v>
          </cell>
          <cell r="K922">
            <v>0</v>
          </cell>
          <cell r="L922" t="str">
            <v>UN</v>
          </cell>
          <cell r="M922">
            <v>289.58999999999997</v>
          </cell>
        </row>
        <row r="923">
          <cell r="A923" t="str">
            <v>10.72.10</v>
          </cell>
          <cell r="B923" t="str">
            <v>SUDECAP</v>
          </cell>
          <cell r="C923" t="str">
            <v>40 X  40 X  30 CM</v>
          </cell>
          <cell r="D923">
            <v>0</v>
          </cell>
          <cell r="E923">
            <v>0</v>
          </cell>
          <cell r="F923">
            <v>0</v>
          </cell>
          <cell r="G923">
            <v>0</v>
          </cell>
          <cell r="H923">
            <v>0</v>
          </cell>
          <cell r="I923">
            <v>0</v>
          </cell>
          <cell r="J923">
            <v>0</v>
          </cell>
          <cell r="K923">
            <v>0</v>
          </cell>
          <cell r="L923" t="str">
            <v>UN</v>
          </cell>
          <cell r="M923">
            <v>310.64999999999998</v>
          </cell>
        </row>
        <row r="924">
          <cell r="A924" t="str">
            <v>10.72.11</v>
          </cell>
          <cell r="B924" t="str">
            <v>SUDECAP</v>
          </cell>
          <cell r="C924" t="str">
            <v>40 X  40 X  40 CM</v>
          </cell>
          <cell r="D924">
            <v>0</v>
          </cell>
          <cell r="E924">
            <v>0</v>
          </cell>
          <cell r="F924">
            <v>0</v>
          </cell>
          <cell r="G924">
            <v>0</v>
          </cell>
          <cell r="H924">
            <v>0</v>
          </cell>
          <cell r="I924">
            <v>0</v>
          </cell>
          <cell r="J924">
            <v>0</v>
          </cell>
          <cell r="K924">
            <v>0</v>
          </cell>
          <cell r="L924" t="str">
            <v>UN</v>
          </cell>
          <cell r="M924">
            <v>340.94</v>
          </cell>
        </row>
        <row r="925">
          <cell r="A925" t="str">
            <v>10.72.12</v>
          </cell>
          <cell r="B925" t="str">
            <v>SUDECAP</v>
          </cell>
          <cell r="C925" t="str">
            <v>40 X  40 X  50 CM</v>
          </cell>
          <cell r="D925">
            <v>0</v>
          </cell>
          <cell r="E925">
            <v>0</v>
          </cell>
          <cell r="F925">
            <v>0</v>
          </cell>
          <cell r="G925">
            <v>0</v>
          </cell>
          <cell r="H925">
            <v>0</v>
          </cell>
          <cell r="I925">
            <v>0</v>
          </cell>
          <cell r="J925">
            <v>0</v>
          </cell>
          <cell r="K925">
            <v>0</v>
          </cell>
          <cell r="L925" t="str">
            <v>UN</v>
          </cell>
          <cell r="M925">
            <v>370.75</v>
          </cell>
        </row>
        <row r="926">
          <cell r="A926" t="str">
            <v>10.72.13</v>
          </cell>
          <cell r="B926" t="str">
            <v>SUDECAP</v>
          </cell>
          <cell r="C926" t="str">
            <v>40 X  40 X  60 CM</v>
          </cell>
          <cell r="D926">
            <v>0</v>
          </cell>
          <cell r="E926">
            <v>0</v>
          </cell>
          <cell r="F926">
            <v>0</v>
          </cell>
          <cell r="G926">
            <v>0</v>
          </cell>
          <cell r="H926">
            <v>0</v>
          </cell>
          <cell r="I926">
            <v>0</v>
          </cell>
          <cell r="J926">
            <v>0</v>
          </cell>
          <cell r="K926">
            <v>0</v>
          </cell>
          <cell r="L926" t="str">
            <v>UN</v>
          </cell>
          <cell r="M926">
            <v>400.56</v>
          </cell>
        </row>
        <row r="927">
          <cell r="A927" t="str">
            <v>10.72.14</v>
          </cell>
          <cell r="B927" t="str">
            <v>SUDECAP</v>
          </cell>
          <cell r="C927" t="str">
            <v>40 X  40 X  70 CM</v>
          </cell>
          <cell r="D927">
            <v>0</v>
          </cell>
          <cell r="E927">
            <v>0</v>
          </cell>
          <cell r="F927">
            <v>0</v>
          </cell>
          <cell r="G927">
            <v>0</v>
          </cell>
          <cell r="H927">
            <v>0</v>
          </cell>
          <cell r="I927">
            <v>0</v>
          </cell>
          <cell r="J927">
            <v>0</v>
          </cell>
          <cell r="K927">
            <v>0</v>
          </cell>
          <cell r="L927" t="str">
            <v>UN</v>
          </cell>
          <cell r="M927">
            <v>430.84</v>
          </cell>
        </row>
        <row r="928">
          <cell r="A928" t="str">
            <v>10.72.15</v>
          </cell>
          <cell r="B928" t="str">
            <v>SUDECAP</v>
          </cell>
          <cell r="C928" t="str">
            <v>40 X  40 X  80 CM</v>
          </cell>
          <cell r="D928">
            <v>0</v>
          </cell>
          <cell r="E928">
            <v>0</v>
          </cell>
          <cell r="F928">
            <v>0</v>
          </cell>
          <cell r="G928">
            <v>0</v>
          </cell>
          <cell r="H928">
            <v>0</v>
          </cell>
          <cell r="I928">
            <v>0</v>
          </cell>
          <cell r="J928">
            <v>0</v>
          </cell>
          <cell r="K928">
            <v>0</v>
          </cell>
          <cell r="L928" t="str">
            <v>UN</v>
          </cell>
          <cell r="M928">
            <v>460.67</v>
          </cell>
        </row>
        <row r="929">
          <cell r="A929" t="str">
            <v>10.72.16</v>
          </cell>
          <cell r="B929" t="str">
            <v>SUDECAP</v>
          </cell>
          <cell r="C929" t="str">
            <v>40 X  40 X  90 CM</v>
          </cell>
          <cell r="D929">
            <v>0</v>
          </cell>
          <cell r="E929">
            <v>0</v>
          </cell>
          <cell r="F929">
            <v>0</v>
          </cell>
          <cell r="G929">
            <v>0</v>
          </cell>
          <cell r="H929">
            <v>0</v>
          </cell>
          <cell r="I929">
            <v>0</v>
          </cell>
          <cell r="J929">
            <v>0</v>
          </cell>
          <cell r="K929">
            <v>0</v>
          </cell>
          <cell r="L929" t="str">
            <v>UN</v>
          </cell>
          <cell r="M929">
            <v>488.77</v>
          </cell>
        </row>
        <row r="930">
          <cell r="A930" t="str">
            <v>10.72.17</v>
          </cell>
          <cell r="B930" t="str">
            <v>SUDECAP</v>
          </cell>
          <cell r="C930" t="str">
            <v>40 X  40 X 100 CM</v>
          </cell>
          <cell r="D930">
            <v>0</v>
          </cell>
          <cell r="E930">
            <v>0</v>
          </cell>
          <cell r="F930">
            <v>0</v>
          </cell>
          <cell r="G930">
            <v>0</v>
          </cell>
          <cell r="H930">
            <v>0</v>
          </cell>
          <cell r="I930">
            <v>0</v>
          </cell>
          <cell r="J930">
            <v>0</v>
          </cell>
          <cell r="K930">
            <v>0</v>
          </cell>
          <cell r="L930" t="str">
            <v>UN</v>
          </cell>
          <cell r="M930">
            <v>520.78</v>
          </cell>
        </row>
        <row r="931">
          <cell r="A931" t="str">
            <v>10.72.20</v>
          </cell>
          <cell r="B931" t="str">
            <v>SUDECAP</v>
          </cell>
          <cell r="C931" t="str">
            <v>50 X  50 X  30 CM</v>
          </cell>
          <cell r="D931">
            <v>0</v>
          </cell>
          <cell r="E931">
            <v>0</v>
          </cell>
          <cell r="F931">
            <v>0</v>
          </cell>
          <cell r="G931">
            <v>0</v>
          </cell>
          <cell r="H931">
            <v>0</v>
          </cell>
          <cell r="I931">
            <v>0</v>
          </cell>
          <cell r="J931">
            <v>0</v>
          </cell>
          <cell r="K931">
            <v>0</v>
          </cell>
          <cell r="L931" t="str">
            <v>UN</v>
          </cell>
          <cell r="M931">
            <v>409.1</v>
          </cell>
        </row>
        <row r="932">
          <cell r="A932" t="str">
            <v>10.72.21</v>
          </cell>
          <cell r="B932" t="str">
            <v>SUDECAP</v>
          </cell>
          <cell r="C932" t="str">
            <v>50 X  50 X  40 CM</v>
          </cell>
          <cell r="D932">
            <v>0</v>
          </cell>
          <cell r="E932">
            <v>0</v>
          </cell>
          <cell r="F932">
            <v>0</v>
          </cell>
          <cell r="G932">
            <v>0</v>
          </cell>
          <cell r="H932">
            <v>0</v>
          </cell>
          <cell r="I932">
            <v>0</v>
          </cell>
          <cell r="J932">
            <v>0</v>
          </cell>
          <cell r="K932">
            <v>0</v>
          </cell>
          <cell r="L932" t="str">
            <v>UN</v>
          </cell>
          <cell r="M932">
            <v>454.57</v>
          </cell>
        </row>
        <row r="933">
          <cell r="A933" t="str">
            <v>10.72.22</v>
          </cell>
          <cell r="B933" t="str">
            <v>SUDECAP</v>
          </cell>
          <cell r="C933" t="str">
            <v>50 X  50 X  50 CM</v>
          </cell>
          <cell r="D933">
            <v>0</v>
          </cell>
          <cell r="E933">
            <v>0</v>
          </cell>
          <cell r="F933">
            <v>0</v>
          </cell>
          <cell r="G933">
            <v>0</v>
          </cell>
          <cell r="H933">
            <v>0</v>
          </cell>
          <cell r="I933">
            <v>0</v>
          </cell>
          <cell r="J933">
            <v>0</v>
          </cell>
          <cell r="K933">
            <v>0</v>
          </cell>
          <cell r="L933" t="str">
            <v>UN</v>
          </cell>
          <cell r="M933">
            <v>490.63</v>
          </cell>
        </row>
        <row r="934">
          <cell r="A934" t="str">
            <v>10.72.23</v>
          </cell>
          <cell r="B934" t="str">
            <v>SUDECAP</v>
          </cell>
          <cell r="C934" t="str">
            <v>50 X  50 X  60 CM</v>
          </cell>
          <cell r="D934">
            <v>0</v>
          </cell>
          <cell r="E934">
            <v>0</v>
          </cell>
          <cell r="F934">
            <v>0</v>
          </cell>
          <cell r="G934">
            <v>0</v>
          </cell>
          <cell r="H934">
            <v>0</v>
          </cell>
          <cell r="I934">
            <v>0</v>
          </cell>
          <cell r="J934">
            <v>0</v>
          </cell>
          <cell r="K934">
            <v>0</v>
          </cell>
          <cell r="L934" t="str">
            <v>UN</v>
          </cell>
          <cell r="M934">
            <v>526.70000000000005</v>
          </cell>
        </row>
        <row r="935">
          <cell r="A935" t="str">
            <v>10.72.24</v>
          </cell>
          <cell r="B935" t="str">
            <v>SUDECAP</v>
          </cell>
          <cell r="C935" t="str">
            <v>50 X  50 X  70 CM</v>
          </cell>
          <cell r="D935">
            <v>0</v>
          </cell>
          <cell r="E935">
            <v>0</v>
          </cell>
          <cell r="F935">
            <v>0</v>
          </cell>
          <cell r="G935">
            <v>0</v>
          </cell>
          <cell r="H935">
            <v>0</v>
          </cell>
          <cell r="I935">
            <v>0</v>
          </cell>
          <cell r="J935">
            <v>0</v>
          </cell>
          <cell r="K935">
            <v>0</v>
          </cell>
          <cell r="L935" t="str">
            <v>UN</v>
          </cell>
          <cell r="M935">
            <v>562.78</v>
          </cell>
        </row>
        <row r="936">
          <cell r="A936" t="str">
            <v>10.72.25</v>
          </cell>
          <cell r="B936" t="str">
            <v>SUDECAP</v>
          </cell>
          <cell r="C936" t="str">
            <v>50 X  50 X  80 CM</v>
          </cell>
          <cell r="D936">
            <v>0</v>
          </cell>
          <cell r="E936">
            <v>0</v>
          </cell>
          <cell r="F936">
            <v>0</v>
          </cell>
          <cell r="G936">
            <v>0</v>
          </cell>
          <cell r="H936">
            <v>0</v>
          </cell>
          <cell r="I936">
            <v>0</v>
          </cell>
          <cell r="J936">
            <v>0</v>
          </cell>
          <cell r="K936">
            <v>0</v>
          </cell>
          <cell r="L936" t="str">
            <v>UN</v>
          </cell>
          <cell r="M936">
            <v>598.79</v>
          </cell>
        </row>
        <row r="937">
          <cell r="A937" t="str">
            <v>10.72.26</v>
          </cell>
          <cell r="B937" t="str">
            <v>SUDECAP</v>
          </cell>
          <cell r="C937" t="str">
            <v>50 X  50 X  90 CM</v>
          </cell>
          <cell r="D937">
            <v>0</v>
          </cell>
          <cell r="E937">
            <v>0</v>
          </cell>
          <cell r="F937">
            <v>0</v>
          </cell>
          <cell r="G937">
            <v>0</v>
          </cell>
          <cell r="H937">
            <v>0</v>
          </cell>
          <cell r="I937">
            <v>0</v>
          </cell>
          <cell r="J937">
            <v>0</v>
          </cell>
          <cell r="K937">
            <v>0</v>
          </cell>
          <cell r="L937" t="str">
            <v>UN</v>
          </cell>
          <cell r="M937">
            <v>637.97</v>
          </cell>
        </row>
        <row r="938">
          <cell r="A938" t="str">
            <v>10.72.27</v>
          </cell>
          <cell r="B938" t="str">
            <v>SUDECAP</v>
          </cell>
          <cell r="C938" t="str">
            <v>50 X  50 X 100 CM</v>
          </cell>
          <cell r="D938">
            <v>0</v>
          </cell>
          <cell r="E938">
            <v>0</v>
          </cell>
          <cell r="F938">
            <v>0</v>
          </cell>
          <cell r="G938">
            <v>0</v>
          </cell>
          <cell r="H938">
            <v>0</v>
          </cell>
          <cell r="I938">
            <v>0</v>
          </cell>
          <cell r="J938">
            <v>0</v>
          </cell>
          <cell r="K938">
            <v>0</v>
          </cell>
          <cell r="L938" t="str">
            <v>UN</v>
          </cell>
          <cell r="M938">
            <v>673.2</v>
          </cell>
        </row>
        <row r="939">
          <cell r="A939" t="str">
            <v>10.72.28</v>
          </cell>
          <cell r="B939" t="str">
            <v>SUDECAP</v>
          </cell>
          <cell r="C939" t="str">
            <v>50 X  50 X 110 CM</v>
          </cell>
          <cell r="D939">
            <v>0</v>
          </cell>
          <cell r="E939">
            <v>0</v>
          </cell>
          <cell r="F939">
            <v>0</v>
          </cell>
          <cell r="G939">
            <v>0</v>
          </cell>
          <cell r="H939">
            <v>0</v>
          </cell>
          <cell r="I939">
            <v>0</v>
          </cell>
          <cell r="J939">
            <v>0</v>
          </cell>
          <cell r="K939">
            <v>0</v>
          </cell>
          <cell r="L939" t="str">
            <v>UN</v>
          </cell>
          <cell r="M939">
            <v>707.45</v>
          </cell>
        </row>
        <row r="940">
          <cell r="A940" t="str">
            <v>10.72.31</v>
          </cell>
          <cell r="B940" t="str">
            <v>SUDECAP</v>
          </cell>
          <cell r="C940" t="str">
            <v>60 X  60 X  30 CM</v>
          </cell>
          <cell r="D940">
            <v>0</v>
          </cell>
          <cell r="E940">
            <v>0</v>
          </cell>
          <cell r="F940">
            <v>0</v>
          </cell>
          <cell r="G940">
            <v>0</v>
          </cell>
          <cell r="H940">
            <v>0</v>
          </cell>
          <cell r="I940">
            <v>0</v>
          </cell>
          <cell r="J940">
            <v>0</v>
          </cell>
          <cell r="K940">
            <v>0</v>
          </cell>
          <cell r="L940" t="str">
            <v>UN</v>
          </cell>
          <cell r="M940">
            <v>516.30999999999995</v>
          </cell>
        </row>
        <row r="941">
          <cell r="A941" t="str">
            <v>10.72.32</v>
          </cell>
          <cell r="B941" t="str">
            <v>SUDECAP</v>
          </cell>
          <cell r="C941" t="str">
            <v>60 X  60 X  40 CM</v>
          </cell>
          <cell r="D941">
            <v>0</v>
          </cell>
          <cell r="E941">
            <v>0</v>
          </cell>
          <cell r="F941">
            <v>0</v>
          </cell>
          <cell r="G941">
            <v>0</v>
          </cell>
          <cell r="H941">
            <v>0</v>
          </cell>
          <cell r="I941">
            <v>0</v>
          </cell>
          <cell r="J941">
            <v>0</v>
          </cell>
          <cell r="K941">
            <v>0</v>
          </cell>
          <cell r="L941" t="str">
            <v>UN</v>
          </cell>
          <cell r="M941">
            <v>545.04</v>
          </cell>
        </row>
        <row r="942">
          <cell r="A942" t="str">
            <v>10.72.33</v>
          </cell>
          <cell r="B942" t="str">
            <v>SUDECAP</v>
          </cell>
          <cell r="C942" t="str">
            <v>60 X  60 X  50 CM</v>
          </cell>
          <cell r="D942">
            <v>0</v>
          </cell>
          <cell r="E942">
            <v>0</v>
          </cell>
          <cell r="F942">
            <v>0</v>
          </cell>
          <cell r="G942">
            <v>0</v>
          </cell>
          <cell r="H942">
            <v>0</v>
          </cell>
          <cell r="I942">
            <v>0</v>
          </cell>
          <cell r="J942">
            <v>0</v>
          </cell>
          <cell r="K942">
            <v>0</v>
          </cell>
          <cell r="L942" t="str">
            <v>UN</v>
          </cell>
          <cell r="M942">
            <v>587.41</v>
          </cell>
        </row>
        <row r="943">
          <cell r="A943" t="str">
            <v>10.72.34</v>
          </cell>
          <cell r="B943" t="str">
            <v>SUDECAP</v>
          </cell>
          <cell r="C943" t="str">
            <v>60 X  60 X  60 CM</v>
          </cell>
          <cell r="D943">
            <v>0</v>
          </cell>
          <cell r="E943">
            <v>0</v>
          </cell>
          <cell r="F943">
            <v>0</v>
          </cell>
          <cell r="G943">
            <v>0</v>
          </cell>
          <cell r="H943">
            <v>0</v>
          </cell>
          <cell r="I943">
            <v>0</v>
          </cell>
          <cell r="J943">
            <v>0</v>
          </cell>
          <cell r="K943">
            <v>0</v>
          </cell>
          <cell r="L943" t="str">
            <v>UN</v>
          </cell>
          <cell r="M943">
            <v>642.84</v>
          </cell>
        </row>
        <row r="944">
          <cell r="A944" t="str">
            <v>10.72.35</v>
          </cell>
          <cell r="B944" t="str">
            <v>SUDECAP</v>
          </cell>
          <cell r="C944" t="str">
            <v>60 X  60 X  70 CM</v>
          </cell>
          <cell r="D944">
            <v>0</v>
          </cell>
          <cell r="E944">
            <v>0</v>
          </cell>
          <cell r="F944">
            <v>0</v>
          </cell>
          <cell r="G944">
            <v>0</v>
          </cell>
          <cell r="H944">
            <v>0</v>
          </cell>
          <cell r="I944">
            <v>0</v>
          </cell>
          <cell r="J944">
            <v>0</v>
          </cell>
          <cell r="K944">
            <v>0</v>
          </cell>
          <cell r="L944" t="str">
            <v>UN</v>
          </cell>
          <cell r="M944">
            <v>672.15</v>
          </cell>
        </row>
        <row r="945">
          <cell r="A945" t="str">
            <v>10.72.36</v>
          </cell>
          <cell r="B945" t="str">
            <v>SUDECAP</v>
          </cell>
          <cell r="C945" t="str">
            <v>60 X  60 X  80 CM</v>
          </cell>
          <cell r="D945">
            <v>0</v>
          </cell>
          <cell r="E945">
            <v>0</v>
          </cell>
          <cell r="F945">
            <v>0</v>
          </cell>
          <cell r="G945">
            <v>0</v>
          </cell>
          <cell r="H945">
            <v>0</v>
          </cell>
          <cell r="I945">
            <v>0</v>
          </cell>
          <cell r="J945">
            <v>0</v>
          </cell>
          <cell r="K945">
            <v>0</v>
          </cell>
          <cell r="L945" t="str">
            <v>UN</v>
          </cell>
          <cell r="M945">
            <v>714.49</v>
          </cell>
        </row>
        <row r="946">
          <cell r="A946" t="str">
            <v>10.72.37</v>
          </cell>
          <cell r="B946" t="str">
            <v>SUDECAP</v>
          </cell>
          <cell r="C946" t="str">
            <v>60 X  60 X  90 CM</v>
          </cell>
          <cell r="D946">
            <v>0</v>
          </cell>
          <cell r="E946">
            <v>0</v>
          </cell>
          <cell r="F946">
            <v>0</v>
          </cell>
          <cell r="G946">
            <v>0</v>
          </cell>
          <cell r="H946">
            <v>0</v>
          </cell>
          <cell r="I946">
            <v>0</v>
          </cell>
          <cell r="J946">
            <v>0</v>
          </cell>
          <cell r="K946">
            <v>0</v>
          </cell>
          <cell r="L946" t="str">
            <v>UN</v>
          </cell>
          <cell r="M946">
            <v>756.88</v>
          </cell>
        </row>
        <row r="947">
          <cell r="A947" t="str">
            <v>10.72.38</v>
          </cell>
          <cell r="B947" t="str">
            <v>SUDECAP</v>
          </cell>
          <cell r="C947" t="str">
            <v>60 X  60 X 100 CM</v>
          </cell>
          <cell r="D947">
            <v>0</v>
          </cell>
          <cell r="E947">
            <v>0</v>
          </cell>
          <cell r="F947">
            <v>0</v>
          </cell>
          <cell r="G947">
            <v>0</v>
          </cell>
          <cell r="H947">
            <v>0</v>
          </cell>
          <cell r="I947">
            <v>0</v>
          </cell>
          <cell r="J947">
            <v>0</v>
          </cell>
          <cell r="K947">
            <v>0</v>
          </cell>
          <cell r="L947" t="str">
            <v>UN</v>
          </cell>
          <cell r="M947">
            <v>799.23</v>
          </cell>
        </row>
        <row r="948">
          <cell r="A948" t="str">
            <v>10.72.39</v>
          </cell>
          <cell r="B948" t="str">
            <v>SUDECAP</v>
          </cell>
          <cell r="C948" t="str">
            <v>60 X  60 X 110 CM</v>
          </cell>
          <cell r="D948">
            <v>0</v>
          </cell>
          <cell r="E948">
            <v>0</v>
          </cell>
          <cell r="F948">
            <v>0</v>
          </cell>
          <cell r="G948">
            <v>0</v>
          </cell>
          <cell r="H948">
            <v>0</v>
          </cell>
          <cell r="I948">
            <v>0</v>
          </cell>
          <cell r="J948">
            <v>0</v>
          </cell>
          <cell r="K948">
            <v>0</v>
          </cell>
          <cell r="L948" t="str">
            <v>UN</v>
          </cell>
          <cell r="M948">
            <v>841.61</v>
          </cell>
        </row>
        <row r="949">
          <cell r="A949" t="str">
            <v>10.72.40</v>
          </cell>
          <cell r="B949" t="str">
            <v>SUDECAP</v>
          </cell>
          <cell r="C949" t="str">
            <v>60 X  60 X 120 CM</v>
          </cell>
          <cell r="D949">
            <v>0</v>
          </cell>
          <cell r="E949">
            <v>0</v>
          </cell>
          <cell r="F949">
            <v>0</v>
          </cell>
          <cell r="G949">
            <v>0</v>
          </cell>
          <cell r="H949">
            <v>0</v>
          </cell>
          <cell r="I949">
            <v>0</v>
          </cell>
          <cell r="J949">
            <v>0</v>
          </cell>
          <cell r="K949">
            <v>0</v>
          </cell>
          <cell r="L949" t="str">
            <v>UN</v>
          </cell>
          <cell r="M949">
            <v>876.86</v>
          </cell>
        </row>
        <row r="950">
          <cell r="A950" t="str">
            <v>10.72.43</v>
          </cell>
          <cell r="B950" t="str">
            <v>SUDECAP</v>
          </cell>
          <cell r="C950" t="str">
            <v>70 X  70 X  30 CM</v>
          </cell>
          <cell r="D950">
            <v>0</v>
          </cell>
          <cell r="E950">
            <v>0</v>
          </cell>
          <cell r="F950">
            <v>0</v>
          </cell>
          <cell r="G950">
            <v>0</v>
          </cell>
          <cell r="H950">
            <v>0</v>
          </cell>
          <cell r="I950">
            <v>0</v>
          </cell>
          <cell r="J950">
            <v>0</v>
          </cell>
          <cell r="K950">
            <v>0</v>
          </cell>
          <cell r="L950" t="str">
            <v>UN</v>
          </cell>
          <cell r="M950">
            <v>617.79</v>
          </cell>
        </row>
        <row r="951">
          <cell r="A951" t="str">
            <v>10.72.44</v>
          </cell>
          <cell r="B951" t="str">
            <v>SUDECAP</v>
          </cell>
          <cell r="C951" t="str">
            <v>70 X  70 X  40 CM</v>
          </cell>
          <cell r="D951">
            <v>0</v>
          </cell>
          <cell r="E951">
            <v>0</v>
          </cell>
          <cell r="F951">
            <v>0</v>
          </cell>
          <cell r="G951">
            <v>0</v>
          </cell>
          <cell r="H951">
            <v>0</v>
          </cell>
          <cell r="I951">
            <v>0</v>
          </cell>
          <cell r="J951">
            <v>0</v>
          </cell>
          <cell r="K951">
            <v>0</v>
          </cell>
          <cell r="L951" t="str">
            <v>UN</v>
          </cell>
          <cell r="M951">
            <v>666.53</v>
          </cell>
        </row>
        <row r="952">
          <cell r="A952" t="str">
            <v>10.72.45</v>
          </cell>
          <cell r="B952" t="str">
            <v>SUDECAP</v>
          </cell>
          <cell r="C952" t="str">
            <v>70 X  70 X  50 CM</v>
          </cell>
          <cell r="D952">
            <v>0</v>
          </cell>
          <cell r="E952">
            <v>0</v>
          </cell>
          <cell r="F952">
            <v>0</v>
          </cell>
          <cell r="G952">
            <v>0</v>
          </cell>
          <cell r="H952">
            <v>0</v>
          </cell>
          <cell r="I952">
            <v>0</v>
          </cell>
          <cell r="J952">
            <v>0</v>
          </cell>
          <cell r="K952">
            <v>0</v>
          </cell>
          <cell r="L952" t="str">
            <v>UN</v>
          </cell>
          <cell r="M952">
            <v>715.01</v>
          </cell>
        </row>
        <row r="953">
          <cell r="A953" t="str">
            <v>10.72.46</v>
          </cell>
          <cell r="B953" t="str">
            <v>SUDECAP</v>
          </cell>
          <cell r="C953" t="str">
            <v>70 X  70 X  60 CM</v>
          </cell>
          <cell r="D953">
            <v>0</v>
          </cell>
          <cell r="E953">
            <v>0</v>
          </cell>
          <cell r="F953">
            <v>0</v>
          </cell>
          <cell r="G953">
            <v>0</v>
          </cell>
          <cell r="H953">
            <v>0</v>
          </cell>
          <cell r="I953">
            <v>0</v>
          </cell>
          <cell r="J953">
            <v>0</v>
          </cell>
          <cell r="K953">
            <v>0</v>
          </cell>
          <cell r="L953" t="str">
            <v>UN</v>
          </cell>
          <cell r="M953">
            <v>763.61</v>
          </cell>
        </row>
        <row r="954">
          <cell r="A954" t="str">
            <v>10.72.47</v>
          </cell>
          <cell r="B954" t="str">
            <v>SUDECAP</v>
          </cell>
          <cell r="C954" t="str">
            <v>70 X  70 X  70 CM</v>
          </cell>
          <cell r="D954">
            <v>0</v>
          </cell>
          <cell r="E954">
            <v>0</v>
          </cell>
          <cell r="F954">
            <v>0</v>
          </cell>
          <cell r="G954">
            <v>0</v>
          </cell>
          <cell r="H954">
            <v>0</v>
          </cell>
          <cell r="I954">
            <v>0</v>
          </cell>
          <cell r="J954">
            <v>0</v>
          </cell>
          <cell r="K954">
            <v>0</v>
          </cell>
          <cell r="L954" t="str">
            <v>UN</v>
          </cell>
          <cell r="M954">
            <v>812.36</v>
          </cell>
        </row>
        <row r="955">
          <cell r="A955" t="str">
            <v>10.72.48</v>
          </cell>
          <cell r="B955" t="str">
            <v>SUDECAP</v>
          </cell>
          <cell r="C955" t="str">
            <v>70 X  70 X  80 CM</v>
          </cell>
          <cell r="D955">
            <v>0</v>
          </cell>
          <cell r="E955">
            <v>0</v>
          </cell>
          <cell r="F955">
            <v>0</v>
          </cell>
          <cell r="G955">
            <v>0</v>
          </cell>
          <cell r="H955">
            <v>0</v>
          </cell>
          <cell r="I955">
            <v>0</v>
          </cell>
          <cell r="J955">
            <v>0</v>
          </cell>
          <cell r="K955">
            <v>0</v>
          </cell>
          <cell r="L955" t="str">
            <v>UN</v>
          </cell>
          <cell r="M955">
            <v>863.4</v>
          </cell>
        </row>
        <row r="956">
          <cell r="A956" t="str">
            <v>10.72.49</v>
          </cell>
          <cell r="B956" t="str">
            <v>SUDECAP</v>
          </cell>
          <cell r="C956" t="str">
            <v>70 X  70 X  90 CM</v>
          </cell>
          <cell r="D956">
            <v>0</v>
          </cell>
          <cell r="E956">
            <v>0</v>
          </cell>
          <cell r="F956">
            <v>0</v>
          </cell>
          <cell r="G956">
            <v>0</v>
          </cell>
          <cell r="H956">
            <v>0</v>
          </cell>
          <cell r="I956">
            <v>0</v>
          </cell>
          <cell r="J956">
            <v>0</v>
          </cell>
          <cell r="K956">
            <v>0</v>
          </cell>
          <cell r="L956" t="str">
            <v>UN</v>
          </cell>
          <cell r="M956">
            <v>909.86</v>
          </cell>
        </row>
        <row r="957">
          <cell r="A957" t="str">
            <v>10.72.50</v>
          </cell>
          <cell r="B957" t="str">
            <v>SUDECAP</v>
          </cell>
          <cell r="C957" t="str">
            <v>70 X  70 X 100 CM</v>
          </cell>
          <cell r="D957">
            <v>0</v>
          </cell>
          <cell r="E957">
            <v>0</v>
          </cell>
          <cell r="F957">
            <v>0</v>
          </cell>
          <cell r="G957">
            <v>0</v>
          </cell>
          <cell r="H957">
            <v>0</v>
          </cell>
          <cell r="I957">
            <v>0</v>
          </cell>
          <cell r="J957">
            <v>0</v>
          </cell>
          <cell r="K957">
            <v>0</v>
          </cell>
          <cell r="L957" t="str">
            <v>UN</v>
          </cell>
          <cell r="M957">
            <v>958.14</v>
          </cell>
        </row>
        <row r="958">
          <cell r="A958" t="str">
            <v>10.72.51</v>
          </cell>
          <cell r="B958" t="str">
            <v>SUDECAP</v>
          </cell>
          <cell r="C958" t="str">
            <v>70 X  70 X 110 CM</v>
          </cell>
          <cell r="D958">
            <v>0</v>
          </cell>
          <cell r="E958">
            <v>0</v>
          </cell>
          <cell r="F958">
            <v>0</v>
          </cell>
          <cell r="G958">
            <v>0</v>
          </cell>
          <cell r="H958">
            <v>0</v>
          </cell>
          <cell r="I958">
            <v>0</v>
          </cell>
          <cell r="J958">
            <v>0</v>
          </cell>
          <cell r="K958">
            <v>0</v>
          </cell>
          <cell r="L958" t="str">
            <v>UN</v>
          </cell>
          <cell r="M958">
            <v>1006.93</v>
          </cell>
        </row>
        <row r="959">
          <cell r="A959" t="str">
            <v>10.72.52</v>
          </cell>
          <cell r="B959" t="str">
            <v>SUDECAP</v>
          </cell>
          <cell r="C959" t="str">
            <v>70 X  70 X 120 CM</v>
          </cell>
          <cell r="D959">
            <v>0</v>
          </cell>
          <cell r="E959">
            <v>0</v>
          </cell>
          <cell r="F959">
            <v>0</v>
          </cell>
          <cell r="G959">
            <v>0</v>
          </cell>
          <cell r="H959">
            <v>0</v>
          </cell>
          <cell r="I959">
            <v>0</v>
          </cell>
          <cell r="J959">
            <v>0</v>
          </cell>
          <cell r="K959">
            <v>0</v>
          </cell>
          <cell r="L959" t="str">
            <v>UN</v>
          </cell>
          <cell r="M959">
            <v>1055.67</v>
          </cell>
        </row>
        <row r="960">
          <cell r="A960" t="str">
            <v>10.72.53</v>
          </cell>
          <cell r="B960" t="str">
            <v>SUDECAP</v>
          </cell>
          <cell r="C960" t="str">
            <v>70 X  70 X 130 CM</v>
          </cell>
          <cell r="D960">
            <v>0</v>
          </cell>
          <cell r="E960">
            <v>0</v>
          </cell>
          <cell r="F960">
            <v>0</v>
          </cell>
          <cell r="G960">
            <v>0</v>
          </cell>
          <cell r="H960">
            <v>0</v>
          </cell>
          <cell r="I960">
            <v>0</v>
          </cell>
          <cell r="J960">
            <v>0</v>
          </cell>
          <cell r="K960">
            <v>0</v>
          </cell>
          <cell r="L960" t="str">
            <v>UN</v>
          </cell>
          <cell r="M960">
            <v>1104.44</v>
          </cell>
        </row>
        <row r="961">
          <cell r="A961" t="str">
            <v>10.72.56</v>
          </cell>
          <cell r="B961" t="str">
            <v>SUDECAP</v>
          </cell>
          <cell r="C961" t="str">
            <v>80 X  80 X  40 CM</v>
          </cell>
          <cell r="D961">
            <v>0</v>
          </cell>
          <cell r="E961">
            <v>0</v>
          </cell>
          <cell r="F961">
            <v>0</v>
          </cell>
          <cell r="G961">
            <v>0</v>
          </cell>
          <cell r="H961">
            <v>0</v>
          </cell>
          <cell r="I961">
            <v>0</v>
          </cell>
          <cell r="J961">
            <v>0</v>
          </cell>
          <cell r="K961">
            <v>0</v>
          </cell>
          <cell r="L961" t="str">
            <v>UN</v>
          </cell>
          <cell r="M961">
            <v>796.44</v>
          </cell>
        </row>
        <row r="962">
          <cell r="A962" t="str">
            <v>10.72.57</v>
          </cell>
          <cell r="B962" t="str">
            <v>SUDECAP</v>
          </cell>
          <cell r="C962" t="str">
            <v>80 X  80 X  50 CM</v>
          </cell>
          <cell r="D962">
            <v>0</v>
          </cell>
          <cell r="E962">
            <v>0</v>
          </cell>
          <cell r="F962">
            <v>0</v>
          </cell>
          <cell r="G962">
            <v>0</v>
          </cell>
          <cell r="H962">
            <v>0</v>
          </cell>
          <cell r="I962">
            <v>0</v>
          </cell>
          <cell r="J962">
            <v>0</v>
          </cell>
          <cell r="K962">
            <v>0</v>
          </cell>
          <cell r="L962" t="str">
            <v>UN</v>
          </cell>
          <cell r="M962">
            <v>851.2</v>
          </cell>
        </row>
        <row r="963">
          <cell r="A963" t="str">
            <v>10.72.58</v>
          </cell>
          <cell r="B963" t="str">
            <v>SUDECAP</v>
          </cell>
          <cell r="C963" t="str">
            <v>80 X  80 X  60 CM</v>
          </cell>
          <cell r="D963">
            <v>0</v>
          </cell>
          <cell r="E963">
            <v>0</v>
          </cell>
          <cell r="F963">
            <v>0</v>
          </cell>
          <cell r="G963">
            <v>0</v>
          </cell>
          <cell r="H963">
            <v>0</v>
          </cell>
          <cell r="I963">
            <v>0</v>
          </cell>
          <cell r="J963">
            <v>0</v>
          </cell>
          <cell r="K963">
            <v>0</v>
          </cell>
          <cell r="L963" t="str">
            <v>UN</v>
          </cell>
          <cell r="M963">
            <v>906.45</v>
          </cell>
        </row>
        <row r="964">
          <cell r="A964" t="str">
            <v>10.72.59</v>
          </cell>
          <cell r="B964" t="str">
            <v>SUDECAP</v>
          </cell>
          <cell r="C964" t="str">
            <v>80 X  80 X  70 CM</v>
          </cell>
          <cell r="D964">
            <v>0</v>
          </cell>
          <cell r="E964">
            <v>0</v>
          </cell>
          <cell r="F964">
            <v>0</v>
          </cell>
          <cell r="G964">
            <v>0</v>
          </cell>
          <cell r="H964">
            <v>0</v>
          </cell>
          <cell r="I964">
            <v>0</v>
          </cell>
          <cell r="J964">
            <v>0</v>
          </cell>
          <cell r="K964">
            <v>0</v>
          </cell>
          <cell r="L964" t="str">
            <v>UN</v>
          </cell>
          <cell r="M964">
            <v>961.66</v>
          </cell>
        </row>
        <row r="965">
          <cell r="A965" t="str">
            <v>10.72.60</v>
          </cell>
          <cell r="B965" t="str">
            <v>SUDECAP</v>
          </cell>
          <cell r="C965" t="str">
            <v>80 X  80 X  80 CM</v>
          </cell>
          <cell r="D965">
            <v>0</v>
          </cell>
          <cell r="E965">
            <v>0</v>
          </cell>
          <cell r="F965">
            <v>0</v>
          </cell>
          <cell r="G965">
            <v>0</v>
          </cell>
          <cell r="H965">
            <v>0</v>
          </cell>
          <cell r="I965">
            <v>0</v>
          </cell>
          <cell r="J965">
            <v>0</v>
          </cell>
          <cell r="K965">
            <v>0</v>
          </cell>
          <cell r="L965" t="str">
            <v>UN</v>
          </cell>
          <cell r="M965">
            <v>1016.41</v>
          </cell>
        </row>
        <row r="966">
          <cell r="A966" t="str">
            <v>10.72.61</v>
          </cell>
          <cell r="B966" t="str">
            <v>SUDECAP</v>
          </cell>
          <cell r="C966" t="str">
            <v>80 X  80 X  90 CM</v>
          </cell>
          <cell r="D966">
            <v>0</v>
          </cell>
          <cell r="E966">
            <v>0</v>
          </cell>
          <cell r="F966">
            <v>0</v>
          </cell>
          <cell r="G966">
            <v>0</v>
          </cell>
          <cell r="H966">
            <v>0</v>
          </cell>
          <cell r="I966">
            <v>0</v>
          </cell>
          <cell r="J966">
            <v>0</v>
          </cell>
          <cell r="K966">
            <v>0</v>
          </cell>
          <cell r="L966" t="str">
            <v>UN</v>
          </cell>
          <cell r="M966">
            <v>1071.6300000000001</v>
          </cell>
        </row>
        <row r="967">
          <cell r="A967" t="str">
            <v>10.72.62</v>
          </cell>
          <cell r="B967" t="str">
            <v>SUDECAP</v>
          </cell>
          <cell r="C967" t="str">
            <v>80 X  80 X 100 CM</v>
          </cell>
          <cell r="D967">
            <v>0</v>
          </cell>
          <cell r="E967">
            <v>0</v>
          </cell>
          <cell r="F967">
            <v>0</v>
          </cell>
          <cell r="G967">
            <v>0</v>
          </cell>
          <cell r="H967">
            <v>0</v>
          </cell>
          <cell r="I967">
            <v>0</v>
          </cell>
          <cell r="J967">
            <v>0</v>
          </cell>
          <cell r="K967">
            <v>0</v>
          </cell>
          <cell r="L967" t="str">
            <v>UN</v>
          </cell>
          <cell r="M967">
            <v>1126.3800000000001</v>
          </cell>
        </row>
        <row r="968">
          <cell r="A968" t="str">
            <v>10.72.63</v>
          </cell>
          <cell r="B968" t="str">
            <v>SUDECAP</v>
          </cell>
          <cell r="C968" t="str">
            <v>80 X  80 X 110 CM</v>
          </cell>
          <cell r="D968">
            <v>0</v>
          </cell>
          <cell r="E968">
            <v>0</v>
          </cell>
          <cell r="F968">
            <v>0</v>
          </cell>
          <cell r="G968">
            <v>0</v>
          </cell>
          <cell r="H968">
            <v>0</v>
          </cell>
          <cell r="I968">
            <v>0</v>
          </cell>
          <cell r="J968">
            <v>0</v>
          </cell>
          <cell r="K968">
            <v>0</v>
          </cell>
          <cell r="L968" t="str">
            <v>UN</v>
          </cell>
          <cell r="M968">
            <v>1181.5999999999999</v>
          </cell>
        </row>
        <row r="969">
          <cell r="A969" t="str">
            <v>10.72.64</v>
          </cell>
          <cell r="B969" t="str">
            <v>SUDECAP</v>
          </cell>
          <cell r="C969" t="str">
            <v>80 X  80 X 120 CM</v>
          </cell>
          <cell r="D969">
            <v>0</v>
          </cell>
          <cell r="E969">
            <v>0</v>
          </cell>
          <cell r="F969">
            <v>0</v>
          </cell>
          <cell r="G969">
            <v>0</v>
          </cell>
          <cell r="H969">
            <v>0</v>
          </cell>
          <cell r="I969">
            <v>0</v>
          </cell>
          <cell r="J969">
            <v>0</v>
          </cell>
          <cell r="K969">
            <v>0</v>
          </cell>
          <cell r="L969" t="str">
            <v>UN</v>
          </cell>
          <cell r="M969">
            <v>1236.3900000000001</v>
          </cell>
        </row>
        <row r="970">
          <cell r="A970" t="str">
            <v>10.72.65</v>
          </cell>
          <cell r="B970" t="str">
            <v>SUDECAP</v>
          </cell>
          <cell r="C970" t="str">
            <v>80 X  80 X 130 CM</v>
          </cell>
          <cell r="D970">
            <v>0</v>
          </cell>
          <cell r="E970">
            <v>0</v>
          </cell>
          <cell r="F970">
            <v>0</v>
          </cell>
          <cell r="G970">
            <v>0</v>
          </cell>
          <cell r="H970">
            <v>0</v>
          </cell>
          <cell r="I970">
            <v>0</v>
          </cell>
          <cell r="J970">
            <v>0</v>
          </cell>
          <cell r="K970">
            <v>0</v>
          </cell>
          <cell r="L970" t="str">
            <v>UN</v>
          </cell>
          <cell r="M970">
            <v>1291.58</v>
          </cell>
        </row>
        <row r="971">
          <cell r="A971" t="str">
            <v>10.72.66</v>
          </cell>
          <cell r="B971" t="str">
            <v>SUDECAP</v>
          </cell>
          <cell r="C971" t="str">
            <v>80 X  80 X 140 CM</v>
          </cell>
          <cell r="D971">
            <v>0</v>
          </cell>
          <cell r="E971">
            <v>0</v>
          </cell>
          <cell r="F971">
            <v>0</v>
          </cell>
          <cell r="G971">
            <v>0</v>
          </cell>
          <cell r="H971">
            <v>0</v>
          </cell>
          <cell r="I971">
            <v>0</v>
          </cell>
          <cell r="J971">
            <v>0</v>
          </cell>
          <cell r="K971">
            <v>0</v>
          </cell>
          <cell r="L971" t="str">
            <v>UN</v>
          </cell>
          <cell r="M971">
            <v>1346.34</v>
          </cell>
        </row>
        <row r="972">
          <cell r="A972" t="str">
            <v>10.72.67</v>
          </cell>
          <cell r="B972" t="str">
            <v>SUDECAP</v>
          </cell>
          <cell r="C972" t="str">
            <v>80 X  80 X 150 CM</v>
          </cell>
          <cell r="D972">
            <v>0</v>
          </cell>
          <cell r="E972">
            <v>0</v>
          </cell>
          <cell r="F972">
            <v>0</v>
          </cell>
          <cell r="G972">
            <v>0</v>
          </cell>
          <cell r="H972">
            <v>0</v>
          </cell>
          <cell r="I972">
            <v>0</v>
          </cell>
          <cell r="J972">
            <v>0</v>
          </cell>
          <cell r="K972">
            <v>0</v>
          </cell>
          <cell r="L972" t="str">
            <v>UN</v>
          </cell>
          <cell r="M972">
            <v>1401.55</v>
          </cell>
        </row>
        <row r="973">
          <cell r="A973" t="str">
            <v>10.72.70</v>
          </cell>
          <cell r="B973" t="str">
            <v>SUDECAP</v>
          </cell>
          <cell r="C973" t="str">
            <v>90 X  90 X  40 CM</v>
          </cell>
          <cell r="D973">
            <v>0</v>
          </cell>
          <cell r="E973">
            <v>0</v>
          </cell>
          <cell r="F973">
            <v>0</v>
          </cell>
          <cell r="G973">
            <v>0</v>
          </cell>
          <cell r="H973">
            <v>0</v>
          </cell>
          <cell r="I973">
            <v>0</v>
          </cell>
          <cell r="J973">
            <v>0</v>
          </cell>
          <cell r="K973">
            <v>0</v>
          </cell>
          <cell r="L973" t="str">
            <v>UN</v>
          </cell>
          <cell r="M973">
            <v>932.97</v>
          </cell>
        </row>
        <row r="974">
          <cell r="A974" t="str">
            <v>10.72.71</v>
          </cell>
          <cell r="B974" t="str">
            <v>SUDECAP</v>
          </cell>
          <cell r="C974" t="str">
            <v>90 X  90 X  50 CM</v>
          </cell>
          <cell r="D974">
            <v>0</v>
          </cell>
          <cell r="E974">
            <v>0</v>
          </cell>
          <cell r="F974">
            <v>0</v>
          </cell>
          <cell r="G974">
            <v>0</v>
          </cell>
          <cell r="H974">
            <v>0</v>
          </cell>
          <cell r="I974">
            <v>0</v>
          </cell>
          <cell r="J974">
            <v>0</v>
          </cell>
          <cell r="K974">
            <v>0</v>
          </cell>
          <cell r="L974" t="str">
            <v>UN</v>
          </cell>
          <cell r="M974">
            <v>981.15</v>
          </cell>
        </row>
        <row r="975">
          <cell r="A975" t="str">
            <v>10.72.72</v>
          </cell>
          <cell r="B975" t="str">
            <v>SUDECAP</v>
          </cell>
          <cell r="C975" t="str">
            <v>90 X  90 X  60 CM</v>
          </cell>
          <cell r="D975">
            <v>0</v>
          </cell>
          <cell r="E975">
            <v>0</v>
          </cell>
          <cell r="F975">
            <v>0</v>
          </cell>
          <cell r="G975">
            <v>0</v>
          </cell>
          <cell r="H975">
            <v>0</v>
          </cell>
          <cell r="I975">
            <v>0</v>
          </cell>
          <cell r="J975">
            <v>0</v>
          </cell>
          <cell r="K975">
            <v>0</v>
          </cell>
          <cell r="L975" t="str">
            <v>UN</v>
          </cell>
          <cell r="M975">
            <v>1039.28</v>
          </cell>
        </row>
        <row r="976">
          <cell r="A976" t="str">
            <v>10.72.73</v>
          </cell>
          <cell r="B976" t="str">
            <v>SUDECAP</v>
          </cell>
          <cell r="C976" t="str">
            <v>90 X  90 X  70 CM</v>
          </cell>
          <cell r="D976">
            <v>0</v>
          </cell>
          <cell r="E976">
            <v>0</v>
          </cell>
          <cell r="F976">
            <v>0</v>
          </cell>
          <cell r="G976">
            <v>0</v>
          </cell>
          <cell r="H976">
            <v>0</v>
          </cell>
          <cell r="I976">
            <v>0</v>
          </cell>
          <cell r="J976">
            <v>0</v>
          </cell>
          <cell r="K976">
            <v>0</v>
          </cell>
          <cell r="L976" t="str">
            <v>UN</v>
          </cell>
          <cell r="M976">
            <v>1101.03</v>
          </cell>
        </row>
        <row r="977">
          <cell r="A977" t="str">
            <v>10.72.74</v>
          </cell>
          <cell r="B977" t="str">
            <v>SUDECAP</v>
          </cell>
          <cell r="C977" t="str">
            <v>90 X  90 X  80 CM</v>
          </cell>
          <cell r="D977">
            <v>0</v>
          </cell>
          <cell r="E977">
            <v>0</v>
          </cell>
          <cell r="F977">
            <v>0</v>
          </cell>
          <cell r="G977">
            <v>0</v>
          </cell>
          <cell r="H977">
            <v>0</v>
          </cell>
          <cell r="I977">
            <v>0</v>
          </cell>
          <cell r="J977">
            <v>0</v>
          </cell>
          <cell r="K977">
            <v>0</v>
          </cell>
          <cell r="L977" t="str">
            <v>UN</v>
          </cell>
          <cell r="M977">
            <v>1162.32</v>
          </cell>
        </row>
        <row r="978">
          <cell r="A978" t="str">
            <v>10.72.75</v>
          </cell>
          <cell r="B978" t="str">
            <v>SUDECAP</v>
          </cell>
          <cell r="C978" t="str">
            <v>90 X  90 X  90 CM</v>
          </cell>
          <cell r="D978">
            <v>0</v>
          </cell>
          <cell r="E978">
            <v>0</v>
          </cell>
          <cell r="F978">
            <v>0</v>
          </cell>
          <cell r="G978">
            <v>0</v>
          </cell>
          <cell r="H978">
            <v>0</v>
          </cell>
          <cell r="I978">
            <v>0</v>
          </cell>
          <cell r="J978">
            <v>0</v>
          </cell>
          <cell r="K978">
            <v>0</v>
          </cell>
          <cell r="L978" t="str">
            <v>UN</v>
          </cell>
          <cell r="M978">
            <v>1212.3599999999999</v>
          </cell>
        </row>
        <row r="979">
          <cell r="A979" t="str">
            <v>10.72.76</v>
          </cell>
          <cell r="B979" t="str">
            <v>SUDECAP</v>
          </cell>
          <cell r="C979" t="str">
            <v>90 X  90 X 100 CM</v>
          </cell>
          <cell r="D979">
            <v>0</v>
          </cell>
          <cell r="E979">
            <v>0</v>
          </cell>
          <cell r="F979">
            <v>0</v>
          </cell>
          <cell r="G979">
            <v>0</v>
          </cell>
          <cell r="H979">
            <v>0</v>
          </cell>
          <cell r="I979">
            <v>0</v>
          </cell>
          <cell r="J979">
            <v>0</v>
          </cell>
          <cell r="K979">
            <v>0</v>
          </cell>
          <cell r="L979" t="str">
            <v>UN</v>
          </cell>
          <cell r="M979">
            <v>1285.3900000000001</v>
          </cell>
        </row>
        <row r="980">
          <cell r="A980" t="str">
            <v>10.72.77</v>
          </cell>
          <cell r="B980" t="str">
            <v>SUDECAP</v>
          </cell>
          <cell r="C980" t="str">
            <v>90 X  90 X 110 CM</v>
          </cell>
          <cell r="D980">
            <v>0</v>
          </cell>
          <cell r="E980">
            <v>0</v>
          </cell>
          <cell r="F980">
            <v>0</v>
          </cell>
          <cell r="G980">
            <v>0</v>
          </cell>
          <cell r="H980">
            <v>0</v>
          </cell>
          <cell r="I980">
            <v>0</v>
          </cell>
          <cell r="J980">
            <v>0</v>
          </cell>
          <cell r="K980">
            <v>0</v>
          </cell>
          <cell r="L980" t="str">
            <v>UN</v>
          </cell>
          <cell r="M980">
            <v>1346.67</v>
          </cell>
        </row>
        <row r="981">
          <cell r="A981" t="str">
            <v>10.72.78</v>
          </cell>
          <cell r="B981" t="str">
            <v>SUDECAP</v>
          </cell>
          <cell r="C981" t="str">
            <v>90 X  90 X 120 CM</v>
          </cell>
          <cell r="D981">
            <v>0</v>
          </cell>
          <cell r="E981">
            <v>0</v>
          </cell>
          <cell r="F981">
            <v>0</v>
          </cell>
          <cell r="G981">
            <v>0</v>
          </cell>
          <cell r="H981">
            <v>0</v>
          </cell>
          <cell r="I981">
            <v>0</v>
          </cell>
          <cell r="J981">
            <v>0</v>
          </cell>
          <cell r="K981">
            <v>0</v>
          </cell>
          <cell r="L981" t="str">
            <v>UN</v>
          </cell>
          <cell r="M981">
            <v>1407.95</v>
          </cell>
        </row>
        <row r="982">
          <cell r="A982" t="str">
            <v>10.72.79</v>
          </cell>
          <cell r="B982" t="str">
            <v>SUDECAP</v>
          </cell>
          <cell r="C982" t="str">
            <v>90 X  90 X 130 CM</v>
          </cell>
          <cell r="D982">
            <v>0</v>
          </cell>
          <cell r="E982">
            <v>0</v>
          </cell>
          <cell r="F982">
            <v>0</v>
          </cell>
          <cell r="G982">
            <v>0</v>
          </cell>
          <cell r="H982">
            <v>0</v>
          </cell>
          <cell r="I982">
            <v>0</v>
          </cell>
          <cell r="J982">
            <v>0</v>
          </cell>
          <cell r="K982">
            <v>0</v>
          </cell>
          <cell r="L982" t="str">
            <v>UN</v>
          </cell>
          <cell r="M982">
            <v>1469.7</v>
          </cell>
        </row>
        <row r="983">
          <cell r="A983" t="str">
            <v>10.72.80</v>
          </cell>
          <cell r="B983" t="str">
            <v>SUDECAP</v>
          </cell>
          <cell r="C983" t="str">
            <v>90 X  90 X 140 CM</v>
          </cell>
          <cell r="D983">
            <v>0</v>
          </cell>
          <cell r="E983">
            <v>0</v>
          </cell>
          <cell r="F983">
            <v>0</v>
          </cell>
          <cell r="G983">
            <v>0</v>
          </cell>
          <cell r="H983">
            <v>0</v>
          </cell>
          <cell r="I983">
            <v>0</v>
          </cell>
          <cell r="J983">
            <v>0</v>
          </cell>
          <cell r="K983">
            <v>0</v>
          </cell>
          <cell r="L983" t="str">
            <v>UN</v>
          </cell>
          <cell r="M983">
            <v>1531.01</v>
          </cell>
        </row>
        <row r="984">
          <cell r="A984" t="str">
            <v>10.72.81</v>
          </cell>
          <cell r="B984" t="str">
            <v>SUDECAP</v>
          </cell>
          <cell r="C984" t="str">
            <v>90 X  90 X 150 CM</v>
          </cell>
          <cell r="D984">
            <v>0</v>
          </cell>
          <cell r="E984">
            <v>0</v>
          </cell>
          <cell r="F984">
            <v>0</v>
          </cell>
          <cell r="G984">
            <v>0</v>
          </cell>
          <cell r="H984">
            <v>0</v>
          </cell>
          <cell r="I984">
            <v>0</v>
          </cell>
          <cell r="J984">
            <v>0</v>
          </cell>
          <cell r="K984">
            <v>0</v>
          </cell>
          <cell r="L984" t="str">
            <v>UN</v>
          </cell>
          <cell r="M984">
            <v>1592.31</v>
          </cell>
        </row>
        <row r="985">
          <cell r="A985" t="str">
            <v>10.72.84</v>
          </cell>
          <cell r="B985" t="str">
            <v>SUDECAP</v>
          </cell>
          <cell r="C985" t="str">
            <v>100 X 100 X  50 CM</v>
          </cell>
          <cell r="D985">
            <v>0</v>
          </cell>
          <cell r="E985">
            <v>0</v>
          </cell>
          <cell r="F985">
            <v>0</v>
          </cell>
          <cell r="G985">
            <v>0</v>
          </cell>
          <cell r="H985">
            <v>0</v>
          </cell>
          <cell r="I985">
            <v>0</v>
          </cell>
          <cell r="J985">
            <v>0</v>
          </cell>
          <cell r="K985">
            <v>0</v>
          </cell>
          <cell r="L985" t="str">
            <v>UN</v>
          </cell>
          <cell r="M985">
            <v>1113.46</v>
          </cell>
        </row>
        <row r="986">
          <cell r="A986" t="str">
            <v>10.72.85</v>
          </cell>
          <cell r="B986" t="str">
            <v>SUDECAP</v>
          </cell>
          <cell r="C986" t="str">
            <v>100 X 100 X  60 CM</v>
          </cell>
          <cell r="D986">
            <v>0</v>
          </cell>
          <cell r="E986">
            <v>0</v>
          </cell>
          <cell r="F986">
            <v>0</v>
          </cell>
          <cell r="G986">
            <v>0</v>
          </cell>
          <cell r="H986">
            <v>0</v>
          </cell>
          <cell r="I986">
            <v>0</v>
          </cell>
          <cell r="J986">
            <v>0</v>
          </cell>
          <cell r="K986">
            <v>0</v>
          </cell>
          <cell r="L986" t="str">
            <v>UN</v>
          </cell>
          <cell r="M986">
            <v>1181.3399999999999</v>
          </cell>
        </row>
        <row r="987">
          <cell r="A987" t="str">
            <v>10.72.86</v>
          </cell>
          <cell r="B987" t="str">
            <v>SUDECAP</v>
          </cell>
          <cell r="C987" t="str">
            <v>100 X 100 X  70 CM</v>
          </cell>
          <cell r="D987">
            <v>0</v>
          </cell>
          <cell r="E987">
            <v>0</v>
          </cell>
          <cell r="F987">
            <v>0</v>
          </cell>
          <cell r="G987">
            <v>0</v>
          </cell>
          <cell r="H987">
            <v>0</v>
          </cell>
          <cell r="I987">
            <v>0</v>
          </cell>
          <cell r="J987">
            <v>0</v>
          </cell>
          <cell r="K987">
            <v>0</v>
          </cell>
          <cell r="L987" t="str">
            <v>UN</v>
          </cell>
          <cell r="M987">
            <v>1249.27</v>
          </cell>
        </row>
        <row r="988">
          <cell r="A988" t="str">
            <v>10.72.87</v>
          </cell>
          <cell r="B988" t="str">
            <v>SUDECAP</v>
          </cell>
          <cell r="C988" t="str">
            <v>100 X 100 X  80 CM</v>
          </cell>
          <cell r="D988">
            <v>0</v>
          </cell>
          <cell r="E988">
            <v>0</v>
          </cell>
          <cell r="F988">
            <v>0</v>
          </cell>
          <cell r="G988">
            <v>0</v>
          </cell>
          <cell r="H988">
            <v>0</v>
          </cell>
          <cell r="I988">
            <v>0</v>
          </cell>
          <cell r="J988">
            <v>0</v>
          </cell>
          <cell r="K988">
            <v>0</v>
          </cell>
          <cell r="L988" t="str">
            <v>UN</v>
          </cell>
          <cell r="M988">
            <v>1317.18</v>
          </cell>
        </row>
        <row r="989">
          <cell r="A989" t="str">
            <v>10.72.88</v>
          </cell>
          <cell r="B989" t="str">
            <v>SUDECAP</v>
          </cell>
          <cell r="C989" t="str">
            <v>100 X 100 X  90 CM</v>
          </cell>
          <cell r="D989">
            <v>0</v>
          </cell>
          <cell r="E989">
            <v>0</v>
          </cell>
          <cell r="F989">
            <v>0</v>
          </cell>
          <cell r="G989">
            <v>0</v>
          </cell>
          <cell r="H989">
            <v>0</v>
          </cell>
          <cell r="I989">
            <v>0</v>
          </cell>
          <cell r="J989">
            <v>0</v>
          </cell>
          <cell r="K989">
            <v>0</v>
          </cell>
          <cell r="L989" t="str">
            <v>UN</v>
          </cell>
          <cell r="M989">
            <v>1385.1</v>
          </cell>
        </row>
        <row r="990">
          <cell r="A990" t="str">
            <v>10.72.89</v>
          </cell>
          <cell r="B990" t="str">
            <v>SUDECAP</v>
          </cell>
          <cell r="C990" t="str">
            <v>100 X 100 X 100 CM</v>
          </cell>
          <cell r="D990">
            <v>0</v>
          </cell>
          <cell r="E990">
            <v>0</v>
          </cell>
          <cell r="F990">
            <v>0</v>
          </cell>
          <cell r="G990">
            <v>0</v>
          </cell>
          <cell r="H990">
            <v>0</v>
          </cell>
          <cell r="I990">
            <v>0</v>
          </cell>
          <cell r="J990">
            <v>0</v>
          </cell>
          <cell r="K990">
            <v>0</v>
          </cell>
          <cell r="L990" t="str">
            <v>UN</v>
          </cell>
          <cell r="M990">
            <v>1452.9</v>
          </cell>
        </row>
        <row r="991">
          <cell r="A991" t="str">
            <v>10.72.90</v>
          </cell>
          <cell r="B991" t="str">
            <v>SUDECAP</v>
          </cell>
          <cell r="C991" t="str">
            <v>100 X 100 X 110 CM</v>
          </cell>
          <cell r="D991">
            <v>0</v>
          </cell>
          <cell r="E991">
            <v>0</v>
          </cell>
          <cell r="F991">
            <v>0</v>
          </cell>
          <cell r="G991">
            <v>0</v>
          </cell>
          <cell r="H991">
            <v>0</v>
          </cell>
          <cell r="I991">
            <v>0</v>
          </cell>
          <cell r="J991">
            <v>0</v>
          </cell>
          <cell r="K991">
            <v>0</v>
          </cell>
          <cell r="L991" t="str">
            <v>UN</v>
          </cell>
          <cell r="M991">
            <v>1521.38</v>
          </cell>
        </row>
        <row r="992">
          <cell r="A992" t="str">
            <v>10.72.91</v>
          </cell>
          <cell r="B992" t="str">
            <v>SUDECAP</v>
          </cell>
          <cell r="C992" t="str">
            <v>100 X 100 X 120 CM</v>
          </cell>
          <cell r="D992">
            <v>0</v>
          </cell>
          <cell r="E992">
            <v>0</v>
          </cell>
          <cell r="F992">
            <v>0</v>
          </cell>
          <cell r="G992">
            <v>0</v>
          </cell>
          <cell r="H992">
            <v>0</v>
          </cell>
          <cell r="I992">
            <v>0</v>
          </cell>
          <cell r="J992">
            <v>0</v>
          </cell>
          <cell r="K992">
            <v>0</v>
          </cell>
          <cell r="L992" t="str">
            <v>UN</v>
          </cell>
          <cell r="M992">
            <v>1589.3</v>
          </cell>
        </row>
        <row r="993">
          <cell r="A993" t="str">
            <v>10.72.92</v>
          </cell>
          <cell r="B993" t="str">
            <v>SUDECAP</v>
          </cell>
          <cell r="C993" t="str">
            <v>100 X 100 X 130 CM</v>
          </cell>
          <cell r="D993">
            <v>0</v>
          </cell>
          <cell r="E993">
            <v>0</v>
          </cell>
          <cell r="F993">
            <v>0</v>
          </cell>
          <cell r="G993">
            <v>0</v>
          </cell>
          <cell r="H993">
            <v>0</v>
          </cell>
          <cell r="I993">
            <v>0</v>
          </cell>
          <cell r="J993">
            <v>0</v>
          </cell>
          <cell r="K993">
            <v>0</v>
          </cell>
          <cell r="L993" t="str">
            <v>UN</v>
          </cell>
          <cell r="M993">
            <v>1657.22</v>
          </cell>
        </row>
        <row r="994">
          <cell r="A994" t="str">
            <v>10.72.93</v>
          </cell>
          <cell r="B994" t="str">
            <v>SUDECAP</v>
          </cell>
          <cell r="C994" t="str">
            <v>100 X 100 X 140 CM</v>
          </cell>
          <cell r="D994">
            <v>0</v>
          </cell>
          <cell r="E994">
            <v>0</v>
          </cell>
          <cell r="F994">
            <v>0</v>
          </cell>
          <cell r="G994">
            <v>0</v>
          </cell>
          <cell r="H994">
            <v>0</v>
          </cell>
          <cell r="I994">
            <v>0</v>
          </cell>
          <cell r="J994">
            <v>0</v>
          </cell>
          <cell r="K994">
            <v>0</v>
          </cell>
          <cell r="L994" t="str">
            <v>UN</v>
          </cell>
          <cell r="M994">
            <v>1725.16</v>
          </cell>
        </row>
        <row r="995">
          <cell r="A995" t="str">
            <v>10.72.94</v>
          </cell>
          <cell r="B995" t="str">
            <v>SUDECAP</v>
          </cell>
          <cell r="C995" t="str">
            <v>100 X 100 X 150 CM</v>
          </cell>
          <cell r="D995">
            <v>0</v>
          </cell>
          <cell r="E995">
            <v>0</v>
          </cell>
          <cell r="F995">
            <v>0</v>
          </cell>
          <cell r="G995">
            <v>0</v>
          </cell>
          <cell r="H995">
            <v>0</v>
          </cell>
          <cell r="I995">
            <v>0</v>
          </cell>
          <cell r="J995">
            <v>0</v>
          </cell>
          <cell r="K995">
            <v>0</v>
          </cell>
          <cell r="L995" t="str">
            <v>UN</v>
          </cell>
          <cell r="M995">
            <v>1793.03</v>
          </cell>
        </row>
        <row r="996">
          <cell r="A996" t="str">
            <v>10.74</v>
          </cell>
          <cell r="B996" t="str">
            <v>SUDECAP</v>
          </cell>
          <cell r="C996" t="str">
            <v>CAIXA SIFONADA DE ALVEN.TAMPA CONCRETO PAD.SUDECAP</v>
          </cell>
          <cell r="D996">
            <v>0</v>
          </cell>
          <cell r="E996">
            <v>0</v>
          </cell>
          <cell r="F996">
            <v>0</v>
          </cell>
          <cell r="G996">
            <v>0</v>
          </cell>
          <cell r="H996">
            <v>0</v>
          </cell>
          <cell r="I996">
            <v>0</v>
          </cell>
          <cell r="J996">
            <v>0</v>
          </cell>
          <cell r="K996">
            <v>0</v>
          </cell>
          <cell r="L996">
            <v>0</v>
          </cell>
          <cell r="M996">
            <v>0</v>
          </cell>
        </row>
        <row r="997">
          <cell r="A997" t="str">
            <v>10.74.01</v>
          </cell>
          <cell r="B997" t="str">
            <v>SUDECAP</v>
          </cell>
          <cell r="C997" t="str">
            <v>TIPO 1 -  60 X  40 X  60 CM</v>
          </cell>
          <cell r="D997">
            <v>0</v>
          </cell>
          <cell r="E997">
            <v>0</v>
          </cell>
          <cell r="F997">
            <v>0</v>
          </cell>
          <cell r="G997">
            <v>0</v>
          </cell>
          <cell r="H997">
            <v>0</v>
          </cell>
          <cell r="I997">
            <v>0</v>
          </cell>
          <cell r="J997">
            <v>0</v>
          </cell>
          <cell r="K997">
            <v>0</v>
          </cell>
          <cell r="L997" t="str">
            <v>UN</v>
          </cell>
          <cell r="M997">
            <v>319.02</v>
          </cell>
        </row>
        <row r="998">
          <cell r="A998" t="str">
            <v>10.74.02</v>
          </cell>
          <cell r="B998" t="str">
            <v>SUDECAP</v>
          </cell>
          <cell r="C998" t="str">
            <v>TIPO 1 -  60 X  40 X  80 CM</v>
          </cell>
          <cell r="D998">
            <v>0</v>
          </cell>
          <cell r="E998">
            <v>0</v>
          </cell>
          <cell r="F998">
            <v>0</v>
          </cell>
          <cell r="G998">
            <v>0</v>
          </cell>
          <cell r="H998">
            <v>0</v>
          </cell>
          <cell r="I998">
            <v>0</v>
          </cell>
          <cell r="J998">
            <v>0</v>
          </cell>
          <cell r="K998">
            <v>0</v>
          </cell>
          <cell r="L998" t="str">
            <v>UN</v>
          </cell>
          <cell r="M998">
            <v>418.03</v>
          </cell>
        </row>
        <row r="999">
          <cell r="A999" t="str">
            <v>10.74.03</v>
          </cell>
          <cell r="B999" t="str">
            <v>SUDECAP</v>
          </cell>
          <cell r="C999" t="str">
            <v>TIPO 1 -  80 X  40 X  60 CM</v>
          </cell>
          <cell r="D999">
            <v>0</v>
          </cell>
          <cell r="E999">
            <v>0</v>
          </cell>
          <cell r="F999">
            <v>0</v>
          </cell>
          <cell r="G999">
            <v>0</v>
          </cell>
          <cell r="H999">
            <v>0</v>
          </cell>
          <cell r="I999">
            <v>0</v>
          </cell>
          <cell r="J999">
            <v>0</v>
          </cell>
          <cell r="K999">
            <v>0</v>
          </cell>
          <cell r="L999" t="str">
            <v>UN</v>
          </cell>
          <cell r="M999">
            <v>387.5</v>
          </cell>
        </row>
        <row r="1000">
          <cell r="A1000" t="str">
            <v>10.74.04</v>
          </cell>
          <cell r="B1000" t="str">
            <v>SUDECAP</v>
          </cell>
          <cell r="C1000" t="str">
            <v>TIPO 1 -  80 X  40 X  80 CM</v>
          </cell>
          <cell r="D1000">
            <v>0</v>
          </cell>
          <cell r="E1000">
            <v>0</v>
          </cell>
          <cell r="F1000">
            <v>0</v>
          </cell>
          <cell r="G1000">
            <v>0</v>
          </cell>
          <cell r="H1000">
            <v>0</v>
          </cell>
          <cell r="I1000">
            <v>0</v>
          </cell>
          <cell r="J1000">
            <v>0</v>
          </cell>
          <cell r="K1000">
            <v>0</v>
          </cell>
          <cell r="L1000" t="str">
            <v>UN</v>
          </cell>
          <cell r="M1000">
            <v>455.26</v>
          </cell>
        </row>
        <row r="1001">
          <cell r="A1001" t="str">
            <v>10.74.05</v>
          </cell>
          <cell r="B1001" t="str">
            <v>SUDECAP</v>
          </cell>
          <cell r="C1001" t="str">
            <v>TIPO 1 - 100 X  40 X  60 CM</v>
          </cell>
          <cell r="D1001">
            <v>0</v>
          </cell>
          <cell r="E1001">
            <v>0</v>
          </cell>
          <cell r="F1001">
            <v>0</v>
          </cell>
          <cell r="G1001">
            <v>0</v>
          </cell>
          <cell r="H1001">
            <v>0</v>
          </cell>
          <cell r="I1001">
            <v>0</v>
          </cell>
          <cell r="J1001">
            <v>0</v>
          </cell>
          <cell r="K1001">
            <v>0</v>
          </cell>
          <cell r="L1001" t="str">
            <v>UN</v>
          </cell>
          <cell r="M1001">
            <v>428.39</v>
          </cell>
        </row>
        <row r="1002">
          <cell r="A1002" t="str">
            <v>10.74.06</v>
          </cell>
          <cell r="B1002" t="str">
            <v>SUDECAP</v>
          </cell>
          <cell r="C1002" t="str">
            <v>TIPO 1 - 100 X  40 X  80 CM</v>
          </cell>
          <cell r="D1002">
            <v>0</v>
          </cell>
          <cell r="E1002">
            <v>0</v>
          </cell>
          <cell r="F1002">
            <v>0</v>
          </cell>
          <cell r="G1002">
            <v>0</v>
          </cell>
          <cell r="H1002">
            <v>0</v>
          </cell>
          <cell r="I1002">
            <v>0</v>
          </cell>
          <cell r="J1002">
            <v>0</v>
          </cell>
          <cell r="K1002">
            <v>0</v>
          </cell>
          <cell r="L1002" t="str">
            <v>UN</v>
          </cell>
          <cell r="M1002">
            <v>554.08000000000004</v>
          </cell>
        </row>
        <row r="1003">
          <cell r="A1003" t="str">
            <v>10.74.21</v>
          </cell>
          <cell r="B1003" t="str">
            <v>SUDECAP</v>
          </cell>
          <cell r="C1003" t="str">
            <v>TIPO 2 - 250 X  83 X  60 CM - PADRAO COPASA</v>
          </cell>
          <cell r="D1003">
            <v>0</v>
          </cell>
          <cell r="E1003">
            <v>0</v>
          </cell>
          <cell r="F1003">
            <v>0</v>
          </cell>
          <cell r="G1003">
            <v>0</v>
          </cell>
          <cell r="H1003">
            <v>0</v>
          </cell>
          <cell r="I1003">
            <v>0</v>
          </cell>
          <cell r="J1003">
            <v>0</v>
          </cell>
          <cell r="K1003">
            <v>0</v>
          </cell>
          <cell r="L1003" t="str">
            <v>UN</v>
          </cell>
          <cell r="M1003">
            <v>1084.3800000000001</v>
          </cell>
        </row>
        <row r="1004">
          <cell r="A1004" t="str">
            <v>10.74.22</v>
          </cell>
          <cell r="B1004" t="str">
            <v>SUDECAP</v>
          </cell>
          <cell r="C1004" t="str">
            <v>TIPO 2 - 250 X  83 X  80 CM - PADRAO COPASA</v>
          </cell>
          <cell r="D1004">
            <v>0</v>
          </cell>
          <cell r="E1004">
            <v>0</v>
          </cell>
          <cell r="F1004">
            <v>0</v>
          </cell>
          <cell r="G1004">
            <v>0</v>
          </cell>
          <cell r="H1004">
            <v>0</v>
          </cell>
          <cell r="I1004">
            <v>0</v>
          </cell>
          <cell r="J1004">
            <v>0</v>
          </cell>
          <cell r="K1004">
            <v>0</v>
          </cell>
          <cell r="L1004" t="str">
            <v>UN</v>
          </cell>
          <cell r="M1004">
            <v>1291.03</v>
          </cell>
        </row>
        <row r="1005">
          <cell r="A1005" t="str">
            <v>10.74.50</v>
          </cell>
          <cell r="B1005" t="str">
            <v>SUDECAP</v>
          </cell>
          <cell r="C1005" t="str">
            <v>NEUTRALIZADORA - 40 X 75 X 70 CM</v>
          </cell>
          <cell r="D1005">
            <v>0</v>
          </cell>
          <cell r="E1005">
            <v>0</v>
          </cell>
          <cell r="F1005">
            <v>0</v>
          </cell>
          <cell r="G1005">
            <v>0</v>
          </cell>
          <cell r="H1005">
            <v>0</v>
          </cell>
          <cell r="I1005">
            <v>0</v>
          </cell>
          <cell r="J1005">
            <v>0</v>
          </cell>
          <cell r="K1005">
            <v>0</v>
          </cell>
          <cell r="L1005" t="str">
            <v>UN</v>
          </cell>
          <cell r="M1005">
            <v>297.95999999999998</v>
          </cell>
        </row>
        <row r="1006">
          <cell r="A1006" t="str">
            <v>10.78</v>
          </cell>
          <cell r="B1006" t="str">
            <v>SUDECAP</v>
          </cell>
          <cell r="C1006" t="str">
            <v>CONJ.QUADRO E CANTONEIRA DE FERRO(REQUADRO TAMPAS)</v>
          </cell>
          <cell r="D1006">
            <v>0</v>
          </cell>
          <cell r="E1006">
            <v>0</v>
          </cell>
          <cell r="F1006">
            <v>0</v>
          </cell>
          <cell r="G1006">
            <v>0</v>
          </cell>
          <cell r="H1006">
            <v>0</v>
          </cell>
          <cell r="I1006">
            <v>0</v>
          </cell>
          <cell r="J1006">
            <v>0</v>
          </cell>
          <cell r="K1006">
            <v>0</v>
          </cell>
          <cell r="L1006">
            <v>0</v>
          </cell>
          <cell r="M1006">
            <v>0</v>
          </cell>
        </row>
        <row r="1007">
          <cell r="A1007" t="str">
            <v>10.78.01</v>
          </cell>
          <cell r="B1007" t="str">
            <v>SUDECAP</v>
          </cell>
          <cell r="C1007" t="str">
            <v>CONJ. QUADRO E REQUADRO CANT.2" E 1 3/4"</v>
          </cell>
          <cell r="D1007">
            <v>0</v>
          </cell>
          <cell r="E1007">
            <v>0</v>
          </cell>
          <cell r="F1007">
            <v>0</v>
          </cell>
          <cell r="G1007">
            <v>0</v>
          </cell>
          <cell r="H1007">
            <v>0</v>
          </cell>
          <cell r="I1007">
            <v>0</v>
          </cell>
          <cell r="J1007">
            <v>0</v>
          </cell>
          <cell r="K1007">
            <v>0</v>
          </cell>
          <cell r="L1007" t="str">
            <v>M</v>
          </cell>
          <cell r="M1007">
            <v>76.319999999999993</v>
          </cell>
        </row>
        <row r="1008">
          <cell r="A1008" t="str">
            <v>10.79</v>
          </cell>
          <cell r="B1008" t="str">
            <v>SUDECAP</v>
          </cell>
          <cell r="C1008" t="str">
            <v>TAMPAS/PLACAS</v>
          </cell>
          <cell r="D1008">
            <v>0</v>
          </cell>
          <cell r="E1008">
            <v>0</v>
          </cell>
          <cell r="F1008">
            <v>0</v>
          </cell>
          <cell r="G1008">
            <v>0</v>
          </cell>
          <cell r="H1008">
            <v>0</v>
          </cell>
          <cell r="I1008">
            <v>0</v>
          </cell>
          <cell r="J1008">
            <v>0</v>
          </cell>
          <cell r="K1008">
            <v>0</v>
          </cell>
          <cell r="L1008">
            <v>0</v>
          </cell>
          <cell r="M1008">
            <v>0</v>
          </cell>
        </row>
        <row r="1009">
          <cell r="A1009" t="str">
            <v>10.79.01</v>
          </cell>
          <cell r="B1009" t="str">
            <v>SUDECAP</v>
          </cell>
          <cell r="C1009" t="str">
            <v>PLACA FERRO FUNDIDO P/IDENTIFICAR A CAIXA PASSAGEM</v>
          </cell>
          <cell r="D1009">
            <v>0</v>
          </cell>
          <cell r="E1009">
            <v>0</v>
          </cell>
          <cell r="F1009">
            <v>0</v>
          </cell>
          <cell r="G1009">
            <v>0</v>
          </cell>
          <cell r="H1009">
            <v>0</v>
          </cell>
          <cell r="I1009">
            <v>0</v>
          </cell>
          <cell r="J1009">
            <v>0</v>
          </cell>
          <cell r="K1009">
            <v>0</v>
          </cell>
          <cell r="L1009" t="str">
            <v>UN</v>
          </cell>
          <cell r="M1009">
            <v>16.25</v>
          </cell>
        </row>
        <row r="1010">
          <cell r="A1010" t="str">
            <v>10.80</v>
          </cell>
          <cell r="B1010" t="str">
            <v>SUDECAP</v>
          </cell>
          <cell r="C1010" t="str">
            <v>BOMBA</v>
          </cell>
          <cell r="D1010">
            <v>0</v>
          </cell>
          <cell r="E1010">
            <v>0</v>
          </cell>
          <cell r="F1010">
            <v>0</v>
          </cell>
          <cell r="G1010">
            <v>0</v>
          </cell>
          <cell r="H1010">
            <v>0</v>
          </cell>
          <cell r="I1010">
            <v>0</v>
          </cell>
          <cell r="J1010">
            <v>0</v>
          </cell>
          <cell r="K1010">
            <v>0</v>
          </cell>
          <cell r="L1010">
            <v>0</v>
          </cell>
          <cell r="M1010">
            <v>0</v>
          </cell>
        </row>
        <row r="1011">
          <cell r="A1011" t="str">
            <v>10.80.01</v>
          </cell>
          <cell r="B1011" t="str">
            <v>SUDECAP</v>
          </cell>
          <cell r="C1011" t="str">
            <v>CENTRIFUGA DE SUCÇAO E RECALQUE 1/2 HP  D= 2"</v>
          </cell>
          <cell r="D1011">
            <v>0</v>
          </cell>
          <cell r="E1011">
            <v>0</v>
          </cell>
          <cell r="F1011">
            <v>0</v>
          </cell>
          <cell r="G1011">
            <v>0</v>
          </cell>
          <cell r="H1011">
            <v>0</v>
          </cell>
          <cell r="I1011">
            <v>0</v>
          </cell>
          <cell r="J1011">
            <v>0</v>
          </cell>
          <cell r="K1011">
            <v>0</v>
          </cell>
          <cell r="L1011" t="str">
            <v>UN</v>
          </cell>
          <cell r="M1011">
            <v>5234.32</v>
          </cell>
        </row>
        <row r="1012">
          <cell r="A1012" t="str">
            <v>10.80.02</v>
          </cell>
          <cell r="B1012" t="str">
            <v>SUDECAP</v>
          </cell>
          <cell r="C1012" t="str">
            <v>CENTRIFUGA DE SUCÇAO E RECALQUE 1/2 HP  D= 3"</v>
          </cell>
          <cell r="D1012">
            <v>0</v>
          </cell>
          <cell r="E1012">
            <v>0</v>
          </cell>
          <cell r="F1012">
            <v>0</v>
          </cell>
          <cell r="G1012">
            <v>0</v>
          </cell>
          <cell r="H1012">
            <v>0</v>
          </cell>
          <cell r="I1012">
            <v>0</v>
          </cell>
          <cell r="J1012">
            <v>0</v>
          </cell>
          <cell r="K1012">
            <v>0</v>
          </cell>
          <cell r="L1012" t="str">
            <v>UN</v>
          </cell>
          <cell r="M1012">
            <v>5962.32</v>
          </cell>
        </row>
        <row r="1013">
          <cell r="A1013" t="str">
            <v>10.80.11</v>
          </cell>
          <cell r="B1013" t="str">
            <v>SUDECAP</v>
          </cell>
          <cell r="C1013" t="str">
            <v>MOTO-BOMBA 0,5CV Vm=5M3/H,SUC=1 1/2"/R=1 1/2",TRIF</v>
          </cell>
          <cell r="D1013">
            <v>0</v>
          </cell>
          <cell r="E1013">
            <v>0</v>
          </cell>
          <cell r="F1013">
            <v>0</v>
          </cell>
          <cell r="G1013">
            <v>0</v>
          </cell>
          <cell r="H1013">
            <v>0</v>
          </cell>
          <cell r="I1013">
            <v>0</v>
          </cell>
          <cell r="J1013">
            <v>0</v>
          </cell>
          <cell r="K1013">
            <v>0</v>
          </cell>
          <cell r="L1013" t="str">
            <v>UN</v>
          </cell>
          <cell r="M1013">
            <v>942.32</v>
          </cell>
        </row>
        <row r="1014">
          <cell r="A1014" t="str">
            <v>10.80.12</v>
          </cell>
          <cell r="B1014" t="str">
            <v>SUDECAP</v>
          </cell>
          <cell r="C1014" t="str">
            <v>MOTO-BOMBA 1HP,SUC=1 1/2"/R=1 1/4",Vm=5M3/H,HM=16M</v>
          </cell>
          <cell r="D1014">
            <v>0</v>
          </cell>
          <cell r="E1014">
            <v>0</v>
          </cell>
          <cell r="F1014">
            <v>0</v>
          </cell>
          <cell r="G1014">
            <v>0</v>
          </cell>
          <cell r="H1014">
            <v>0</v>
          </cell>
          <cell r="I1014">
            <v>0</v>
          </cell>
          <cell r="J1014">
            <v>0</v>
          </cell>
          <cell r="K1014">
            <v>0</v>
          </cell>
          <cell r="L1014" t="str">
            <v>UN</v>
          </cell>
          <cell r="M1014">
            <v>1173.32</v>
          </cell>
        </row>
        <row r="1015">
          <cell r="A1015" t="str">
            <v>10.90</v>
          </cell>
          <cell r="B1015" t="str">
            <v>SUDECAP</v>
          </cell>
          <cell r="C1015" t="str">
            <v>PREVENÇAO E COMBATE A INCENDIO</v>
          </cell>
          <cell r="D1015">
            <v>0</v>
          </cell>
          <cell r="E1015">
            <v>0</v>
          </cell>
          <cell r="F1015">
            <v>0</v>
          </cell>
          <cell r="G1015">
            <v>0</v>
          </cell>
          <cell r="H1015">
            <v>0</v>
          </cell>
          <cell r="I1015">
            <v>0</v>
          </cell>
          <cell r="J1015">
            <v>0</v>
          </cell>
          <cell r="K1015">
            <v>0</v>
          </cell>
          <cell r="L1015">
            <v>0</v>
          </cell>
          <cell r="M1015">
            <v>0</v>
          </cell>
        </row>
        <row r="1016">
          <cell r="A1016" t="str">
            <v>10.90.01</v>
          </cell>
          <cell r="B1016" t="str">
            <v>SUDECAP</v>
          </cell>
          <cell r="C1016" t="str">
            <v>EXTINTOR DE INCENDIO CO2, CAPACIDADE = 6 L</v>
          </cell>
          <cell r="D1016">
            <v>0</v>
          </cell>
          <cell r="E1016">
            <v>0</v>
          </cell>
          <cell r="F1016">
            <v>0</v>
          </cell>
          <cell r="G1016">
            <v>0</v>
          </cell>
          <cell r="H1016">
            <v>0</v>
          </cell>
          <cell r="I1016">
            <v>0</v>
          </cell>
          <cell r="J1016">
            <v>0</v>
          </cell>
          <cell r="K1016">
            <v>0</v>
          </cell>
          <cell r="L1016" t="str">
            <v>UN</v>
          </cell>
          <cell r="M1016">
            <v>473.21</v>
          </cell>
        </row>
        <row r="1017">
          <cell r="A1017" t="str">
            <v>10.90.02</v>
          </cell>
          <cell r="B1017" t="str">
            <v>SUDECAP</v>
          </cell>
          <cell r="C1017" t="str">
            <v>EXTINTOR DE INCENDIO AGUA PRESSURIZADA CAPAC.= 10L</v>
          </cell>
          <cell r="D1017">
            <v>0</v>
          </cell>
          <cell r="E1017">
            <v>0</v>
          </cell>
          <cell r="F1017">
            <v>0</v>
          </cell>
          <cell r="G1017">
            <v>0</v>
          </cell>
          <cell r="H1017">
            <v>0</v>
          </cell>
          <cell r="I1017">
            <v>0</v>
          </cell>
          <cell r="J1017">
            <v>0</v>
          </cell>
          <cell r="K1017">
            <v>0</v>
          </cell>
          <cell r="L1017" t="str">
            <v>UN</v>
          </cell>
          <cell r="M1017">
            <v>116.82</v>
          </cell>
        </row>
        <row r="1018">
          <cell r="A1018" t="str">
            <v>10.90.03</v>
          </cell>
          <cell r="B1018" t="str">
            <v>SUDECAP</v>
          </cell>
          <cell r="C1018" t="str">
            <v>EXTINTOR DE INCENDIO  TIPO PO QUIMICO - 6KG</v>
          </cell>
          <cell r="D1018">
            <v>0</v>
          </cell>
          <cell r="E1018">
            <v>0</v>
          </cell>
          <cell r="F1018">
            <v>0</v>
          </cell>
          <cell r="G1018">
            <v>0</v>
          </cell>
          <cell r="H1018">
            <v>0</v>
          </cell>
          <cell r="I1018">
            <v>0</v>
          </cell>
          <cell r="J1018">
            <v>0</v>
          </cell>
          <cell r="K1018">
            <v>0</v>
          </cell>
          <cell r="L1018" t="str">
            <v>UN</v>
          </cell>
          <cell r="M1018">
            <v>128.58000000000001</v>
          </cell>
        </row>
        <row r="1019">
          <cell r="A1019" t="str">
            <v>10.90.04</v>
          </cell>
          <cell r="B1019" t="str">
            <v>SUDECAP</v>
          </cell>
          <cell r="C1019" t="str">
            <v>EXTINTOR PO QUIMICO SECO ABC 4KG CAP.2-A: 20-B: C</v>
          </cell>
          <cell r="D1019">
            <v>0</v>
          </cell>
          <cell r="E1019">
            <v>0</v>
          </cell>
          <cell r="F1019">
            <v>0</v>
          </cell>
          <cell r="G1019">
            <v>0</v>
          </cell>
          <cell r="H1019">
            <v>0</v>
          </cell>
          <cell r="I1019">
            <v>0</v>
          </cell>
          <cell r="J1019">
            <v>0</v>
          </cell>
          <cell r="K1019">
            <v>0</v>
          </cell>
          <cell r="L1019" t="str">
            <v>UN</v>
          </cell>
          <cell r="M1019">
            <v>123.25</v>
          </cell>
        </row>
        <row r="1020">
          <cell r="A1020" t="str">
            <v>10.90.05</v>
          </cell>
          <cell r="B1020" t="str">
            <v>SUDECAP</v>
          </cell>
          <cell r="C1020" t="str">
            <v>EXTINTOR PO QUIMICO SECO BC 20B:C</v>
          </cell>
          <cell r="D1020">
            <v>0</v>
          </cell>
          <cell r="E1020">
            <v>0</v>
          </cell>
          <cell r="F1020">
            <v>0</v>
          </cell>
          <cell r="G1020">
            <v>0</v>
          </cell>
          <cell r="H1020">
            <v>0</v>
          </cell>
          <cell r="I1020">
            <v>0</v>
          </cell>
          <cell r="J1020">
            <v>0</v>
          </cell>
          <cell r="K1020">
            <v>0</v>
          </cell>
          <cell r="L1020" t="str">
            <v>UN</v>
          </cell>
          <cell r="M1020">
            <v>123.25</v>
          </cell>
        </row>
        <row r="1021">
          <cell r="A1021" t="str">
            <v>10.90.14</v>
          </cell>
          <cell r="B1021" t="str">
            <v>SUDECAP</v>
          </cell>
          <cell r="C1021" t="str">
            <v>REGISTRO DE GAVETA D=63MM (2 1/2")</v>
          </cell>
          <cell r="D1021">
            <v>0</v>
          </cell>
          <cell r="E1021">
            <v>0</v>
          </cell>
          <cell r="F1021">
            <v>0</v>
          </cell>
          <cell r="G1021">
            <v>0</v>
          </cell>
          <cell r="H1021">
            <v>0</v>
          </cell>
          <cell r="I1021">
            <v>0</v>
          </cell>
          <cell r="J1021">
            <v>0</v>
          </cell>
          <cell r="K1021">
            <v>0</v>
          </cell>
          <cell r="L1021" t="str">
            <v>UN</v>
          </cell>
          <cell r="M1021">
            <v>361.81</v>
          </cell>
        </row>
        <row r="1022">
          <cell r="A1022" t="str">
            <v>10.90.15</v>
          </cell>
          <cell r="B1022" t="str">
            <v>SUDECAP</v>
          </cell>
          <cell r="C1022" t="str">
            <v>REGISTRO GLOBO D=13MM (1/2")</v>
          </cell>
          <cell r="D1022">
            <v>0</v>
          </cell>
          <cell r="E1022">
            <v>0</v>
          </cell>
          <cell r="F1022">
            <v>0</v>
          </cell>
          <cell r="G1022">
            <v>0</v>
          </cell>
          <cell r="H1022">
            <v>0</v>
          </cell>
          <cell r="I1022">
            <v>0</v>
          </cell>
          <cell r="J1022">
            <v>0</v>
          </cell>
          <cell r="K1022">
            <v>0</v>
          </cell>
          <cell r="L1022" t="str">
            <v>UN</v>
          </cell>
          <cell r="M1022">
            <v>37.76</v>
          </cell>
        </row>
        <row r="1023">
          <cell r="A1023" t="str">
            <v>10.90.16</v>
          </cell>
          <cell r="B1023" t="str">
            <v>SUDECAP</v>
          </cell>
          <cell r="C1023" t="str">
            <v>REGISTRO GLOBO D=25MM (1")</v>
          </cell>
          <cell r="D1023">
            <v>0</v>
          </cell>
          <cell r="E1023">
            <v>0</v>
          </cell>
          <cell r="F1023">
            <v>0</v>
          </cell>
          <cell r="G1023">
            <v>0</v>
          </cell>
          <cell r="H1023">
            <v>0</v>
          </cell>
          <cell r="I1023">
            <v>0</v>
          </cell>
          <cell r="J1023">
            <v>0</v>
          </cell>
          <cell r="K1023">
            <v>0</v>
          </cell>
          <cell r="L1023" t="str">
            <v>UN</v>
          </cell>
          <cell r="M1023">
            <v>56.04</v>
          </cell>
        </row>
        <row r="1024">
          <cell r="A1024" t="str">
            <v>10.90.17</v>
          </cell>
          <cell r="B1024" t="str">
            <v>SUDECAP</v>
          </cell>
          <cell r="C1024" t="str">
            <v>REGISTRO GLOBO ANGULAR D= 63 MM P/ HIDRANTE</v>
          </cell>
          <cell r="D1024">
            <v>0</v>
          </cell>
          <cell r="E1024">
            <v>0</v>
          </cell>
          <cell r="F1024">
            <v>0</v>
          </cell>
          <cell r="G1024">
            <v>0</v>
          </cell>
          <cell r="H1024">
            <v>0</v>
          </cell>
          <cell r="I1024">
            <v>0</v>
          </cell>
          <cell r="J1024">
            <v>0</v>
          </cell>
          <cell r="K1024">
            <v>0</v>
          </cell>
          <cell r="L1024" t="str">
            <v>UN</v>
          </cell>
          <cell r="M1024">
            <v>89.99</v>
          </cell>
        </row>
        <row r="1025">
          <cell r="A1025" t="str">
            <v>10.90.18</v>
          </cell>
          <cell r="B1025" t="str">
            <v>SUDECAP</v>
          </cell>
          <cell r="C1025" t="str">
            <v>ADAPTADOR DE ROSCA 5 FIOS, D= 63 X 38 MM</v>
          </cell>
          <cell r="D1025">
            <v>0</v>
          </cell>
          <cell r="E1025">
            <v>0</v>
          </cell>
          <cell r="F1025">
            <v>0</v>
          </cell>
          <cell r="G1025">
            <v>0</v>
          </cell>
          <cell r="H1025">
            <v>0</v>
          </cell>
          <cell r="I1025">
            <v>0</v>
          </cell>
          <cell r="J1025">
            <v>0</v>
          </cell>
          <cell r="K1025">
            <v>0</v>
          </cell>
          <cell r="L1025" t="str">
            <v>UN</v>
          </cell>
          <cell r="M1025">
            <v>26.06</v>
          </cell>
        </row>
        <row r="1026">
          <cell r="A1026" t="str">
            <v>10.90.19</v>
          </cell>
          <cell r="B1026" t="str">
            <v>SUDECAP</v>
          </cell>
          <cell r="C1026" t="str">
            <v>ESGUICHO TIPO AGULHETA, JUNTA DE UNIAO D=38 MM</v>
          </cell>
          <cell r="D1026">
            <v>0</v>
          </cell>
          <cell r="E1026">
            <v>0</v>
          </cell>
          <cell r="F1026">
            <v>0</v>
          </cell>
          <cell r="G1026">
            <v>0</v>
          </cell>
          <cell r="H1026">
            <v>0</v>
          </cell>
          <cell r="I1026">
            <v>0</v>
          </cell>
          <cell r="J1026">
            <v>0</v>
          </cell>
          <cell r="K1026">
            <v>0</v>
          </cell>
          <cell r="L1026" t="str">
            <v>UN</v>
          </cell>
          <cell r="M1026">
            <v>28.78</v>
          </cell>
        </row>
        <row r="1027">
          <cell r="A1027" t="str">
            <v>10.90.20</v>
          </cell>
          <cell r="B1027" t="str">
            <v>SUDECAP</v>
          </cell>
          <cell r="C1027" t="str">
            <v>ABRIGO PARA EXTINTOR INCENDIO CH18 60X40X30 CM</v>
          </cell>
          <cell r="D1027">
            <v>0</v>
          </cell>
          <cell r="E1027">
            <v>0</v>
          </cell>
          <cell r="F1027">
            <v>0</v>
          </cell>
          <cell r="G1027">
            <v>0</v>
          </cell>
          <cell r="H1027">
            <v>0</v>
          </cell>
          <cell r="I1027">
            <v>0</v>
          </cell>
          <cell r="J1027">
            <v>0</v>
          </cell>
          <cell r="K1027">
            <v>0</v>
          </cell>
          <cell r="L1027" t="str">
            <v>UN</v>
          </cell>
          <cell r="M1027">
            <v>147.08000000000001</v>
          </cell>
        </row>
        <row r="1028">
          <cell r="A1028" t="str">
            <v>10.90.22</v>
          </cell>
          <cell r="B1028" t="str">
            <v>SUDECAP</v>
          </cell>
          <cell r="C1028" t="str">
            <v>ABRIGO PARA HIDRANTE INTERNO 75X45X17 CM</v>
          </cell>
          <cell r="D1028">
            <v>0</v>
          </cell>
          <cell r="E1028">
            <v>0</v>
          </cell>
          <cell r="F1028">
            <v>0</v>
          </cell>
          <cell r="G1028">
            <v>0</v>
          </cell>
          <cell r="H1028">
            <v>0</v>
          </cell>
          <cell r="I1028">
            <v>0</v>
          </cell>
          <cell r="J1028">
            <v>0</v>
          </cell>
          <cell r="K1028">
            <v>0</v>
          </cell>
          <cell r="L1028" t="str">
            <v>UN</v>
          </cell>
          <cell r="M1028">
            <v>210.37</v>
          </cell>
        </row>
        <row r="1029">
          <cell r="A1029" t="str">
            <v>10.90.23</v>
          </cell>
          <cell r="B1029" t="str">
            <v>SUDECAP</v>
          </cell>
          <cell r="C1029" t="str">
            <v>ABRIGO PARA HIDRANTE INTERNO 90X60X17 CM</v>
          </cell>
          <cell r="D1029">
            <v>0</v>
          </cell>
          <cell r="E1029">
            <v>0</v>
          </cell>
          <cell r="F1029">
            <v>0</v>
          </cell>
          <cell r="G1029">
            <v>0</v>
          </cell>
          <cell r="H1029">
            <v>0</v>
          </cell>
          <cell r="I1029">
            <v>0</v>
          </cell>
          <cell r="J1029">
            <v>0</v>
          </cell>
          <cell r="K1029">
            <v>0</v>
          </cell>
          <cell r="L1029" t="str">
            <v>UN</v>
          </cell>
          <cell r="M1029">
            <v>251.79</v>
          </cell>
        </row>
        <row r="1030">
          <cell r="A1030" t="str">
            <v>10.90.24</v>
          </cell>
          <cell r="B1030" t="str">
            <v>SUDECAP</v>
          </cell>
          <cell r="C1030" t="str">
            <v>SINALIZADOR PARA EXTINTOR DE INCENDIO EM PVC</v>
          </cell>
          <cell r="D1030">
            <v>0</v>
          </cell>
          <cell r="E1030">
            <v>0</v>
          </cell>
          <cell r="F1030">
            <v>0</v>
          </cell>
          <cell r="G1030">
            <v>0</v>
          </cell>
          <cell r="H1030">
            <v>0</v>
          </cell>
          <cell r="I1030">
            <v>0</v>
          </cell>
          <cell r="J1030">
            <v>0</v>
          </cell>
          <cell r="K1030">
            <v>0</v>
          </cell>
          <cell r="L1030" t="str">
            <v>UN</v>
          </cell>
          <cell r="M1030">
            <v>9.39</v>
          </cell>
        </row>
        <row r="1031">
          <cell r="A1031" t="str">
            <v>10.90.25</v>
          </cell>
          <cell r="B1031" t="str">
            <v>SUDECAP</v>
          </cell>
          <cell r="C1031" t="str">
            <v>HIDRANTE DE RECALQUE COMPLETO EM CX. ALVENARIA</v>
          </cell>
          <cell r="D1031">
            <v>0</v>
          </cell>
          <cell r="E1031">
            <v>0</v>
          </cell>
          <cell r="F1031">
            <v>0</v>
          </cell>
          <cell r="G1031">
            <v>0</v>
          </cell>
          <cell r="H1031">
            <v>0</v>
          </cell>
          <cell r="I1031">
            <v>0</v>
          </cell>
          <cell r="J1031">
            <v>0</v>
          </cell>
          <cell r="K1031">
            <v>0</v>
          </cell>
          <cell r="L1031" t="str">
            <v>UN</v>
          </cell>
          <cell r="M1031">
            <v>478.6</v>
          </cell>
        </row>
        <row r="1032">
          <cell r="A1032" t="str">
            <v>10.90.26</v>
          </cell>
          <cell r="B1032" t="str">
            <v>SUDECAP</v>
          </cell>
          <cell r="C1032" t="str">
            <v>CHAVE STORZ EM ALUMÍNIO 1 1/2"</v>
          </cell>
          <cell r="D1032">
            <v>0</v>
          </cell>
          <cell r="E1032">
            <v>0</v>
          </cell>
          <cell r="F1032">
            <v>0</v>
          </cell>
          <cell r="G1032">
            <v>0</v>
          </cell>
          <cell r="H1032">
            <v>0</v>
          </cell>
          <cell r="I1032">
            <v>0</v>
          </cell>
          <cell r="J1032">
            <v>0</v>
          </cell>
          <cell r="K1032">
            <v>0</v>
          </cell>
          <cell r="L1032" t="str">
            <v>UN</v>
          </cell>
          <cell r="M1032">
            <v>8.56</v>
          </cell>
        </row>
        <row r="1033">
          <cell r="A1033" t="str">
            <v>10.90.28</v>
          </cell>
          <cell r="B1033" t="str">
            <v>SUDECAP</v>
          </cell>
          <cell r="C1033" t="str">
            <v>MANGUEIRA FIBRA SINTETICA TIPO 2 D=38 MM X 15 M</v>
          </cell>
          <cell r="D1033">
            <v>0</v>
          </cell>
          <cell r="E1033">
            <v>0</v>
          </cell>
          <cell r="F1033">
            <v>0</v>
          </cell>
          <cell r="G1033">
            <v>0</v>
          </cell>
          <cell r="H1033">
            <v>0</v>
          </cell>
          <cell r="I1033">
            <v>0</v>
          </cell>
          <cell r="J1033">
            <v>0</v>
          </cell>
          <cell r="K1033">
            <v>0</v>
          </cell>
          <cell r="L1033" t="str">
            <v>UN</v>
          </cell>
          <cell r="M1033">
            <v>221.34</v>
          </cell>
        </row>
        <row r="1034">
          <cell r="A1034" t="str">
            <v>10.90.29</v>
          </cell>
          <cell r="B1034" t="str">
            <v>SUDECAP</v>
          </cell>
          <cell r="C1034" t="str">
            <v>MANGUEIRA FIBRA SINTETICA TIPO 2 D=38 MM X 20 M</v>
          </cell>
          <cell r="D1034">
            <v>0</v>
          </cell>
          <cell r="E1034">
            <v>0</v>
          </cell>
          <cell r="F1034">
            <v>0</v>
          </cell>
          <cell r="G1034">
            <v>0</v>
          </cell>
          <cell r="H1034">
            <v>0</v>
          </cell>
          <cell r="I1034">
            <v>0</v>
          </cell>
          <cell r="J1034">
            <v>0</v>
          </cell>
          <cell r="K1034">
            <v>0</v>
          </cell>
          <cell r="L1034" t="str">
            <v>UN</v>
          </cell>
          <cell r="M1034">
            <v>426.12</v>
          </cell>
        </row>
        <row r="1035">
          <cell r="A1035" t="str">
            <v>10.90.32</v>
          </cell>
          <cell r="B1035" t="str">
            <v>SUDECAP</v>
          </cell>
          <cell r="C1035" t="str">
            <v>PRESSOSTATO TELEMECANIQUE XML B004, A2511</v>
          </cell>
          <cell r="D1035">
            <v>0</v>
          </cell>
          <cell r="E1035">
            <v>0</v>
          </cell>
          <cell r="F1035">
            <v>0</v>
          </cell>
          <cell r="G1035">
            <v>0</v>
          </cell>
          <cell r="H1035">
            <v>0</v>
          </cell>
          <cell r="I1035">
            <v>0</v>
          </cell>
          <cell r="J1035">
            <v>0</v>
          </cell>
          <cell r="K1035">
            <v>0</v>
          </cell>
          <cell r="L1035" t="str">
            <v>UN</v>
          </cell>
          <cell r="M1035">
            <v>177.71</v>
          </cell>
        </row>
        <row r="1036">
          <cell r="A1036" t="str">
            <v>10.90.35</v>
          </cell>
          <cell r="B1036" t="str">
            <v>SUDECAP</v>
          </cell>
          <cell r="C1036" t="str">
            <v>MANOMETRO WILLY C/ ESCALA DE LEITURA 0 A 100 PSI</v>
          </cell>
          <cell r="D1036">
            <v>0</v>
          </cell>
          <cell r="E1036">
            <v>0</v>
          </cell>
          <cell r="F1036">
            <v>0</v>
          </cell>
          <cell r="G1036">
            <v>0</v>
          </cell>
          <cell r="H1036">
            <v>0</v>
          </cell>
          <cell r="I1036">
            <v>0</v>
          </cell>
          <cell r="J1036">
            <v>0</v>
          </cell>
          <cell r="K1036">
            <v>0</v>
          </cell>
          <cell r="L1036" t="str">
            <v>UN</v>
          </cell>
          <cell r="M1036">
            <v>43.18</v>
          </cell>
        </row>
        <row r="1037">
          <cell r="A1037" t="str">
            <v>10.90.38</v>
          </cell>
          <cell r="B1037" t="str">
            <v>SUDECAP</v>
          </cell>
          <cell r="C1037" t="str">
            <v>CILINDRO DE PRESSAO OU MOLA PNEUMATICA D= 150 MM</v>
          </cell>
          <cell r="D1037">
            <v>0</v>
          </cell>
          <cell r="E1037">
            <v>0</v>
          </cell>
          <cell r="F1037">
            <v>0</v>
          </cell>
          <cell r="G1037">
            <v>0</v>
          </cell>
          <cell r="H1037">
            <v>0</v>
          </cell>
          <cell r="I1037">
            <v>0</v>
          </cell>
          <cell r="J1037">
            <v>0</v>
          </cell>
          <cell r="K1037">
            <v>0</v>
          </cell>
          <cell r="L1037" t="str">
            <v>UN</v>
          </cell>
          <cell r="M1037">
            <v>240.43</v>
          </cell>
        </row>
        <row r="1038">
          <cell r="A1038" t="str">
            <v>10.90.41</v>
          </cell>
          <cell r="B1038" t="str">
            <v>SUDECAP</v>
          </cell>
          <cell r="C1038" t="str">
            <v>QUADRO DE FORÇA P/ MOTOR DE 1,5CV, 220V, TRIFASICO</v>
          </cell>
          <cell r="D1038">
            <v>0</v>
          </cell>
          <cell r="E1038">
            <v>0</v>
          </cell>
          <cell r="F1038">
            <v>0</v>
          </cell>
          <cell r="G1038">
            <v>0</v>
          </cell>
          <cell r="H1038">
            <v>0</v>
          </cell>
          <cell r="I1038">
            <v>0</v>
          </cell>
          <cell r="J1038">
            <v>0</v>
          </cell>
          <cell r="K1038">
            <v>0</v>
          </cell>
          <cell r="L1038" t="str">
            <v>UN</v>
          </cell>
          <cell r="M1038">
            <v>532.83000000000004</v>
          </cell>
        </row>
        <row r="1039">
          <cell r="A1039" t="str">
            <v>10.90.44</v>
          </cell>
          <cell r="B1039" t="str">
            <v>SUDECAP</v>
          </cell>
          <cell r="C1039" t="str">
            <v>CONJ. ELETROBOMBA LEVE 1,5CV, 220V, TRIFASICO</v>
          </cell>
          <cell r="D1039">
            <v>0</v>
          </cell>
          <cell r="E1039">
            <v>0</v>
          </cell>
          <cell r="F1039">
            <v>0</v>
          </cell>
          <cell r="G1039">
            <v>0</v>
          </cell>
          <cell r="H1039">
            <v>0</v>
          </cell>
          <cell r="I1039">
            <v>0</v>
          </cell>
          <cell r="J1039">
            <v>0</v>
          </cell>
          <cell r="K1039">
            <v>0</v>
          </cell>
          <cell r="L1039" t="str">
            <v>UN</v>
          </cell>
          <cell r="M1039">
            <v>1280.32</v>
          </cell>
        </row>
        <row r="1040">
          <cell r="A1040" t="str">
            <v>10.90.48</v>
          </cell>
          <cell r="B1040" t="str">
            <v>SUDECAP</v>
          </cell>
          <cell r="C1040" t="str">
            <v>LUM.DE EMERGENCIA AUTONOMA IE-16 (LAMP.8W)-SAIDA</v>
          </cell>
          <cell r="D1040">
            <v>0</v>
          </cell>
          <cell r="E1040">
            <v>0</v>
          </cell>
          <cell r="F1040">
            <v>0</v>
          </cell>
          <cell r="G1040">
            <v>0</v>
          </cell>
          <cell r="H1040">
            <v>0</v>
          </cell>
          <cell r="I1040">
            <v>0</v>
          </cell>
          <cell r="J1040">
            <v>0</v>
          </cell>
          <cell r="K1040">
            <v>0</v>
          </cell>
          <cell r="L1040" t="str">
            <v>UN</v>
          </cell>
          <cell r="M1040">
            <v>43.35</v>
          </cell>
        </row>
        <row r="1041">
          <cell r="A1041" t="str">
            <v>10.90.52</v>
          </cell>
          <cell r="B1041" t="str">
            <v>SUDECAP</v>
          </cell>
          <cell r="C1041" t="str">
            <v>VALVULA DE RETENÇAO HORIZONTAL PORTINHOLA D= 13MM</v>
          </cell>
          <cell r="D1041">
            <v>0</v>
          </cell>
          <cell r="E1041">
            <v>0</v>
          </cell>
          <cell r="F1041">
            <v>0</v>
          </cell>
          <cell r="G1041">
            <v>0</v>
          </cell>
          <cell r="H1041">
            <v>0</v>
          </cell>
          <cell r="I1041">
            <v>0</v>
          </cell>
          <cell r="J1041">
            <v>0</v>
          </cell>
          <cell r="K1041">
            <v>0</v>
          </cell>
          <cell r="L1041" t="str">
            <v>UN</v>
          </cell>
          <cell r="M1041">
            <v>44.3</v>
          </cell>
        </row>
        <row r="1042">
          <cell r="A1042" t="str">
            <v>10.90.57</v>
          </cell>
          <cell r="B1042" t="str">
            <v>SUDECAP</v>
          </cell>
          <cell r="C1042" t="str">
            <v>VALVULA DE RETENÇAO HORIZONTAL PORTINHOLA D= 63MM</v>
          </cell>
          <cell r="D1042">
            <v>0</v>
          </cell>
          <cell r="E1042">
            <v>0</v>
          </cell>
          <cell r="F1042">
            <v>0</v>
          </cell>
          <cell r="G1042">
            <v>0</v>
          </cell>
          <cell r="H1042">
            <v>0</v>
          </cell>
          <cell r="I1042">
            <v>0</v>
          </cell>
          <cell r="J1042">
            <v>0</v>
          </cell>
          <cell r="K1042">
            <v>0</v>
          </cell>
          <cell r="L1042" t="str">
            <v>UN</v>
          </cell>
          <cell r="M1042">
            <v>223.14</v>
          </cell>
        </row>
        <row r="1043">
          <cell r="A1043" t="str">
            <v>10.90.77</v>
          </cell>
          <cell r="B1043" t="str">
            <v>SUDECAP</v>
          </cell>
          <cell r="C1043" t="str">
            <v>QUADRO DE FORCA P/ MOTOR DE 3CV. 220V TRIFASICO</v>
          </cell>
          <cell r="D1043">
            <v>0</v>
          </cell>
          <cell r="E1043">
            <v>0</v>
          </cell>
          <cell r="F1043">
            <v>0</v>
          </cell>
          <cell r="G1043">
            <v>0</v>
          </cell>
          <cell r="H1043">
            <v>0</v>
          </cell>
          <cell r="I1043">
            <v>0</v>
          </cell>
          <cell r="J1043">
            <v>0</v>
          </cell>
          <cell r="K1043">
            <v>0</v>
          </cell>
          <cell r="L1043" t="str">
            <v>UN</v>
          </cell>
          <cell r="M1043">
            <v>571.15</v>
          </cell>
        </row>
        <row r="1044">
          <cell r="A1044" t="str">
            <v>10.90.78</v>
          </cell>
          <cell r="B1044" t="str">
            <v>SUDECAP</v>
          </cell>
          <cell r="C1044" t="str">
            <v>CONJ. ELETROBOMBA LEVE 3CV. 220V TRIFASICO</v>
          </cell>
          <cell r="D1044">
            <v>0</v>
          </cell>
          <cell r="E1044">
            <v>0</v>
          </cell>
          <cell r="F1044">
            <v>0</v>
          </cell>
          <cell r="G1044">
            <v>0</v>
          </cell>
          <cell r="H1044">
            <v>0</v>
          </cell>
          <cell r="I1044">
            <v>0</v>
          </cell>
          <cell r="J1044">
            <v>0</v>
          </cell>
          <cell r="K1044">
            <v>0</v>
          </cell>
          <cell r="L1044" t="str">
            <v>UN</v>
          </cell>
          <cell r="M1044">
            <v>1626.32</v>
          </cell>
        </row>
        <row r="1045">
          <cell r="A1045" t="str">
            <v>10.90.86</v>
          </cell>
          <cell r="B1045" t="str">
            <v>SUDECAP</v>
          </cell>
          <cell r="C1045" t="str">
            <v>BOTOEIRA COMANDO MANUAL TIPO LIGA/DESLIGA</v>
          </cell>
          <cell r="D1045">
            <v>0</v>
          </cell>
          <cell r="E1045">
            <v>0</v>
          </cell>
          <cell r="F1045">
            <v>0</v>
          </cell>
          <cell r="G1045">
            <v>0</v>
          </cell>
          <cell r="H1045">
            <v>0</v>
          </cell>
          <cell r="I1045">
            <v>0</v>
          </cell>
          <cell r="J1045">
            <v>0</v>
          </cell>
          <cell r="K1045">
            <v>0</v>
          </cell>
          <cell r="L1045" t="str">
            <v>UN</v>
          </cell>
          <cell r="M1045">
            <v>64.180000000000007</v>
          </cell>
        </row>
        <row r="1046">
          <cell r="A1046" t="str">
            <v>10.90.87</v>
          </cell>
          <cell r="B1046" t="str">
            <v>SUDECAP</v>
          </cell>
          <cell r="C1046" t="str">
            <v>AVISADOR SONORO E VISUAL</v>
          </cell>
          <cell r="D1046">
            <v>0</v>
          </cell>
          <cell r="E1046">
            <v>0</v>
          </cell>
          <cell r="F1046">
            <v>0</v>
          </cell>
          <cell r="G1046">
            <v>0</v>
          </cell>
          <cell r="H1046">
            <v>0</v>
          </cell>
          <cell r="I1046">
            <v>0</v>
          </cell>
          <cell r="J1046">
            <v>0</v>
          </cell>
          <cell r="K1046">
            <v>0</v>
          </cell>
          <cell r="L1046" t="str">
            <v>UN</v>
          </cell>
          <cell r="M1046">
            <v>85.61</v>
          </cell>
        </row>
        <row r="1047">
          <cell r="A1047" t="str">
            <v>11</v>
          </cell>
          <cell r="B1047">
            <v>0</v>
          </cell>
          <cell r="C1047" t="str">
            <v>INSTALAÇAO ELETRICA E TELEFONICA</v>
          </cell>
          <cell r="D1047">
            <v>0</v>
          </cell>
          <cell r="E1047">
            <v>0</v>
          </cell>
          <cell r="F1047">
            <v>0</v>
          </cell>
          <cell r="G1047">
            <v>0</v>
          </cell>
          <cell r="H1047">
            <v>0</v>
          </cell>
          <cell r="I1047">
            <v>0</v>
          </cell>
          <cell r="J1047">
            <v>0</v>
          </cell>
          <cell r="K1047">
            <v>0</v>
          </cell>
          <cell r="L1047">
            <v>0</v>
          </cell>
          <cell r="M1047">
            <v>0</v>
          </cell>
        </row>
        <row r="1048">
          <cell r="A1048" t="str">
            <v>11.01</v>
          </cell>
          <cell r="B1048" t="str">
            <v>SUDECAP</v>
          </cell>
          <cell r="C1048" t="str">
            <v>ELETRODUTO PVC RIGIDO, ROSCA, INCLUSIVE CONEXOES</v>
          </cell>
          <cell r="D1048">
            <v>0</v>
          </cell>
          <cell r="E1048">
            <v>0</v>
          </cell>
          <cell r="F1048">
            <v>0</v>
          </cell>
          <cell r="G1048">
            <v>0</v>
          </cell>
          <cell r="H1048">
            <v>0</v>
          </cell>
          <cell r="I1048">
            <v>0</v>
          </cell>
          <cell r="J1048">
            <v>0</v>
          </cell>
          <cell r="K1048">
            <v>0</v>
          </cell>
          <cell r="L1048">
            <v>0</v>
          </cell>
          <cell r="M1048">
            <v>0</v>
          </cell>
        </row>
        <row r="1049">
          <cell r="A1049" t="str">
            <v>11.01.02</v>
          </cell>
          <cell r="B1049" t="str">
            <v>SUDECAP</v>
          </cell>
          <cell r="C1049" t="str">
            <v>D= 3/4"</v>
          </cell>
          <cell r="D1049">
            <v>0</v>
          </cell>
          <cell r="E1049">
            <v>0</v>
          </cell>
          <cell r="F1049">
            <v>0</v>
          </cell>
          <cell r="G1049">
            <v>0</v>
          </cell>
          <cell r="H1049">
            <v>0</v>
          </cell>
          <cell r="I1049">
            <v>0</v>
          </cell>
          <cell r="J1049">
            <v>0</v>
          </cell>
          <cell r="K1049">
            <v>0</v>
          </cell>
          <cell r="L1049" t="str">
            <v>M</v>
          </cell>
          <cell r="M1049">
            <v>7.83</v>
          </cell>
        </row>
        <row r="1050">
          <cell r="A1050" t="str">
            <v>11.01.03</v>
          </cell>
          <cell r="B1050" t="str">
            <v>SUDECAP</v>
          </cell>
          <cell r="C1050" t="str">
            <v>D= 1"</v>
          </cell>
          <cell r="D1050">
            <v>0</v>
          </cell>
          <cell r="E1050">
            <v>0</v>
          </cell>
          <cell r="F1050">
            <v>0</v>
          </cell>
          <cell r="G1050">
            <v>0</v>
          </cell>
          <cell r="H1050">
            <v>0</v>
          </cell>
          <cell r="I1050">
            <v>0</v>
          </cell>
          <cell r="J1050">
            <v>0</v>
          </cell>
          <cell r="K1050">
            <v>0</v>
          </cell>
          <cell r="L1050" t="str">
            <v>M</v>
          </cell>
          <cell r="M1050">
            <v>8.4</v>
          </cell>
        </row>
        <row r="1051">
          <cell r="A1051" t="str">
            <v>11.01.04</v>
          </cell>
          <cell r="B1051" t="str">
            <v>SUDECAP</v>
          </cell>
          <cell r="C1051" t="str">
            <v>D= 1 1/4"</v>
          </cell>
          <cell r="D1051">
            <v>0</v>
          </cell>
          <cell r="E1051">
            <v>0</v>
          </cell>
          <cell r="F1051">
            <v>0</v>
          </cell>
          <cell r="G1051">
            <v>0</v>
          </cell>
          <cell r="H1051">
            <v>0</v>
          </cell>
          <cell r="I1051">
            <v>0</v>
          </cell>
          <cell r="J1051">
            <v>0</v>
          </cell>
          <cell r="K1051">
            <v>0</v>
          </cell>
          <cell r="L1051" t="str">
            <v>M</v>
          </cell>
          <cell r="M1051">
            <v>13.5</v>
          </cell>
        </row>
        <row r="1052">
          <cell r="A1052" t="str">
            <v>11.01.05</v>
          </cell>
          <cell r="B1052" t="str">
            <v>SUDECAP</v>
          </cell>
          <cell r="C1052" t="str">
            <v>D= 1 1/2"</v>
          </cell>
          <cell r="D1052">
            <v>0</v>
          </cell>
          <cell r="E1052">
            <v>0</v>
          </cell>
          <cell r="F1052">
            <v>0</v>
          </cell>
          <cell r="G1052">
            <v>0</v>
          </cell>
          <cell r="H1052">
            <v>0</v>
          </cell>
          <cell r="I1052">
            <v>0</v>
          </cell>
          <cell r="J1052">
            <v>0</v>
          </cell>
          <cell r="K1052">
            <v>0</v>
          </cell>
          <cell r="L1052" t="str">
            <v>M</v>
          </cell>
          <cell r="M1052">
            <v>18.010000000000002</v>
          </cell>
        </row>
        <row r="1053">
          <cell r="A1053" t="str">
            <v>11.01.06</v>
          </cell>
          <cell r="B1053" t="str">
            <v>SUDECAP</v>
          </cell>
          <cell r="C1053" t="str">
            <v>D= 2"</v>
          </cell>
          <cell r="D1053">
            <v>0</v>
          </cell>
          <cell r="E1053">
            <v>0</v>
          </cell>
          <cell r="F1053">
            <v>0</v>
          </cell>
          <cell r="G1053">
            <v>0</v>
          </cell>
          <cell r="H1053">
            <v>0</v>
          </cell>
          <cell r="I1053">
            <v>0</v>
          </cell>
          <cell r="J1053">
            <v>0</v>
          </cell>
          <cell r="K1053">
            <v>0</v>
          </cell>
          <cell r="L1053" t="str">
            <v>M</v>
          </cell>
          <cell r="M1053">
            <v>22.64</v>
          </cell>
        </row>
        <row r="1054">
          <cell r="A1054" t="str">
            <v>11.01.07</v>
          </cell>
          <cell r="B1054" t="str">
            <v>SUDECAP</v>
          </cell>
          <cell r="C1054" t="str">
            <v>D= 2 1/2"</v>
          </cell>
          <cell r="D1054">
            <v>0</v>
          </cell>
          <cell r="E1054">
            <v>0</v>
          </cell>
          <cell r="F1054">
            <v>0</v>
          </cell>
          <cell r="G1054">
            <v>0</v>
          </cell>
          <cell r="H1054">
            <v>0</v>
          </cell>
          <cell r="I1054">
            <v>0</v>
          </cell>
          <cell r="J1054">
            <v>0</v>
          </cell>
          <cell r="K1054">
            <v>0</v>
          </cell>
          <cell r="L1054" t="str">
            <v>M</v>
          </cell>
          <cell r="M1054">
            <v>32.03</v>
          </cell>
        </row>
        <row r="1055">
          <cell r="A1055" t="str">
            <v>11.01.08</v>
          </cell>
          <cell r="B1055" t="str">
            <v>SUDECAP</v>
          </cell>
          <cell r="C1055" t="str">
            <v>D= 3"</v>
          </cell>
          <cell r="D1055">
            <v>0</v>
          </cell>
          <cell r="E1055">
            <v>0</v>
          </cell>
          <cell r="F1055">
            <v>0</v>
          </cell>
          <cell r="G1055">
            <v>0</v>
          </cell>
          <cell r="H1055">
            <v>0</v>
          </cell>
          <cell r="I1055">
            <v>0</v>
          </cell>
          <cell r="J1055">
            <v>0</v>
          </cell>
          <cell r="K1055">
            <v>0</v>
          </cell>
          <cell r="L1055" t="str">
            <v>M</v>
          </cell>
          <cell r="M1055">
            <v>39.75</v>
          </cell>
        </row>
        <row r="1056">
          <cell r="A1056" t="str">
            <v>11.01.09</v>
          </cell>
          <cell r="B1056" t="str">
            <v>SUDECAP</v>
          </cell>
          <cell r="C1056" t="str">
            <v>D= 4"</v>
          </cell>
          <cell r="D1056">
            <v>0</v>
          </cell>
          <cell r="E1056">
            <v>0</v>
          </cell>
          <cell r="F1056">
            <v>0</v>
          </cell>
          <cell r="G1056">
            <v>0</v>
          </cell>
          <cell r="H1056">
            <v>0</v>
          </cell>
          <cell r="I1056">
            <v>0</v>
          </cell>
          <cell r="J1056">
            <v>0</v>
          </cell>
          <cell r="K1056">
            <v>0</v>
          </cell>
          <cell r="L1056" t="str">
            <v>M</v>
          </cell>
          <cell r="M1056">
            <v>53.14</v>
          </cell>
        </row>
        <row r="1057">
          <cell r="A1057" t="str">
            <v>11.02</v>
          </cell>
          <cell r="B1057" t="str">
            <v>SUDECAP</v>
          </cell>
          <cell r="C1057" t="str">
            <v>ELETRODUTO PVC FLEXIVEL CORRUGADO TIGREFLEX/EQUIVALENTE</v>
          </cell>
          <cell r="D1057">
            <v>0</v>
          </cell>
          <cell r="E1057">
            <v>0</v>
          </cell>
          <cell r="F1057">
            <v>0</v>
          </cell>
          <cell r="G1057">
            <v>0</v>
          </cell>
          <cell r="H1057">
            <v>0</v>
          </cell>
          <cell r="I1057">
            <v>0</v>
          </cell>
          <cell r="J1057">
            <v>0</v>
          </cell>
          <cell r="K1057">
            <v>0</v>
          </cell>
          <cell r="L1057">
            <v>0</v>
          </cell>
          <cell r="M1057">
            <v>0</v>
          </cell>
        </row>
        <row r="1058">
          <cell r="A1058" t="str">
            <v>11.02.04</v>
          </cell>
          <cell r="B1058" t="str">
            <v>SUDECAP</v>
          </cell>
          <cell r="C1058" t="str">
            <v>D= 25MM (3/4")</v>
          </cell>
          <cell r="D1058">
            <v>0</v>
          </cell>
          <cell r="E1058">
            <v>0</v>
          </cell>
          <cell r="F1058">
            <v>0</v>
          </cell>
          <cell r="G1058">
            <v>0</v>
          </cell>
          <cell r="H1058">
            <v>0</v>
          </cell>
          <cell r="I1058">
            <v>0</v>
          </cell>
          <cell r="J1058">
            <v>0</v>
          </cell>
          <cell r="K1058">
            <v>0</v>
          </cell>
          <cell r="L1058" t="str">
            <v>M</v>
          </cell>
          <cell r="M1058">
            <v>4.92</v>
          </cell>
        </row>
        <row r="1059">
          <cell r="A1059" t="str">
            <v>11.02.05</v>
          </cell>
          <cell r="B1059" t="str">
            <v>SUDECAP</v>
          </cell>
          <cell r="C1059" t="str">
            <v>D= 32MM (1")</v>
          </cell>
          <cell r="D1059">
            <v>0</v>
          </cell>
          <cell r="E1059">
            <v>0</v>
          </cell>
          <cell r="F1059">
            <v>0</v>
          </cell>
          <cell r="G1059">
            <v>0</v>
          </cell>
          <cell r="H1059">
            <v>0</v>
          </cell>
          <cell r="I1059">
            <v>0</v>
          </cell>
          <cell r="J1059">
            <v>0</v>
          </cell>
          <cell r="K1059">
            <v>0</v>
          </cell>
          <cell r="L1059" t="str">
            <v>M</v>
          </cell>
          <cell r="M1059">
            <v>8.57</v>
          </cell>
        </row>
        <row r="1060">
          <cell r="A1060" t="str">
            <v>11.03</v>
          </cell>
          <cell r="B1060" t="str">
            <v>SUDECAP</v>
          </cell>
          <cell r="C1060" t="str">
            <v>ELETRODUTO SEALTUBO PVC ZINCADO ASPIRADO C/TRACADO</v>
          </cell>
          <cell r="D1060">
            <v>0</v>
          </cell>
          <cell r="E1060">
            <v>0</v>
          </cell>
          <cell r="F1060">
            <v>0</v>
          </cell>
          <cell r="G1060">
            <v>0</v>
          </cell>
          <cell r="H1060">
            <v>0</v>
          </cell>
          <cell r="I1060">
            <v>0</v>
          </cell>
          <cell r="J1060">
            <v>0</v>
          </cell>
          <cell r="K1060">
            <v>0</v>
          </cell>
          <cell r="L1060">
            <v>0</v>
          </cell>
          <cell r="M1060">
            <v>0</v>
          </cell>
        </row>
        <row r="1061">
          <cell r="A1061" t="str">
            <v>11.03.01</v>
          </cell>
          <cell r="B1061" t="str">
            <v>SUDECAP</v>
          </cell>
          <cell r="C1061" t="str">
            <v>ELETRODUTO FLEXIVEL SEALTUBO D= 1" OU EQUIVALENTE</v>
          </cell>
          <cell r="D1061">
            <v>0</v>
          </cell>
          <cell r="E1061">
            <v>0</v>
          </cell>
          <cell r="F1061">
            <v>0</v>
          </cell>
          <cell r="G1061">
            <v>0</v>
          </cell>
          <cell r="H1061">
            <v>0</v>
          </cell>
          <cell r="I1061">
            <v>0</v>
          </cell>
          <cell r="J1061">
            <v>0</v>
          </cell>
          <cell r="K1061">
            <v>0</v>
          </cell>
          <cell r="L1061" t="str">
            <v>M</v>
          </cell>
          <cell r="M1061">
            <v>15.03</v>
          </cell>
        </row>
        <row r="1062">
          <cell r="A1062" t="str">
            <v>11.03.02</v>
          </cell>
          <cell r="B1062" t="str">
            <v>SUDECAP</v>
          </cell>
          <cell r="C1062" t="str">
            <v>ELETRODUTO FLEXIVEL SEALTUBO D= 1 1/2" OU EQUIVALENTE</v>
          </cell>
          <cell r="D1062">
            <v>0</v>
          </cell>
          <cell r="E1062">
            <v>0</v>
          </cell>
          <cell r="F1062">
            <v>0</v>
          </cell>
          <cell r="G1062">
            <v>0</v>
          </cell>
          <cell r="H1062">
            <v>0</v>
          </cell>
          <cell r="I1062">
            <v>0</v>
          </cell>
          <cell r="J1062">
            <v>0</v>
          </cell>
          <cell r="K1062">
            <v>0</v>
          </cell>
          <cell r="L1062" t="str">
            <v>M</v>
          </cell>
          <cell r="M1062">
            <v>21.32</v>
          </cell>
        </row>
        <row r="1063">
          <cell r="A1063" t="str">
            <v>11.03.03</v>
          </cell>
          <cell r="B1063" t="str">
            <v>SUDECAP</v>
          </cell>
          <cell r="C1063" t="str">
            <v>ELETRODUTO FLEXIVEL SEALTUBO D= 2" OU EQUIVALENTE</v>
          </cell>
          <cell r="D1063">
            <v>0</v>
          </cell>
          <cell r="E1063">
            <v>0</v>
          </cell>
          <cell r="F1063">
            <v>0</v>
          </cell>
          <cell r="G1063">
            <v>0</v>
          </cell>
          <cell r="H1063">
            <v>0</v>
          </cell>
          <cell r="I1063">
            <v>0</v>
          </cell>
          <cell r="J1063">
            <v>0</v>
          </cell>
          <cell r="K1063">
            <v>0</v>
          </cell>
          <cell r="L1063" t="str">
            <v>M</v>
          </cell>
          <cell r="M1063">
            <v>24.97</v>
          </cell>
        </row>
        <row r="1064">
          <cell r="A1064" t="str">
            <v>11.05</v>
          </cell>
          <cell r="B1064" t="str">
            <v>SUDECAP</v>
          </cell>
          <cell r="C1064" t="str">
            <v>ELETRODUTO GALV. À QUENTE, PESADO, ABNT NBR 5598 OU EQUIVALENTE, INCL. CONEXOES</v>
          </cell>
          <cell r="D1064">
            <v>0</v>
          </cell>
          <cell r="E1064">
            <v>0</v>
          </cell>
          <cell r="F1064">
            <v>0</v>
          </cell>
          <cell r="G1064">
            <v>0</v>
          </cell>
          <cell r="H1064">
            <v>0</v>
          </cell>
          <cell r="I1064">
            <v>0</v>
          </cell>
          <cell r="J1064">
            <v>0</v>
          </cell>
          <cell r="K1064">
            <v>0</v>
          </cell>
          <cell r="L1064">
            <v>0</v>
          </cell>
          <cell r="M1064">
            <v>0</v>
          </cell>
        </row>
        <row r="1065">
          <cell r="A1065" t="str">
            <v>11.05.02</v>
          </cell>
          <cell r="B1065" t="str">
            <v>SUDECAP</v>
          </cell>
          <cell r="C1065" t="str">
            <v>D= 3/4"</v>
          </cell>
          <cell r="D1065">
            <v>0</v>
          </cell>
          <cell r="E1065">
            <v>0</v>
          </cell>
          <cell r="F1065">
            <v>0</v>
          </cell>
          <cell r="G1065">
            <v>0</v>
          </cell>
          <cell r="H1065">
            <v>0</v>
          </cell>
          <cell r="I1065">
            <v>0</v>
          </cell>
          <cell r="J1065">
            <v>0</v>
          </cell>
          <cell r="K1065">
            <v>0</v>
          </cell>
          <cell r="L1065" t="str">
            <v>M</v>
          </cell>
          <cell r="M1065">
            <v>24.65</v>
          </cell>
        </row>
        <row r="1066">
          <cell r="A1066" t="str">
            <v>11.05.03</v>
          </cell>
          <cell r="B1066" t="str">
            <v>SUDECAP</v>
          </cell>
          <cell r="C1066" t="str">
            <v>D= 1"</v>
          </cell>
          <cell r="D1066">
            <v>0</v>
          </cell>
          <cell r="E1066">
            <v>0</v>
          </cell>
          <cell r="F1066">
            <v>0</v>
          </cell>
          <cell r="G1066">
            <v>0</v>
          </cell>
          <cell r="H1066">
            <v>0</v>
          </cell>
          <cell r="I1066">
            <v>0</v>
          </cell>
          <cell r="J1066">
            <v>0</v>
          </cell>
          <cell r="K1066">
            <v>0</v>
          </cell>
          <cell r="L1066" t="str">
            <v>M</v>
          </cell>
          <cell r="M1066">
            <v>32.86</v>
          </cell>
        </row>
        <row r="1067">
          <cell r="A1067" t="str">
            <v>11.05.04</v>
          </cell>
          <cell r="B1067" t="str">
            <v>SUDECAP</v>
          </cell>
          <cell r="C1067" t="str">
            <v>D= 1 1/4"</v>
          </cell>
          <cell r="D1067">
            <v>0</v>
          </cell>
          <cell r="E1067">
            <v>0</v>
          </cell>
          <cell r="F1067">
            <v>0</v>
          </cell>
          <cell r="G1067">
            <v>0</v>
          </cell>
          <cell r="H1067">
            <v>0</v>
          </cell>
          <cell r="I1067">
            <v>0</v>
          </cell>
          <cell r="J1067">
            <v>0</v>
          </cell>
          <cell r="K1067">
            <v>0</v>
          </cell>
          <cell r="L1067" t="str">
            <v>M</v>
          </cell>
          <cell r="M1067">
            <v>39.93</v>
          </cell>
        </row>
        <row r="1068">
          <cell r="A1068" t="str">
            <v>11.05.05</v>
          </cell>
          <cell r="B1068" t="str">
            <v>SUDECAP</v>
          </cell>
          <cell r="C1068" t="str">
            <v>D= 1 1/2"</v>
          </cell>
          <cell r="D1068">
            <v>0</v>
          </cell>
          <cell r="E1068">
            <v>0</v>
          </cell>
          <cell r="F1068">
            <v>0</v>
          </cell>
          <cell r="G1068">
            <v>0</v>
          </cell>
          <cell r="H1068">
            <v>0</v>
          </cell>
          <cell r="I1068">
            <v>0</v>
          </cell>
          <cell r="J1068">
            <v>0</v>
          </cell>
          <cell r="K1068">
            <v>0</v>
          </cell>
          <cell r="L1068" t="str">
            <v>M</v>
          </cell>
          <cell r="M1068">
            <v>54.51</v>
          </cell>
        </row>
        <row r="1069">
          <cell r="A1069" t="str">
            <v>11.05.06</v>
          </cell>
          <cell r="B1069" t="str">
            <v>SUDECAP</v>
          </cell>
          <cell r="C1069" t="str">
            <v>D= 2"</v>
          </cell>
          <cell r="D1069">
            <v>0</v>
          </cell>
          <cell r="E1069">
            <v>0</v>
          </cell>
          <cell r="F1069">
            <v>0</v>
          </cell>
          <cell r="G1069">
            <v>0</v>
          </cell>
          <cell r="H1069">
            <v>0</v>
          </cell>
          <cell r="I1069">
            <v>0</v>
          </cell>
          <cell r="J1069">
            <v>0</v>
          </cell>
          <cell r="K1069">
            <v>0</v>
          </cell>
          <cell r="L1069" t="str">
            <v>M</v>
          </cell>
          <cell r="M1069">
            <v>67.75</v>
          </cell>
        </row>
        <row r="1070">
          <cell r="A1070" t="str">
            <v>11.05.07</v>
          </cell>
          <cell r="B1070" t="str">
            <v>SUDECAP</v>
          </cell>
          <cell r="C1070" t="str">
            <v>D= 2 1/2"</v>
          </cell>
          <cell r="D1070">
            <v>0</v>
          </cell>
          <cell r="E1070">
            <v>0</v>
          </cell>
          <cell r="F1070">
            <v>0</v>
          </cell>
          <cell r="G1070">
            <v>0</v>
          </cell>
          <cell r="H1070">
            <v>0</v>
          </cell>
          <cell r="I1070">
            <v>0</v>
          </cell>
          <cell r="J1070">
            <v>0</v>
          </cell>
          <cell r="K1070">
            <v>0</v>
          </cell>
          <cell r="L1070" t="str">
            <v>M</v>
          </cell>
          <cell r="M1070">
            <v>91.94</v>
          </cell>
        </row>
        <row r="1071">
          <cell r="A1071" t="str">
            <v>11.05.08</v>
          </cell>
          <cell r="B1071" t="str">
            <v>SUDECAP</v>
          </cell>
          <cell r="C1071" t="str">
            <v>D= 3"</v>
          </cell>
          <cell r="D1071">
            <v>0</v>
          </cell>
          <cell r="E1071">
            <v>0</v>
          </cell>
          <cell r="F1071">
            <v>0</v>
          </cell>
          <cell r="G1071">
            <v>0</v>
          </cell>
          <cell r="H1071">
            <v>0</v>
          </cell>
          <cell r="I1071">
            <v>0</v>
          </cell>
          <cell r="J1071">
            <v>0</v>
          </cell>
          <cell r="K1071">
            <v>0</v>
          </cell>
          <cell r="L1071" t="str">
            <v>M</v>
          </cell>
          <cell r="M1071">
            <v>109.1</v>
          </cell>
        </row>
        <row r="1072">
          <cell r="A1072" t="str">
            <v>11.11</v>
          </cell>
          <cell r="B1072" t="str">
            <v>SUDECAP</v>
          </cell>
          <cell r="C1072" t="str">
            <v>ELETROCALHA</v>
          </cell>
          <cell r="D1072">
            <v>0</v>
          </cell>
          <cell r="E1072">
            <v>0</v>
          </cell>
          <cell r="F1072">
            <v>0</v>
          </cell>
          <cell r="G1072">
            <v>0</v>
          </cell>
          <cell r="H1072">
            <v>0</v>
          </cell>
          <cell r="I1072">
            <v>0</v>
          </cell>
          <cell r="J1072">
            <v>0</v>
          </cell>
          <cell r="K1072">
            <v>0</v>
          </cell>
          <cell r="L1072">
            <v>0</v>
          </cell>
          <cell r="M1072">
            <v>0</v>
          </cell>
        </row>
        <row r="1073">
          <cell r="A1073" t="str">
            <v>11.11.01</v>
          </cell>
          <cell r="B1073" t="str">
            <v>SUDECAP</v>
          </cell>
          <cell r="C1073" t="str">
            <v>ELETROCALHA PERFURADA CH. 24 C/TAMPA - 100X50 MM</v>
          </cell>
          <cell r="D1073">
            <v>0</v>
          </cell>
          <cell r="E1073">
            <v>0</v>
          </cell>
          <cell r="F1073">
            <v>0</v>
          </cell>
          <cell r="G1073">
            <v>0</v>
          </cell>
          <cell r="H1073">
            <v>0</v>
          </cell>
          <cell r="I1073">
            <v>0</v>
          </cell>
          <cell r="J1073">
            <v>0</v>
          </cell>
          <cell r="K1073">
            <v>0</v>
          </cell>
          <cell r="L1073" t="str">
            <v>M</v>
          </cell>
          <cell r="M1073">
            <v>22.75</v>
          </cell>
        </row>
        <row r="1074">
          <cell r="A1074" t="str">
            <v>11.11.02</v>
          </cell>
          <cell r="B1074" t="str">
            <v>SUDECAP</v>
          </cell>
          <cell r="C1074" t="str">
            <v>ELETROCALHA PERFURADA CH. 24 C/ TAMPA - 100X75 MM</v>
          </cell>
          <cell r="D1074">
            <v>0</v>
          </cell>
          <cell r="E1074">
            <v>0</v>
          </cell>
          <cell r="F1074">
            <v>0</v>
          </cell>
          <cell r="G1074">
            <v>0</v>
          </cell>
          <cell r="H1074">
            <v>0</v>
          </cell>
          <cell r="I1074">
            <v>0</v>
          </cell>
          <cell r="J1074">
            <v>0</v>
          </cell>
          <cell r="K1074">
            <v>0</v>
          </cell>
          <cell r="L1074" t="str">
            <v>M</v>
          </cell>
          <cell r="M1074">
            <v>25.56</v>
          </cell>
        </row>
        <row r="1075">
          <cell r="A1075" t="str">
            <v>11.11.03</v>
          </cell>
          <cell r="B1075" t="str">
            <v>SUDECAP</v>
          </cell>
          <cell r="C1075" t="str">
            <v>ELETROCALHA PERFURADA CH. 24 C/ TAMPA - 100X100 MM</v>
          </cell>
          <cell r="D1075">
            <v>0</v>
          </cell>
          <cell r="E1075">
            <v>0</v>
          </cell>
          <cell r="F1075">
            <v>0</v>
          </cell>
          <cell r="G1075">
            <v>0</v>
          </cell>
          <cell r="H1075">
            <v>0</v>
          </cell>
          <cell r="I1075">
            <v>0</v>
          </cell>
          <cell r="J1075">
            <v>0</v>
          </cell>
          <cell r="K1075">
            <v>0</v>
          </cell>
          <cell r="L1075" t="str">
            <v>M</v>
          </cell>
          <cell r="M1075">
            <v>28.4</v>
          </cell>
        </row>
        <row r="1076">
          <cell r="A1076" t="str">
            <v>11.11.04</v>
          </cell>
          <cell r="B1076" t="str">
            <v>SUDECAP</v>
          </cell>
          <cell r="C1076" t="str">
            <v>ELETROCALHA PERFURADA CH. 24 C/ TAMPA - 150X50 MM</v>
          </cell>
          <cell r="D1076">
            <v>0</v>
          </cell>
          <cell r="E1076">
            <v>0</v>
          </cell>
          <cell r="F1076">
            <v>0</v>
          </cell>
          <cell r="G1076">
            <v>0</v>
          </cell>
          <cell r="H1076">
            <v>0</v>
          </cell>
          <cell r="I1076">
            <v>0</v>
          </cell>
          <cell r="J1076">
            <v>0</v>
          </cell>
          <cell r="K1076">
            <v>0</v>
          </cell>
          <cell r="L1076" t="str">
            <v>M</v>
          </cell>
          <cell r="M1076">
            <v>27.96</v>
          </cell>
        </row>
        <row r="1077">
          <cell r="A1077" t="str">
            <v>11.11.05</v>
          </cell>
          <cell r="B1077" t="str">
            <v>SUDECAP</v>
          </cell>
          <cell r="C1077" t="str">
            <v>ELETROCALHA PERFURADA CH. 24 C/ TAMPA - 200X100 MM</v>
          </cell>
          <cell r="D1077">
            <v>0</v>
          </cell>
          <cell r="E1077">
            <v>0</v>
          </cell>
          <cell r="F1077">
            <v>0</v>
          </cell>
          <cell r="G1077">
            <v>0</v>
          </cell>
          <cell r="H1077">
            <v>0</v>
          </cell>
          <cell r="I1077">
            <v>0</v>
          </cell>
          <cell r="J1077">
            <v>0</v>
          </cell>
          <cell r="K1077">
            <v>0</v>
          </cell>
          <cell r="L1077" t="str">
            <v>M</v>
          </cell>
          <cell r="M1077">
            <v>38.86</v>
          </cell>
        </row>
        <row r="1078">
          <cell r="A1078" t="str">
            <v>11.11.06</v>
          </cell>
          <cell r="B1078" t="str">
            <v>SUDECAP</v>
          </cell>
          <cell r="C1078" t="str">
            <v>ELETROCALHA PERFURADA CH. 20 C/ TAMPA - 400X100 MM</v>
          </cell>
          <cell r="D1078">
            <v>0</v>
          </cell>
          <cell r="E1078">
            <v>0</v>
          </cell>
          <cell r="F1078">
            <v>0</v>
          </cell>
          <cell r="G1078">
            <v>0</v>
          </cell>
          <cell r="H1078">
            <v>0</v>
          </cell>
          <cell r="I1078">
            <v>0</v>
          </cell>
          <cell r="J1078">
            <v>0</v>
          </cell>
          <cell r="K1078">
            <v>0</v>
          </cell>
          <cell r="L1078" t="str">
            <v>M</v>
          </cell>
          <cell r="M1078">
            <v>59.72</v>
          </cell>
        </row>
        <row r="1079">
          <cell r="A1079" t="str">
            <v>11.11.10</v>
          </cell>
          <cell r="B1079" t="str">
            <v>SUDECAP</v>
          </cell>
          <cell r="C1079" t="str">
            <v>SUPORTE VERTICAL P /ELETROCALHA 100X50 MM</v>
          </cell>
          <cell r="D1079">
            <v>0</v>
          </cell>
          <cell r="E1079">
            <v>0</v>
          </cell>
          <cell r="F1079">
            <v>0</v>
          </cell>
          <cell r="G1079">
            <v>0</v>
          </cell>
          <cell r="H1079">
            <v>0</v>
          </cell>
          <cell r="I1079">
            <v>0</v>
          </cell>
          <cell r="J1079">
            <v>0</v>
          </cell>
          <cell r="K1079">
            <v>0</v>
          </cell>
          <cell r="L1079" t="str">
            <v>UN</v>
          </cell>
          <cell r="M1079">
            <v>5.28</v>
          </cell>
        </row>
        <row r="1080">
          <cell r="A1080" t="str">
            <v>11.11.11</v>
          </cell>
          <cell r="B1080" t="str">
            <v>SUDECAP</v>
          </cell>
          <cell r="C1080" t="str">
            <v>SUPORTE VERTICAL P/ ELETROCALHA 100X75 MM</v>
          </cell>
          <cell r="D1080">
            <v>0</v>
          </cell>
          <cell r="E1080">
            <v>0</v>
          </cell>
          <cell r="F1080">
            <v>0</v>
          </cell>
          <cell r="G1080">
            <v>0</v>
          </cell>
          <cell r="H1080">
            <v>0</v>
          </cell>
          <cell r="I1080">
            <v>0</v>
          </cell>
          <cell r="J1080">
            <v>0</v>
          </cell>
          <cell r="K1080">
            <v>0</v>
          </cell>
          <cell r="L1080" t="str">
            <v>UN</v>
          </cell>
          <cell r="M1080">
            <v>5.95</v>
          </cell>
        </row>
        <row r="1081">
          <cell r="A1081" t="str">
            <v>11.11.12</v>
          </cell>
          <cell r="B1081" t="str">
            <v>SUDECAP</v>
          </cell>
          <cell r="C1081" t="str">
            <v>SUPORTE VERTICAL P/ELETROCALHA 150X75 MM</v>
          </cell>
          <cell r="D1081">
            <v>0</v>
          </cell>
          <cell r="E1081">
            <v>0</v>
          </cell>
          <cell r="F1081">
            <v>0</v>
          </cell>
          <cell r="G1081">
            <v>0</v>
          </cell>
          <cell r="H1081">
            <v>0</v>
          </cell>
          <cell r="I1081">
            <v>0</v>
          </cell>
          <cell r="J1081">
            <v>0</v>
          </cell>
          <cell r="K1081">
            <v>0</v>
          </cell>
          <cell r="L1081" t="str">
            <v>UN</v>
          </cell>
          <cell r="M1081">
            <v>6.8</v>
          </cell>
        </row>
        <row r="1082">
          <cell r="A1082" t="str">
            <v>11.11.13</v>
          </cell>
          <cell r="B1082" t="str">
            <v>SUDECAP</v>
          </cell>
          <cell r="C1082" t="str">
            <v xml:space="preserve">SUPORTE VERTICAL P/ELETROCALHA 200X100 MM </v>
          </cell>
          <cell r="D1082">
            <v>0</v>
          </cell>
          <cell r="E1082">
            <v>0</v>
          </cell>
          <cell r="F1082">
            <v>0</v>
          </cell>
          <cell r="G1082">
            <v>0</v>
          </cell>
          <cell r="H1082">
            <v>0</v>
          </cell>
          <cell r="I1082">
            <v>0</v>
          </cell>
          <cell r="J1082">
            <v>0</v>
          </cell>
          <cell r="K1082">
            <v>0</v>
          </cell>
          <cell r="L1082" t="str">
            <v>UN</v>
          </cell>
          <cell r="M1082">
            <v>7.9</v>
          </cell>
        </row>
        <row r="1083">
          <cell r="A1083" t="str">
            <v>11.11.16</v>
          </cell>
          <cell r="B1083" t="str">
            <v>SUDECAP</v>
          </cell>
          <cell r="C1083" t="str">
            <v>MÃO FRANCESA SIMPLES 100MM P/ ELETROCALHA</v>
          </cell>
          <cell r="D1083">
            <v>0</v>
          </cell>
          <cell r="E1083">
            <v>0</v>
          </cell>
          <cell r="F1083">
            <v>0</v>
          </cell>
          <cell r="G1083">
            <v>0</v>
          </cell>
          <cell r="H1083">
            <v>0</v>
          </cell>
          <cell r="I1083">
            <v>0</v>
          </cell>
          <cell r="J1083">
            <v>0</v>
          </cell>
          <cell r="K1083">
            <v>0</v>
          </cell>
          <cell r="L1083" t="str">
            <v>UN</v>
          </cell>
          <cell r="M1083">
            <v>8.02</v>
          </cell>
        </row>
        <row r="1084">
          <cell r="A1084" t="str">
            <v>11.11.17</v>
          </cell>
          <cell r="B1084" t="str">
            <v>SUDECAP</v>
          </cell>
          <cell r="C1084" t="str">
            <v>MÃO FRANCESA SIMPLES 200MM P/ ELETROCALHA</v>
          </cell>
          <cell r="D1084">
            <v>0</v>
          </cell>
          <cell r="E1084">
            <v>0</v>
          </cell>
          <cell r="F1084">
            <v>0</v>
          </cell>
          <cell r="G1084">
            <v>0</v>
          </cell>
          <cell r="H1084">
            <v>0</v>
          </cell>
          <cell r="I1084">
            <v>0</v>
          </cell>
          <cell r="J1084">
            <v>0</v>
          </cell>
          <cell r="K1084">
            <v>0</v>
          </cell>
          <cell r="L1084" t="str">
            <v>UN</v>
          </cell>
          <cell r="M1084">
            <v>9.69</v>
          </cell>
        </row>
        <row r="1085">
          <cell r="A1085" t="str">
            <v>11.11.18</v>
          </cell>
          <cell r="B1085" t="str">
            <v>SUDECAP</v>
          </cell>
          <cell r="C1085" t="str">
            <v>MÃO FRANCESA SIMPLES 400MM P/ ELETROCALHA</v>
          </cell>
          <cell r="D1085">
            <v>0</v>
          </cell>
          <cell r="E1085">
            <v>0</v>
          </cell>
          <cell r="F1085">
            <v>0</v>
          </cell>
          <cell r="G1085">
            <v>0</v>
          </cell>
          <cell r="H1085">
            <v>0</v>
          </cell>
          <cell r="I1085">
            <v>0</v>
          </cell>
          <cell r="J1085">
            <v>0</v>
          </cell>
          <cell r="K1085">
            <v>0</v>
          </cell>
          <cell r="L1085" t="str">
            <v>UN</v>
          </cell>
          <cell r="M1085">
            <v>14.7</v>
          </cell>
        </row>
        <row r="1086">
          <cell r="A1086" t="str">
            <v>11.11.19</v>
          </cell>
          <cell r="B1086" t="str">
            <v>SUDECAP</v>
          </cell>
          <cell r="C1086" t="str">
            <v>VERGALHÃO DE AÇO ROSCA TOTAL D=1/4" L=3000MM</v>
          </cell>
          <cell r="D1086">
            <v>0</v>
          </cell>
          <cell r="E1086">
            <v>0</v>
          </cell>
          <cell r="F1086">
            <v>0</v>
          </cell>
          <cell r="G1086">
            <v>0</v>
          </cell>
          <cell r="H1086">
            <v>0</v>
          </cell>
          <cell r="I1086">
            <v>0</v>
          </cell>
          <cell r="J1086">
            <v>0</v>
          </cell>
          <cell r="K1086">
            <v>0</v>
          </cell>
          <cell r="L1086" t="str">
            <v>M</v>
          </cell>
          <cell r="M1086">
            <v>5.42</v>
          </cell>
        </row>
        <row r="1087">
          <cell r="A1087" t="str">
            <v>11.11.20</v>
          </cell>
          <cell r="B1087" t="str">
            <v>SUDECAP</v>
          </cell>
          <cell r="C1087" t="str">
            <v>CURVA HORIZ. 90°  C/  TAMPA P/  ELETROCALHA  100X50 MM</v>
          </cell>
          <cell r="D1087">
            <v>0</v>
          </cell>
          <cell r="E1087">
            <v>0</v>
          </cell>
          <cell r="F1087">
            <v>0</v>
          </cell>
          <cell r="G1087">
            <v>0</v>
          </cell>
          <cell r="H1087">
            <v>0</v>
          </cell>
          <cell r="I1087">
            <v>0</v>
          </cell>
          <cell r="J1087">
            <v>0</v>
          </cell>
          <cell r="K1087">
            <v>0</v>
          </cell>
          <cell r="L1087" t="str">
            <v>UN</v>
          </cell>
          <cell r="M1087">
            <v>21.13</v>
          </cell>
        </row>
        <row r="1088">
          <cell r="A1088" t="str">
            <v>11.11.21</v>
          </cell>
          <cell r="B1088" t="str">
            <v>SUDECAP</v>
          </cell>
          <cell r="C1088" t="str">
            <v>CURVA HORIZ. 90°  C/ TAMPA P/ ELETROCALHA 100X75 MM</v>
          </cell>
          <cell r="D1088">
            <v>0</v>
          </cell>
          <cell r="E1088">
            <v>0</v>
          </cell>
          <cell r="F1088">
            <v>0</v>
          </cell>
          <cell r="G1088">
            <v>0</v>
          </cell>
          <cell r="H1088">
            <v>0</v>
          </cell>
          <cell r="I1088">
            <v>0</v>
          </cell>
          <cell r="J1088">
            <v>0</v>
          </cell>
          <cell r="K1088">
            <v>0</v>
          </cell>
          <cell r="L1088" t="str">
            <v>UN</v>
          </cell>
          <cell r="M1088">
            <v>23.12</v>
          </cell>
        </row>
        <row r="1089">
          <cell r="A1089" t="str">
            <v>11.11.22</v>
          </cell>
          <cell r="B1089" t="str">
            <v>SUDECAP</v>
          </cell>
          <cell r="C1089" t="str">
            <v>CURVA HORIZ. 90°  C/ TAMPA P/ ELETROCALHA  100X100 MM</v>
          </cell>
          <cell r="D1089">
            <v>0</v>
          </cell>
          <cell r="E1089">
            <v>0</v>
          </cell>
          <cell r="F1089">
            <v>0</v>
          </cell>
          <cell r="G1089">
            <v>0</v>
          </cell>
          <cell r="H1089">
            <v>0</v>
          </cell>
          <cell r="I1089">
            <v>0</v>
          </cell>
          <cell r="J1089">
            <v>0</v>
          </cell>
          <cell r="K1089">
            <v>0</v>
          </cell>
          <cell r="L1089" t="str">
            <v>UN</v>
          </cell>
          <cell r="M1089">
            <v>25.13</v>
          </cell>
        </row>
        <row r="1090">
          <cell r="A1090" t="str">
            <v>11.11.23</v>
          </cell>
          <cell r="B1090" t="str">
            <v>SUDECAP</v>
          </cell>
          <cell r="C1090" t="str">
            <v>CURVA HORIZ. 90°  C/ TAMPA P/ ELETROCALHA  150X50 MM</v>
          </cell>
          <cell r="D1090">
            <v>0</v>
          </cell>
          <cell r="E1090">
            <v>0</v>
          </cell>
          <cell r="F1090">
            <v>0</v>
          </cell>
          <cell r="G1090">
            <v>0</v>
          </cell>
          <cell r="H1090">
            <v>0</v>
          </cell>
          <cell r="I1090">
            <v>0</v>
          </cell>
          <cell r="J1090">
            <v>0</v>
          </cell>
          <cell r="K1090">
            <v>0</v>
          </cell>
          <cell r="L1090" t="str">
            <v>UN</v>
          </cell>
          <cell r="M1090">
            <v>28.26</v>
          </cell>
        </row>
        <row r="1091">
          <cell r="A1091" t="str">
            <v>11.11.24</v>
          </cell>
          <cell r="B1091" t="str">
            <v>SUDECAP</v>
          </cell>
          <cell r="C1091" t="str">
            <v>CURVA HORIZ.  90° C/ TAMPA  P/ ELETROCALHA 200X100MM</v>
          </cell>
          <cell r="D1091">
            <v>0</v>
          </cell>
          <cell r="E1091">
            <v>0</v>
          </cell>
          <cell r="F1091">
            <v>0</v>
          </cell>
          <cell r="G1091">
            <v>0</v>
          </cell>
          <cell r="H1091">
            <v>0</v>
          </cell>
          <cell r="I1091">
            <v>0</v>
          </cell>
          <cell r="J1091">
            <v>0</v>
          </cell>
          <cell r="K1091">
            <v>0</v>
          </cell>
          <cell r="L1091" t="str">
            <v>UN</v>
          </cell>
          <cell r="M1091">
            <v>40.67</v>
          </cell>
        </row>
        <row r="1092">
          <cell r="A1092" t="str">
            <v>11.11.25</v>
          </cell>
          <cell r="B1092" t="str">
            <v>SUDECAP</v>
          </cell>
          <cell r="C1092" t="str">
            <v>CURVA HORIZ. 90° C/ TAMPA P/ ELETROCALHA  400X100 MM</v>
          </cell>
          <cell r="D1092">
            <v>0</v>
          </cell>
          <cell r="E1092">
            <v>0</v>
          </cell>
          <cell r="F1092">
            <v>0</v>
          </cell>
          <cell r="G1092">
            <v>0</v>
          </cell>
          <cell r="H1092">
            <v>0</v>
          </cell>
          <cell r="I1092">
            <v>0</v>
          </cell>
          <cell r="J1092">
            <v>0</v>
          </cell>
          <cell r="K1092">
            <v>0</v>
          </cell>
          <cell r="L1092" t="str">
            <v>UN</v>
          </cell>
          <cell r="M1092">
            <v>80.03</v>
          </cell>
        </row>
        <row r="1093">
          <cell r="A1093" t="str">
            <v>11.11.30</v>
          </cell>
          <cell r="B1093" t="str">
            <v>SUDECAP</v>
          </cell>
          <cell r="C1093" t="str">
            <v>CURVA VERT. MULTI FUNÇÃO 45°/90°  P/ ELETR. 100X50 MM</v>
          </cell>
          <cell r="D1093">
            <v>0</v>
          </cell>
          <cell r="E1093">
            <v>0</v>
          </cell>
          <cell r="F1093">
            <v>0</v>
          </cell>
          <cell r="G1093">
            <v>0</v>
          </cell>
          <cell r="H1093">
            <v>0</v>
          </cell>
          <cell r="I1093">
            <v>0</v>
          </cell>
          <cell r="J1093">
            <v>0</v>
          </cell>
          <cell r="K1093">
            <v>0</v>
          </cell>
          <cell r="L1093" t="str">
            <v>UN</v>
          </cell>
          <cell r="M1093">
            <v>19.670000000000002</v>
          </cell>
        </row>
        <row r="1094">
          <cell r="A1094" t="str">
            <v>11.11.31</v>
          </cell>
          <cell r="B1094" t="str">
            <v>SUDECAP</v>
          </cell>
          <cell r="C1094" t="str">
            <v>CURVA VERT. MULTI FUNÇÃO 45°/ 90°  P/ ELETR. 100X75 MM</v>
          </cell>
          <cell r="D1094">
            <v>0</v>
          </cell>
          <cell r="E1094">
            <v>0</v>
          </cell>
          <cell r="F1094">
            <v>0</v>
          </cell>
          <cell r="G1094">
            <v>0</v>
          </cell>
          <cell r="H1094">
            <v>0</v>
          </cell>
          <cell r="I1094">
            <v>0</v>
          </cell>
          <cell r="J1094">
            <v>0</v>
          </cell>
          <cell r="K1094">
            <v>0</v>
          </cell>
          <cell r="L1094" t="str">
            <v>UN</v>
          </cell>
          <cell r="M1094">
            <v>22.57</v>
          </cell>
        </row>
        <row r="1095">
          <cell r="A1095" t="str">
            <v>11.11.32</v>
          </cell>
          <cell r="B1095" t="str">
            <v>SUDECAP</v>
          </cell>
          <cell r="C1095" t="str">
            <v>CURVA VERT. MULTI FUNÇÃO 45°/ 90°  P/ ELETR. 100X100MM</v>
          </cell>
          <cell r="D1095">
            <v>0</v>
          </cell>
          <cell r="E1095">
            <v>0</v>
          </cell>
          <cell r="F1095">
            <v>0</v>
          </cell>
          <cell r="G1095">
            <v>0</v>
          </cell>
          <cell r="H1095">
            <v>0</v>
          </cell>
          <cell r="I1095">
            <v>0</v>
          </cell>
          <cell r="J1095">
            <v>0</v>
          </cell>
          <cell r="K1095">
            <v>0</v>
          </cell>
          <cell r="L1095" t="str">
            <v>UN</v>
          </cell>
          <cell r="M1095">
            <v>30.66</v>
          </cell>
        </row>
        <row r="1096">
          <cell r="A1096" t="str">
            <v>11.11.33</v>
          </cell>
          <cell r="B1096" t="str">
            <v>SUDECAP</v>
          </cell>
          <cell r="C1096" t="str">
            <v>CURVA VERT. MULTI FUNÇÃO 45°/ 90°  P/ ELETR. 150X50 MM</v>
          </cell>
          <cell r="D1096">
            <v>0</v>
          </cell>
          <cell r="E1096">
            <v>0</v>
          </cell>
          <cell r="F1096">
            <v>0</v>
          </cell>
          <cell r="G1096">
            <v>0</v>
          </cell>
          <cell r="H1096">
            <v>0</v>
          </cell>
          <cell r="I1096">
            <v>0</v>
          </cell>
          <cell r="J1096">
            <v>0</v>
          </cell>
          <cell r="K1096">
            <v>0</v>
          </cell>
          <cell r="L1096" t="str">
            <v>UN</v>
          </cell>
          <cell r="M1096">
            <v>27.01</v>
          </cell>
        </row>
        <row r="1097">
          <cell r="A1097" t="str">
            <v>11.11.34</v>
          </cell>
          <cell r="B1097" t="str">
            <v>SUDECAP</v>
          </cell>
          <cell r="C1097" t="str">
            <v>CURVA VERT. MULTI FUNÇÃO 45°/ 90°  P/ ELETR. 200X100 MM</v>
          </cell>
          <cell r="D1097">
            <v>0</v>
          </cell>
          <cell r="E1097">
            <v>0</v>
          </cell>
          <cell r="F1097">
            <v>0</v>
          </cell>
          <cell r="G1097">
            <v>0</v>
          </cell>
          <cell r="H1097">
            <v>0</v>
          </cell>
          <cell r="I1097">
            <v>0</v>
          </cell>
          <cell r="J1097">
            <v>0</v>
          </cell>
          <cell r="K1097">
            <v>0</v>
          </cell>
          <cell r="L1097" t="str">
            <v>UN</v>
          </cell>
          <cell r="M1097">
            <v>37.979999999999997</v>
          </cell>
        </row>
        <row r="1098">
          <cell r="A1098" t="str">
            <v>11.11.35</v>
          </cell>
          <cell r="B1098" t="str">
            <v>SUDECAP</v>
          </cell>
          <cell r="C1098" t="str">
            <v>CURVA VERT. MULTI FUNÇÃO 45°/ 90°  P/ ELETR. 400X100 MM</v>
          </cell>
          <cell r="D1098">
            <v>0</v>
          </cell>
          <cell r="E1098">
            <v>0</v>
          </cell>
          <cell r="F1098">
            <v>0</v>
          </cell>
          <cell r="G1098">
            <v>0</v>
          </cell>
          <cell r="H1098">
            <v>0</v>
          </cell>
          <cell r="I1098">
            <v>0</v>
          </cell>
          <cell r="J1098">
            <v>0</v>
          </cell>
          <cell r="K1098">
            <v>0</v>
          </cell>
          <cell r="L1098" t="str">
            <v>UN</v>
          </cell>
          <cell r="M1098">
            <v>46</v>
          </cell>
        </row>
        <row r="1099">
          <cell r="A1099" t="str">
            <v>11.11.40</v>
          </cell>
          <cell r="B1099" t="str">
            <v>SUDECAP</v>
          </cell>
          <cell r="C1099" t="str">
            <v xml:space="preserve">DERIVAÇÃO  "T" HORIZ. 90°  P/ ELETR. 100X50 MM </v>
          </cell>
          <cell r="D1099">
            <v>0</v>
          </cell>
          <cell r="E1099">
            <v>0</v>
          </cell>
          <cell r="F1099">
            <v>0</v>
          </cell>
          <cell r="G1099">
            <v>0</v>
          </cell>
          <cell r="H1099">
            <v>0</v>
          </cell>
          <cell r="I1099">
            <v>0</v>
          </cell>
          <cell r="J1099">
            <v>0</v>
          </cell>
          <cell r="K1099">
            <v>0</v>
          </cell>
          <cell r="L1099" t="str">
            <v>UN</v>
          </cell>
          <cell r="M1099">
            <v>32.1</v>
          </cell>
        </row>
        <row r="1100">
          <cell r="A1100" t="str">
            <v>11.11.41</v>
          </cell>
          <cell r="B1100" t="str">
            <v>SUDECAP</v>
          </cell>
          <cell r="C1100" t="str">
            <v xml:space="preserve">DERIVAÇÃO  "T" HORIZ. 90°  P/ ELETR. 100X75 MM </v>
          </cell>
          <cell r="D1100">
            <v>0</v>
          </cell>
          <cell r="E1100">
            <v>0</v>
          </cell>
          <cell r="F1100">
            <v>0</v>
          </cell>
          <cell r="G1100">
            <v>0</v>
          </cell>
          <cell r="H1100">
            <v>0</v>
          </cell>
          <cell r="I1100">
            <v>0</v>
          </cell>
          <cell r="J1100">
            <v>0</v>
          </cell>
          <cell r="K1100">
            <v>0</v>
          </cell>
          <cell r="L1100" t="str">
            <v>UN</v>
          </cell>
          <cell r="M1100">
            <v>34.869999999999997</v>
          </cell>
        </row>
        <row r="1101">
          <cell r="A1101" t="str">
            <v>11.11.42</v>
          </cell>
          <cell r="B1101" t="str">
            <v>SUDECAP</v>
          </cell>
          <cell r="C1101" t="str">
            <v xml:space="preserve">DERIVAÇÃO  "T" HORIZ. 90°  P/ ELETR. 100X100 MM </v>
          </cell>
          <cell r="D1101">
            <v>0</v>
          </cell>
          <cell r="E1101">
            <v>0</v>
          </cell>
          <cell r="F1101">
            <v>0</v>
          </cell>
          <cell r="G1101">
            <v>0</v>
          </cell>
          <cell r="H1101">
            <v>0</v>
          </cell>
          <cell r="I1101">
            <v>0</v>
          </cell>
          <cell r="J1101">
            <v>0</v>
          </cell>
          <cell r="K1101">
            <v>0</v>
          </cell>
          <cell r="L1101" t="str">
            <v>UN</v>
          </cell>
          <cell r="M1101">
            <v>36.770000000000003</v>
          </cell>
        </row>
        <row r="1102">
          <cell r="A1102" t="str">
            <v>11.11.43</v>
          </cell>
          <cell r="B1102" t="str">
            <v>SUDECAP</v>
          </cell>
          <cell r="C1102" t="str">
            <v xml:space="preserve">DERIVAÇÃO  "T" HORIZ. 90°  P/ ELETR. 150X50 MM </v>
          </cell>
          <cell r="D1102">
            <v>0</v>
          </cell>
          <cell r="E1102">
            <v>0</v>
          </cell>
          <cell r="F1102">
            <v>0</v>
          </cell>
          <cell r="G1102">
            <v>0</v>
          </cell>
          <cell r="H1102">
            <v>0</v>
          </cell>
          <cell r="I1102">
            <v>0</v>
          </cell>
          <cell r="J1102">
            <v>0</v>
          </cell>
          <cell r="K1102">
            <v>0</v>
          </cell>
          <cell r="L1102" t="str">
            <v>UN</v>
          </cell>
          <cell r="M1102">
            <v>37.92</v>
          </cell>
        </row>
        <row r="1103">
          <cell r="A1103" t="str">
            <v>11.11.44</v>
          </cell>
          <cell r="B1103" t="str">
            <v>SUDECAP</v>
          </cell>
          <cell r="C1103" t="str">
            <v xml:space="preserve">DERIVAÇÃO  "T" HORIZ. 90°  P/ ELETR. 200X100 MM </v>
          </cell>
          <cell r="D1103">
            <v>0</v>
          </cell>
          <cell r="E1103">
            <v>0</v>
          </cell>
          <cell r="F1103">
            <v>0</v>
          </cell>
          <cell r="G1103">
            <v>0</v>
          </cell>
          <cell r="H1103">
            <v>0</v>
          </cell>
          <cell r="I1103">
            <v>0</v>
          </cell>
          <cell r="J1103">
            <v>0</v>
          </cell>
          <cell r="K1103">
            <v>0</v>
          </cell>
          <cell r="L1103" t="str">
            <v>UN</v>
          </cell>
          <cell r="M1103">
            <v>51.29</v>
          </cell>
        </row>
        <row r="1104">
          <cell r="A1104" t="str">
            <v>11.11.45</v>
          </cell>
          <cell r="B1104" t="str">
            <v>SUDECAP</v>
          </cell>
          <cell r="C1104" t="str">
            <v xml:space="preserve">DERIVAÇÃO  "T" HORIZ. 90°  P/ ELETR. 400X100 MM </v>
          </cell>
          <cell r="D1104">
            <v>0</v>
          </cell>
          <cell r="E1104">
            <v>0</v>
          </cell>
          <cell r="F1104">
            <v>0</v>
          </cell>
          <cell r="G1104">
            <v>0</v>
          </cell>
          <cell r="H1104">
            <v>0</v>
          </cell>
          <cell r="I1104">
            <v>0</v>
          </cell>
          <cell r="J1104">
            <v>0</v>
          </cell>
          <cell r="K1104">
            <v>0</v>
          </cell>
          <cell r="L1104" t="str">
            <v>UN</v>
          </cell>
          <cell r="M1104">
            <v>100.85</v>
          </cell>
        </row>
        <row r="1105">
          <cell r="A1105" t="str">
            <v>11.11.50</v>
          </cell>
          <cell r="B1105" t="str">
            <v>SUDECAP</v>
          </cell>
          <cell r="C1105" t="str">
            <v>FLANGE DE ACABAMENTO   P/ ELETR. 100X50 MM</v>
          </cell>
          <cell r="D1105">
            <v>0</v>
          </cell>
          <cell r="E1105">
            <v>0</v>
          </cell>
          <cell r="F1105">
            <v>0</v>
          </cell>
          <cell r="G1105">
            <v>0</v>
          </cell>
          <cell r="H1105">
            <v>0</v>
          </cell>
          <cell r="I1105">
            <v>0</v>
          </cell>
          <cell r="J1105">
            <v>0</v>
          </cell>
          <cell r="K1105">
            <v>0</v>
          </cell>
          <cell r="L1105" t="str">
            <v>UN</v>
          </cell>
          <cell r="M1105">
            <v>6.78</v>
          </cell>
        </row>
        <row r="1106">
          <cell r="A1106" t="str">
            <v>11.11.51</v>
          </cell>
          <cell r="B1106" t="str">
            <v>SUDECAP</v>
          </cell>
          <cell r="C1106" t="str">
            <v>FLANGE DE ACABAMENTO P/ ELETR. 100X75 MM</v>
          </cell>
          <cell r="D1106">
            <v>0</v>
          </cell>
          <cell r="E1106">
            <v>0</v>
          </cell>
          <cell r="F1106">
            <v>0</v>
          </cell>
          <cell r="G1106">
            <v>0</v>
          </cell>
          <cell r="H1106">
            <v>0</v>
          </cell>
          <cell r="I1106">
            <v>0</v>
          </cell>
          <cell r="J1106">
            <v>0</v>
          </cell>
          <cell r="K1106">
            <v>0</v>
          </cell>
          <cell r="L1106" t="str">
            <v>UN</v>
          </cell>
          <cell r="M1106">
            <v>7.25</v>
          </cell>
        </row>
        <row r="1107">
          <cell r="A1107" t="str">
            <v>11.11.52</v>
          </cell>
          <cell r="B1107" t="str">
            <v>SUDECAP</v>
          </cell>
          <cell r="C1107" t="str">
            <v>FLANGE DE ACABAMENTO P/ ELETR. 100X100 MM</v>
          </cell>
          <cell r="D1107">
            <v>0</v>
          </cell>
          <cell r="E1107">
            <v>0</v>
          </cell>
          <cell r="F1107">
            <v>0</v>
          </cell>
          <cell r="G1107">
            <v>0</v>
          </cell>
          <cell r="H1107">
            <v>0</v>
          </cell>
          <cell r="I1107">
            <v>0</v>
          </cell>
          <cell r="J1107">
            <v>0</v>
          </cell>
          <cell r="K1107">
            <v>0</v>
          </cell>
          <cell r="L1107" t="str">
            <v>UN</v>
          </cell>
          <cell r="M1107">
            <v>7.69</v>
          </cell>
        </row>
        <row r="1108">
          <cell r="A1108" t="str">
            <v>11.11.53</v>
          </cell>
          <cell r="B1108" t="str">
            <v>SUDECAP</v>
          </cell>
          <cell r="C1108" t="str">
            <v>FLANGE DE ACABAMENTO P/ ELETR. 150X50 MM</v>
          </cell>
          <cell r="D1108">
            <v>0</v>
          </cell>
          <cell r="E1108">
            <v>0</v>
          </cell>
          <cell r="F1108">
            <v>0</v>
          </cell>
          <cell r="G1108">
            <v>0</v>
          </cell>
          <cell r="H1108">
            <v>0</v>
          </cell>
          <cell r="I1108">
            <v>0</v>
          </cell>
          <cell r="J1108">
            <v>0</v>
          </cell>
          <cell r="K1108">
            <v>0</v>
          </cell>
          <cell r="L1108" t="str">
            <v>UN</v>
          </cell>
          <cell r="M1108">
            <v>7.69</v>
          </cell>
        </row>
        <row r="1109">
          <cell r="A1109" t="str">
            <v>11.11.54</v>
          </cell>
          <cell r="B1109" t="str">
            <v>SUDECAP</v>
          </cell>
          <cell r="C1109" t="str">
            <v>FLANGE DE ACABAMENTO P/ ELETR. 200X100 MM</v>
          </cell>
          <cell r="D1109">
            <v>0</v>
          </cell>
          <cell r="E1109">
            <v>0</v>
          </cell>
          <cell r="F1109">
            <v>0</v>
          </cell>
          <cell r="G1109">
            <v>0</v>
          </cell>
          <cell r="H1109">
            <v>0</v>
          </cell>
          <cell r="I1109">
            <v>0</v>
          </cell>
          <cell r="J1109">
            <v>0</v>
          </cell>
          <cell r="K1109">
            <v>0</v>
          </cell>
          <cell r="L1109" t="str">
            <v>UN</v>
          </cell>
          <cell r="M1109">
            <v>9.41</v>
          </cell>
        </row>
        <row r="1110">
          <cell r="A1110" t="str">
            <v>11.11.55</v>
          </cell>
          <cell r="B1110" t="str">
            <v>SUDECAP</v>
          </cell>
          <cell r="C1110" t="str">
            <v>FLANGE DE ACABAMENTO P/ ELETR. 400X100 MM</v>
          </cell>
          <cell r="D1110">
            <v>0</v>
          </cell>
          <cell r="E1110">
            <v>0</v>
          </cell>
          <cell r="F1110">
            <v>0</v>
          </cell>
          <cell r="G1110">
            <v>0</v>
          </cell>
          <cell r="H1110">
            <v>0</v>
          </cell>
          <cell r="I1110">
            <v>0</v>
          </cell>
          <cell r="J1110">
            <v>0</v>
          </cell>
          <cell r="K1110">
            <v>0</v>
          </cell>
          <cell r="L1110" t="str">
            <v>UN</v>
          </cell>
          <cell r="M1110">
            <v>13.03</v>
          </cell>
        </row>
        <row r="1111">
          <cell r="A1111" t="str">
            <v>11.11.60</v>
          </cell>
          <cell r="B1111" t="str">
            <v>SUDECAP</v>
          </cell>
          <cell r="C1111" t="str">
            <v>TERMINAL PARA ELETROCALHA  100X50 MM</v>
          </cell>
          <cell r="D1111">
            <v>0</v>
          </cell>
          <cell r="E1111">
            <v>0</v>
          </cell>
          <cell r="F1111">
            <v>0</v>
          </cell>
          <cell r="G1111">
            <v>0</v>
          </cell>
          <cell r="H1111">
            <v>0</v>
          </cell>
          <cell r="I1111">
            <v>0</v>
          </cell>
          <cell r="J1111">
            <v>0</v>
          </cell>
          <cell r="K1111">
            <v>0</v>
          </cell>
          <cell r="L1111" t="str">
            <v>UN</v>
          </cell>
          <cell r="M1111">
            <v>5.05</v>
          </cell>
        </row>
        <row r="1112">
          <cell r="A1112" t="str">
            <v>11.11.61</v>
          </cell>
          <cell r="B1112" t="str">
            <v>SUDECAP</v>
          </cell>
          <cell r="C1112" t="str">
            <v>TERMINAL PARA ELETROCALHA  100X75 MM</v>
          </cell>
          <cell r="D1112">
            <v>0</v>
          </cell>
          <cell r="E1112">
            <v>0</v>
          </cell>
          <cell r="F1112">
            <v>0</v>
          </cell>
          <cell r="G1112">
            <v>0</v>
          </cell>
          <cell r="H1112">
            <v>0</v>
          </cell>
          <cell r="I1112">
            <v>0</v>
          </cell>
          <cell r="J1112">
            <v>0</v>
          </cell>
          <cell r="K1112">
            <v>0</v>
          </cell>
          <cell r="L1112" t="str">
            <v>UN</v>
          </cell>
          <cell r="M1112">
            <v>5.62</v>
          </cell>
        </row>
        <row r="1113">
          <cell r="A1113" t="str">
            <v>11.11.62</v>
          </cell>
          <cell r="B1113" t="str">
            <v>SUDECAP</v>
          </cell>
          <cell r="C1113" t="str">
            <v>TERMINAL PARA ELETROCALHA  100X100 MM</v>
          </cell>
          <cell r="D1113">
            <v>0</v>
          </cell>
          <cell r="E1113">
            <v>0</v>
          </cell>
          <cell r="F1113">
            <v>0</v>
          </cell>
          <cell r="G1113">
            <v>0</v>
          </cell>
          <cell r="H1113">
            <v>0</v>
          </cell>
          <cell r="I1113">
            <v>0</v>
          </cell>
          <cell r="J1113">
            <v>0</v>
          </cell>
          <cell r="K1113">
            <v>0</v>
          </cell>
          <cell r="L1113" t="str">
            <v>UN</v>
          </cell>
          <cell r="M1113">
            <v>6.17</v>
          </cell>
        </row>
        <row r="1114">
          <cell r="A1114" t="str">
            <v>11.11.63</v>
          </cell>
          <cell r="B1114" t="str">
            <v>SUDECAP</v>
          </cell>
          <cell r="C1114" t="str">
            <v>TERMINAL PARA ELETROCALHA  150X50 MM</v>
          </cell>
          <cell r="D1114">
            <v>0</v>
          </cell>
          <cell r="E1114">
            <v>0</v>
          </cell>
          <cell r="F1114">
            <v>0</v>
          </cell>
          <cell r="G1114">
            <v>0</v>
          </cell>
          <cell r="H1114">
            <v>0</v>
          </cell>
          <cell r="I1114">
            <v>0</v>
          </cell>
          <cell r="J1114">
            <v>0</v>
          </cell>
          <cell r="K1114">
            <v>0</v>
          </cell>
          <cell r="L1114" t="str">
            <v>UN</v>
          </cell>
          <cell r="M1114">
            <v>5.33</v>
          </cell>
        </row>
        <row r="1115">
          <cell r="A1115" t="str">
            <v>11.11.64</v>
          </cell>
          <cell r="B1115" t="str">
            <v>SUDECAP</v>
          </cell>
          <cell r="C1115" t="str">
            <v>TERMINAL PARA ELETROCALHA 200X100 MM</v>
          </cell>
          <cell r="D1115">
            <v>0</v>
          </cell>
          <cell r="E1115">
            <v>0</v>
          </cell>
          <cell r="F1115">
            <v>0</v>
          </cell>
          <cell r="G1115">
            <v>0</v>
          </cell>
          <cell r="H1115">
            <v>0</v>
          </cell>
          <cell r="I1115">
            <v>0</v>
          </cell>
          <cell r="J1115">
            <v>0</v>
          </cell>
          <cell r="K1115">
            <v>0</v>
          </cell>
          <cell r="L1115" t="str">
            <v>UN</v>
          </cell>
          <cell r="M1115">
            <v>7.3</v>
          </cell>
        </row>
        <row r="1116">
          <cell r="A1116" t="str">
            <v>11.11.65</v>
          </cell>
          <cell r="B1116" t="str">
            <v>SUDECAP</v>
          </cell>
          <cell r="C1116" t="str">
            <v>TERMINAL PARA ELETROCALHA  400X100 MM</v>
          </cell>
          <cell r="D1116">
            <v>0</v>
          </cell>
          <cell r="E1116">
            <v>0</v>
          </cell>
          <cell r="F1116">
            <v>0</v>
          </cell>
          <cell r="G1116">
            <v>0</v>
          </cell>
          <cell r="H1116">
            <v>0</v>
          </cell>
          <cell r="I1116">
            <v>0</v>
          </cell>
          <cell r="J1116">
            <v>0</v>
          </cell>
          <cell r="K1116">
            <v>0</v>
          </cell>
          <cell r="L1116" t="str">
            <v>UN</v>
          </cell>
          <cell r="M1116">
            <v>9.52</v>
          </cell>
        </row>
        <row r="1117">
          <cell r="A1117" t="str">
            <v>11.11.66</v>
          </cell>
          <cell r="B1117" t="str">
            <v>SUDECAP</v>
          </cell>
          <cell r="C1117" t="str">
            <v>TALA RETA P/ EMENDA DE ELETROCALHA 50MM</v>
          </cell>
          <cell r="D1117">
            <v>0</v>
          </cell>
          <cell r="E1117">
            <v>0</v>
          </cell>
          <cell r="F1117">
            <v>0</v>
          </cell>
          <cell r="G1117">
            <v>0</v>
          </cell>
          <cell r="H1117">
            <v>0</v>
          </cell>
          <cell r="I1117">
            <v>0</v>
          </cell>
          <cell r="J1117">
            <v>0</v>
          </cell>
          <cell r="K1117">
            <v>0</v>
          </cell>
          <cell r="L1117" t="str">
            <v>UN</v>
          </cell>
          <cell r="M1117">
            <v>5.72</v>
          </cell>
        </row>
        <row r="1118">
          <cell r="A1118" t="str">
            <v>11.11.67</v>
          </cell>
          <cell r="B1118" t="str">
            <v>SUDECAP</v>
          </cell>
          <cell r="C1118" t="str">
            <v>TALA RETA P/ EMENDA DE ELETROCALHA 75MM</v>
          </cell>
          <cell r="D1118">
            <v>0</v>
          </cell>
          <cell r="E1118">
            <v>0</v>
          </cell>
          <cell r="F1118">
            <v>0</v>
          </cell>
          <cell r="G1118">
            <v>0</v>
          </cell>
          <cell r="H1118">
            <v>0</v>
          </cell>
          <cell r="I1118">
            <v>0</v>
          </cell>
          <cell r="J1118">
            <v>0</v>
          </cell>
          <cell r="K1118">
            <v>0</v>
          </cell>
          <cell r="L1118" t="str">
            <v>UN</v>
          </cell>
          <cell r="M1118">
            <v>6.03</v>
          </cell>
        </row>
        <row r="1119">
          <cell r="A1119" t="str">
            <v>11.11.68</v>
          </cell>
          <cell r="B1119" t="str">
            <v>SUDECAP</v>
          </cell>
          <cell r="C1119" t="str">
            <v>TALA RETA P/ EMENDA DE ELETROCALHA 100MM</v>
          </cell>
          <cell r="D1119">
            <v>0</v>
          </cell>
          <cell r="E1119">
            <v>0</v>
          </cell>
          <cell r="F1119">
            <v>0</v>
          </cell>
          <cell r="G1119">
            <v>0</v>
          </cell>
          <cell r="H1119">
            <v>0</v>
          </cell>
          <cell r="I1119">
            <v>0</v>
          </cell>
          <cell r="J1119">
            <v>0</v>
          </cell>
          <cell r="K1119">
            <v>0</v>
          </cell>
          <cell r="L1119" t="str">
            <v>UN</v>
          </cell>
          <cell r="M1119">
            <v>6.87</v>
          </cell>
        </row>
        <row r="1120">
          <cell r="A1120" t="str">
            <v>11.11.70</v>
          </cell>
          <cell r="B1120" t="str">
            <v>SUDECAP</v>
          </cell>
          <cell r="C1120" t="str">
            <v>REDUÇÃO CONCENTRICA  150X50 P/ 100/75/50 X50 MM</v>
          </cell>
          <cell r="D1120">
            <v>0</v>
          </cell>
          <cell r="E1120">
            <v>0</v>
          </cell>
          <cell r="F1120">
            <v>0</v>
          </cell>
          <cell r="G1120">
            <v>0</v>
          </cell>
          <cell r="H1120">
            <v>0</v>
          </cell>
          <cell r="I1120">
            <v>0</v>
          </cell>
          <cell r="J1120">
            <v>0</v>
          </cell>
          <cell r="K1120">
            <v>0</v>
          </cell>
          <cell r="L1120" t="str">
            <v>UN</v>
          </cell>
          <cell r="M1120">
            <v>17.170000000000002</v>
          </cell>
        </row>
        <row r="1121">
          <cell r="A1121" t="str">
            <v>11.12</v>
          </cell>
          <cell r="B1121" t="str">
            <v>SUDECAP</v>
          </cell>
          <cell r="C1121" t="str">
            <v>PERFILADO E ACESSORIO, INCLUSIVE CONEXOES</v>
          </cell>
          <cell r="D1121">
            <v>0</v>
          </cell>
          <cell r="E1121">
            <v>0</v>
          </cell>
          <cell r="F1121">
            <v>0</v>
          </cell>
          <cell r="G1121">
            <v>0</v>
          </cell>
          <cell r="H1121">
            <v>0</v>
          </cell>
          <cell r="I1121">
            <v>0</v>
          </cell>
          <cell r="J1121">
            <v>0</v>
          </cell>
          <cell r="K1121">
            <v>0</v>
          </cell>
          <cell r="L1121">
            <v>0</v>
          </cell>
          <cell r="M1121">
            <v>0</v>
          </cell>
        </row>
        <row r="1122">
          <cell r="A1122" t="str">
            <v>11.12.01</v>
          </cell>
          <cell r="B1122" t="str">
            <v>SUDECAP</v>
          </cell>
          <cell r="C1122" t="str">
            <v>PERFILADO CH 22 PERFURADO  COM TAMPA  38 x 38 MM</v>
          </cell>
          <cell r="D1122">
            <v>0</v>
          </cell>
          <cell r="E1122">
            <v>0</v>
          </cell>
          <cell r="F1122">
            <v>0</v>
          </cell>
          <cell r="G1122">
            <v>0</v>
          </cell>
          <cell r="H1122">
            <v>0</v>
          </cell>
          <cell r="I1122">
            <v>0</v>
          </cell>
          <cell r="J1122">
            <v>0</v>
          </cell>
          <cell r="K1122">
            <v>0</v>
          </cell>
          <cell r="L1122" t="str">
            <v>M</v>
          </cell>
          <cell r="M1122">
            <v>17.100000000000001</v>
          </cell>
        </row>
        <row r="1123">
          <cell r="A1123" t="str">
            <v>11.12.10</v>
          </cell>
          <cell r="B1123" t="str">
            <v>SUDECAP</v>
          </cell>
          <cell r="C1123" t="str">
            <v>VERGALHÃO DE AÇO ROSCA TOTAL D=3/8" L=3000MM</v>
          </cell>
          <cell r="D1123">
            <v>0</v>
          </cell>
          <cell r="E1123">
            <v>0</v>
          </cell>
          <cell r="F1123">
            <v>0</v>
          </cell>
          <cell r="G1123">
            <v>0</v>
          </cell>
          <cell r="H1123">
            <v>0</v>
          </cell>
          <cell r="I1123">
            <v>0</v>
          </cell>
          <cell r="J1123">
            <v>0</v>
          </cell>
          <cell r="K1123">
            <v>0</v>
          </cell>
          <cell r="L1123" t="str">
            <v>M</v>
          </cell>
          <cell r="M1123">
            <v>8.65</v>
          </cell>
        </row>
        <row r="1124">
          <cell r="A1124" t="str">
            <v>11.12.11</v>
          </cell>
          <cell r="B1124" t="str">
            <v>SUDECAP</v>
          </cell>
          <cell r="C1124" t="str">
            <v>GANCHO CURTO P/ PERFILADO FIXADO NO TETO</v>
          </cell>
          <cell r="D1124">
            <v>0</v>
          </cell>
          <cell r="E1124">
            <v>0</v>
          </cell>
          <cell r="F1124">
            <v>0</v>
          </cell>
          <cell r="G1124">
            <v>0</v>
          </cell>
          <cell r="H1124">
            <v>0</v>
          </cell>
          <cell r="I1124">
            <v>0</v>
          </cell>
          <cell r="J1124">
            <v>0</v>
          </cell>
          <cell r="K1124">
            <v>0</v>
          </cell>
          <cell r="L1124" t="str">
            <v>UN</v>
          </cell>
          <cell r="M1124">
            <v>10.85</v>
          </cell>
        </row>
        <row r="1125">
          <cell r="A1125" t="str">
            <v>11.12.12</v>
          </cell>
          <cell r="B1125" t="str">
            <v>SUDECAP</v>
          </cell>
          <cell r="C1125" t="str">
            <v>GANCHO CURTO PARA LUMINARIA</v>
          </cell>
          <cell r="D1125">
            <v>0</v>
          </cell>
          <cell r="E1125">
            <v>0</v>
          </cell>
          <cell r="F1125">
            <v>0</v>
          </cell>
          <cell r="G1125">
            <v>0</v>
          </cell>
          <cell r="H1125">
            <v>0</v>
          </cell>
          <cell r="I1125">
            <v>0</v>
          </cell>
          <cell r="J1125">
            <v>0</v>
          </cell>
          <cell r="K1125">
            <v>0</v>
          </cell>
          <cell r="L1125" t="str">
            <v>UN</v>
          </cell>
          <cell r="M1125">
            <v>5.64</v>
          </cell>
        </row>
        <row r="1126">
          <cell r="A1126" t="str">
            <v>11.12.13</v>
          </cell>
          <cell r="B1126" t="str">
            <v>SUDECAP</v>
          </cell>
          <cell r="C1126" t="str">
            <v>GANCHO LONGO PARA PERFILADO</v>
          </cell>
          <cell r="D1126">
            <v>0</v>
          </cell>
          <cell r="E1126">
            <v>0</v>
          </cell>
          <cell r="F1126">
            <v>0</v>
          </cell>
          <cell r="G1126">
            <v>0</v>
          </cell>
          <cell r="H1126">
            <v>0</v>
          </cell>
          <cell r="I1126">
            <v>0</v>
          </cell>
          <cell r="J1126">
            <v>0</v>
          </cell>
          <cell r="K1126">
            <v>0</v>
          </cell>
          <cell r="L1126" t="str">
            <v>UN</v>
          </cell>
          <cell r="M1126">
            <v>11.98</v>
          </cell>
        </row>
        <row r="1127">
          <cell r="A1127" t="str">
            <v>11.12.14</v>
          </cell>
          <cell r="B1127" t="str">
            <v>SUDECAP</v>
          </cell>
          <cell r="C1127" t="str">
            <v>SAIDA LATERAL DUPLA  3/4"</v>
          </cell>
          <cell r="D1127">
            <v>0</v>
          </cell>
          <cell r="E1127">
            <v>0</v>
          </cell>
          <cell r="F1127">
            <v>0</v>
          </cell>
          <cell r="G1127">
            <v>0</v>
          </cell>
          <cell r="H1127">
            <v>0</v>
          </cell>
          <cell r="I1127">
            <v>0</v>
          </cell>
          <cell r="J1127">
            <v>0</v>
          </cell>
          <cell r="K1127">
            <v>0</v>
          </cell>
          <cell r="L1127" t="str">
            <v>UN</v>
          </cell>
          <cell r="M1127">
            <v>7.39</v>
          </cell>
        </row>
        <row r="1128">
          <cell r="A1128" t="str">
            <v>11.12.15</v>
          </cell>
          <cell r="B1128" t="str">
            <v>SUDECAP</v>
          </cell>
          <cell r="C1128" t="str">
            <v>SAIDA FINAL 3/4"</v>
          </cell>
          <cell r="D1128">
            <v>0</v>
          </cell>
          <cell r="E1128">
            <v>0</v>
          </cell>
          <cell r="F1128">
            <v>0</v>
          </cell>
          <cell r="G1128">
            <v>0</v>
          </cell>
          <cell r="H1128">
            <v>0</v>
          </cell>
          <cell r="I1128">
            <v>0</v>
          </cell>
          <cell r="J1128">
            <v>0</v>
          </cell>
          <cell r="K1128">
            <v>0</v>
          </cell>
          <cell r="L1128" t="str">
            <v>UN</v>
          </cell>
          <cell r="M1128">
            <v>5.95</v>
          </cell>
        </row>
        <row r="1129">
          <cell r="A1129" t="str">
            <v>11.12.16</v>
          </cell>
          <cell r="B1129" t="str">
            <v>SUDECAP</v>
          </cell>
          <cell r="C1129" t="str">
            <v>SAIDA SUPERIOR 3/4"</v>
          </cell>
          <cell r="D1129">
            <v>0</v>
          </cell>
          <cell r="E1129">
            <v>0</v>
          </cell>
          <cell r="F1129">
            <v>0</v>
          </cell>
          <cell r="G1129">
            <v>0</v>
          </cell>
          <cell r="H1129">
            <v>0</v>
          </cell>
          <cell r="I1129">
            <v>0</v>
          </cell>
          <cell r="J1129">
            <v>0</v>
          </cell>
          <cell r="K1129">
            <v>0</v>
          </cell>
          <cell r="L1129" t="str">
            <v>UN</v>
          </cell>
          <cell r="M1129">
            <v>8.42</v>
          </cell>
        </row>
        <row r="1130">
          <cell r="A1130" t="str">
            <v>11.12.17</v>
          </cell>
          <cell r="B1130" t="str">
            <v>SUDECAP</v>
          </cell>
          <cell r="C1130" t="str">
            <v>PROLONGADOR SEXTAVADO GALV. P/  TIRANTE 1/4"X50  MM</v>
          </cell>
          <cell r="D1130">
            <v>0</v>
          </cell>
          <cell r="E1130">
            <v>0</v>
          </cell>
          <cell r="F1130">
            <v>0</v>
          </cell>
          <cell r="G1130">
            <v>0</v>
          </cell>
          <cell r="H1130">
            <v>0</v>
          </cell>
          <cell r="I1130">
            <v>0</v>
          </cell>
          <cell r="J1130">
            <v>0</v>
          </cell>
          <cell r="K1130">
            <v>0</v>
          </cell>
          <cell r="L1130" t="str">
            <v>UN</v>
          </cell>
          <cell r="M1130">
            <v>5.29</v>
          </cell>
        </row>
        <row r="1131">
          <cell r="A1131" t="str">
            <v>11.12.18</v>
          </cell>
          <cell r="B1131" t="str">
            <v>SUDECAP</v>
          </cell>
          <cell r="C1131" t="str">
            <v>JUNÇÃO INTERNA "I"</v>
          </cell>
          <cell r="D1131">
            <v>0</v>
          </cell>
          <cell r="E1131">
            <v>0</v>
          </cell>
          <cell r="F1131">
            <v>0</v>
          </cell>
          <cell r="G1131">
            <v>0</v>
          </cell>
          <cell r="H1131">
            <v>0</v>
          </cell>
          <cell r="I1131">
            <v>0</v>
          </cell>
          <cell r="J1131">
            <v>0</v>
          </cell>
          <cell r="K1131">
            <v>0</v>
          </cell>
          <cell r="L1131" t="str">
            <v>UN</v>
          </cell>
          <cell r="M1131">
            <v>7.45</v>
          </cell>
        </row>
        <row r="1132">
          <cell r="A1132" t="str">
            <v>11.12.19</v>
          </cell>
          <cell r="B1132" t="str">
            <v>SUDECAP</v>
          </cell>
          <cell r="C1132" t="str">
            <v>JUNÇÃO INTERNA "L"</v>
          </cell>
          <cell r="D1132">
            <v>0</v>
          </cell>
          <cell r="E1132">
            <v>0</v>
          </cell>
          <cell r="F1132">
            <v>0</v>
          </cell>
          <cell r="G1132">
            <v>0</v>
          </cell>
          <cell r="H1132">
            <v>0</v>
          </cell>
          <cell r="I1132">
            <v>0</v>
          </cell>
          <cell r="J1132">
            <v>0</v>
          </cell>
          <cell r="K1132">
            <v>0</v>
          </cell>
          <cell r="L1132" t="str">
            <v>UN</v>
          </cell>
          <cell r="M1132">
            <v>8.6</v>
          </cell>
        </row>
        <row r="1133">
          <cell r="A1133" t="str">
            <v>11.12.20</v>
          </cell>
          <cell r="B1133" t="str">
            <v>SUDECAP</v>
          </cell>
          <cell r="C1133" t="str">
            <v>JUNÇÃO INTERNA "T"</v>
          </cell>
          <cell r="D1133">
            <v>0</v>
          </cell>
          <cell r="E1133">
            <v>0</v>
          </cell>
          <cell r="F1133">
            <v>0</v>
          </cell>
          <cell r="G1133">
            <v>0</v>
          </cell>
          <cell r="H1133">
            <v>0</v>
          </cell>
          <cell r="I1133">
            <v>0</v>
          </cell>
          <cell r="J1133">
            <v>0</v>
          </cell>
          <cell r="K1133">
            <v>0</v>
          </cell>
          <cell r="L1133" t="str">
            <v>UN</v>
          </cell>
          <cell r="M1133">
            <v>9.93</v>
          </cell>
        </row>
        <row r="1134">
          <cell r="A1134" t="str">
            <v>11.12.21</v>
          </cell>
          <cell r="B1134" t="str">
            <v>SUDECAP</v>
          </cell>
          <cell r="C1134" t="str">
            <v>JUNÇÃO INTERNA "X"</v>
          </cell>
          <cell r="D1134">
            <v>0</v>
          </cell>
          <cell r="E1134">
            <v>0</v>
          </cell>
          <cell r="F1134">
            <v>0</v>
          </cell>
          <cell r="G1134">
            <v>0</v>
          </cell>
          <cell r="H1134">
            <v>0</v>
          </cell>
          <cell r="I1134">
            <v>0</v>
          </cell>
          <cell r="J1134">
            <v>0</v>
          </cell>
          <cell r="K1134">
            <v>0</v>
          </cell>
          <cell r="L1134" t="str">
            <v>UN</v>
          </cell>
          <cell r="M1134">
            <v>11.03</v>
          </cell>
        </row>
        <row r="1135">
          <cell r="A1135" t="str">
            <v>11.12.30</v>
          </cell>
          <cell r="B1135" t="str">
            <v>SUDECAP</v>
          </cell>
          <cell r="C1135" t="str">
            <v xml:space="preserve">CAIXA REF.114- 70- G COM TOMADA 10A 250V E FIXAÇÃO </v>
          </cell>
          <cell r="D1135">
            <v>0</v>
          </cell>
          <cell r="E1135">
            <v>0</v>
          </cell>
          <cell r="F1135">
            <v>0</v>
          </cell>
          <cell r="G1135">
            <v>0</v>
          </cell>
          <cell r="H1135">
            <v>0</v>
          </cell>
          <cell r="I1135">
            <v>0</v>
          </cell>
          <cell r="J1135">
            <v>0</v>
          </cell>
          <cell r="K1135">
            <v>0</v>
          </cell>
          <cell r="L1135" t="str">
            <v>UN</v>
          </cell>
          <cell r="M1135">
            <v>10.6</v>
          </cell>
        </row>
        <row r="1136">
          <cell r="A1136" t="str">
            <v>11.12.31</v>
          </cell>
          <cell r="B1136" t="str">
            <v>SUDECAP</v>
          </cell>
          <cell r="C1136" t="str">
            <v xml:space="preserve">CAIXA REF 114 -71-G  COM TOMADA 20A 250V  E FIXAÇÃO </v>
          </cell>
          <cell r="D1136">
            <v>0</v>
          </cell>
          <cell r="E1136">
            <v>0</v>
          </cell>
          <cell r="F1136">
            <v>0</v>
          </cell>
          <cell r="G1136">
            <v>0</v>
          </cell>
          <cell r="H1136">
            <v>0</v>
          </cell>
          <cell r="I1136">
            <v>0</v>
          </cell>
          <cell r="J1136">
            <v>0</v>
          </cell>
          <cell r="K1136">
            <v>0</v>
          </cell>
          <cell r="L1136" t="str">
            <v>UN</v>
          </cell>
          <cell r="M1136">
            <v>14.1</v>
          </cell>
        </row>
        <row r="1137">
          <cell r="A1137" t="str">
            <v>11.14</v>
          </cell>
          <cell r="B1137" t="str">
            <v>SUDECAP</v>
          </cell>
          <cell r="C1137" t="str">
            <v>CAIXA E ACESSORIOS</v>
          </cell>
          <cell r="D1137">
            <v>0</v>
          </cell>
          <cell r="E1137">
            <v>0</v>
          </cell>
          <cell r="F1137">
            <v>0</v>
          </cell>
          <cell r="G1137">
            <v>0</v>
          </cell>
          <cell r="H1137">
            <v>0</v>
          </cell>
          <cell r="I1137">
            <v>0</v>
          </cell>
          <cell r="J1137">
            <v>0</v>
          </cell>
          <cell r="K1137">
            <v>0</v>
          </cell>
          <cell r="L1137">
            <v>0</v>
          </cell>
          <cell r="M1137">
            <v>0</v>
          </cell>
        </row>
        <row r="1138">
          <cell r="A1138" t="str">
            <v>11.14.03</v>
          </cell>
          <cell r="B1138" t="str">
            <v>SUDECAP</v>
          </cell>
          <cell r="C1138" t="str">
            <v>CAIXA 2" X 4" P/ TOMADA DE PISO, REF. TP04 OU EQUIVALENTE.</v>
          </cell>
          <cell r="D1138">
            <v>0</v>
          </cell>
          <cell r="E1138">
            <v>0</v>
          </cell>
          <cell r="F1138">
            <v>0</v>
          </cell>
          <cell r="G1138">
            <v>0</v>
          </cell>
          <cell r="H1138">
            <v>0</v>
          </cell>
          <cell r="I1138">
            <v>0</v>
          </cell>
          <cell r="J1138">
            <v>0</v>
          </cell>
          <cell r="K1138">
            <v>0</v>
          </cell>
          <cell r="L1138" t="str">
            <v>UN</v>
          </cell>
          <cell r="M1138">
            <v>14.56</v>
          </cell>
        </row>
        <row r="1139">
          <cell r="A1139" t="str">
            <v>11.14.04</v>
          </cell>
          <cell r="B1139" t="str">
            <v>SUDECAP</v>
          </cell>
          <cell r="C1139" t="str">
            <v>DE PASSAGEM, EMBUTIR 230X230X102MM CPE-20 OU EQUIVALENTE</v>
          </cell>
          <cell r="D1139">
            <v>0</v>
          </cell>
          <cell r="E1139">
            <v>0</v>
          </cell>
          <cell r="F1139">
            <v>0</v>
          </cell>
          <cell r="G1139">
            <v>0</v>
          </cell>
          <cell r="H1139">
            <v>0</v>
          </cell>
          <cell r="I1139">
            <v>0</v>
          </cell>
          <cell r="J1139">
            <v>0</v>
          </cell>
          <cell r="K1139">
            <v>0</v>
          </cell>
          <cell r="L1139" t="str">
            <v>UN</v>
          </cell>
          <cell r="M1139">
            <v>38.07</v>
          </cell>
        </row>
        <row r="1140">
          <cell r="A1140" t="str">
            <v>11.14.06</v>
          </cell>
          <cell r="B1140" t="str">
            <v>SUDECAP</v>
          </cell>
          <cell r="C1140" t="str">
            <v>DE PASSAGEM, EMBUTIR 330X330X122MM CPE-30 OU EQUIVALENTE</v>
          </cell>
          <cell r="D1140">
            <v>0</v>
          </cell>
          <cell r="E1140">
            <v>0</v>
          </cell>
          <cell r="F1140">
            <v>0</v>
          </cell>
          <cell r="G1140">
            <v>0</v>
          </cell>
          <cell r="H1140">
            <v>0</v>
          </cell>
          <cell r="I1140">
            <v>0</v>
          </cell>
          <cell r="J1140">
            <v>0</v>
          </cell>
          <cell r="K1140">
            <v>0</v>
          </cell>
          <cell r="L1140" t="str">
            <v>UN</v>
          </cell>
          <cell r="M1140">
            <v>77.05</v>
          </cell>
        </row>
        <row r="1141">
          <cell r="A1141" t="str">
            <v>11.14.09</v>
          </cell>
          <cell r="B1141" t="str">
            <v>SUDECAP</v>
          </cell>
          <cell r="C1141" t="str">
            <v>DE PASSAGEM P/ PISO 100X100X60MM -WETZEL OU EQUIVALENTE</v>
          </cell>
          <cell r="D1141">
            <v>0</v>
          </cell>
          <cell r="E1141">
            <v>0</v>
          </cell>
          <cell r="F1141">
            <v>0</v>
          </cell>
          <cell r="G1141">
            <v>0</v>
          </cell>
          <cell r="H1141">
            <v>0</v>
          </cell>
          <cell r="I1141">
            <v>0</v>
          </cell>
          <cell r="J1141">
            <v>0</v>
          </cell>
          <cell r="K1141">
            <v>0</v>
          </cell>
          <cell r="L1141" t="str">
            <v>UN</v>
          </cell>
          <cell r="M1141">
            <v>50.73</v>
          </cell>
        </row>
        <row r="1142">
          <cell r="A1142" t="str">
            <v>11.14.10</v>
          </cell>
          <cell r="B1142" t="str">
            <v>SUDECAP</v>
          </cell>
          <cell r="C1142" t="str">
            <v>DE PASSAGEM P/PISO 150X150X100MM-WETZEL OU EQUIVALENTE</v>
          </cell>
          <cell r="D1142">
            <v>0</v>
          </cell>
          <cell r="E1142">
            <v>0</v>
          </cell>
          <cell r="F1142">
            <v>0</v>
          </cell>
          <cell r="G1142">
            <v>0</v>
          </cell>
          <cell r="H1142">
            <v>0</v>
          </cell>
          <cell r="I1142">
            <v>0</v>
          </cell>
          <cell r="J1142">
            <v>0</v>
          </cell>
          <cell r="K1142">
            <v>0</v>
          </cell>
          <cell r="L1142" t="str">
            <v>UN</v>
          </cell>
          <cell r="M1142">
            <v>53.34</v>
          </cell>
        </row>
        <row r="1143">
          <cell r="A1143" t="str">
            <v>11.14.11</v>
          </cell>
          <cell r="B1143" t="str">
            <v>SUDECAP</v>
          </cell>
          <cell r="C1143" t="str">
            <v>DE PASSAGEM P/ PISO 200X200X100MM-WETZEL OU EQUIVALENTE</v>
          </cell>
          <cell r="D1143">
            <v>0</v>
          </cell>
          <cell r="E1143">
            <v>0</v>
          </cell>
          <cell r="F1143">
            <v>0</v>
          </cell>
          <cell r="G1143">
            <v>0</v>
          </cell>
          <cell r="H1143">
            <v>0</v>
          </cell>
          <cell r="I1143">
            <v>0</v>
          </cell>
          <cell r="J1143">
            <v>0</v>
          </cell>
          <cell r="K1143">
            <v>0</v>
          </cell>
          <cell r="L1143" t="str">
            <v>UN</v>
          </cell>
          <cell r="M1143">
            <v>77.7</v>
          </cell>
        </row>
        <row r="1144">
          <cell r="A1144" t="str">
            <v>11.14.12</v>
          </cell>
          <cell r="B1144" t="str">
            <v>SUDECAP</v>
          </cell>
          <cell r="C1144" t="str">
            <v>DE PASSAGEM P/ PISO 300X300X120MM-WETZEL OU EQUIVALENTE</v>
          </cell>
          <cell r="D1144">
            <v>0</v>
          </cell>
          <cell r="E1144">
            <v>0</v>
          </cell>
          <cell r="F1144">
            <v>0</v>
          </cell>
          <cell r="G1144">
            <v>0</v>
          </cell>
          <cell r="H1144">
            <v>0</v>
          </cell>
          <cell r="I1144">
            <v>0</v>
          </cell>
          <cell r="J1144">
            <v>0</v>
          </cell>
          <cell r="K1144">
            <v>0</v>
          </cell>
          <cell r="L1144" t="str">
            <v>UN</v>
          </cell>
          <cell r="M1144">
            <v>179.28</v>
          </cell>
        </row>
        <row r="1145">
          <cell r="A1145" t="str">
            <v>11.14.14</v>
          </cell>
          <cell r="B1145" t="str">
            <v>SUDECAP</v>
          </cell>
          <cell r="C1145" t="str">
            <v>DE PASSAGEM P/PISO 400X400X200MM-WETZEL OU EQUIVALENTE</v>
          </cell>
          <cell r="D1145">
            <v>0</v>
          </cell>
          <cell r="E1145">
            <v>0</v>
          </cell>
          <cell r="F1145">
            <v>0</v>
          </cell>
          <cell r="G1145">
            <v>0</v>
          </cell>
          <cell r="H1145">
            <v>0</v>
          </cell>
          <cell r="I1145">
            <v>0</v>
          </cell>
          <cell r="J1145">
            <v>0</v>
          </cell>
          <cell r="K1145">
            <v>0</v>
          </cell>
          <cell r="L1145" t="str">
            <v>UN</v>
          </cell>
          <cell r="M1145">
            <v>260.02</v>
          </cell>
        </row>
        <row r="1146">
          <cell r="A1146" t="str">
            <v>11.14.16</v>
          </cell>
          <cell r="B1146" t="str">
            <v>SUDECAP</v>
          </cell>
          <cell r="C1146" t="str">
            <v>DE PASSAGEM SOBREPOR C/SAIDAS 152X152X82MM  CPS-15 OU EQUIVALENTE</v>
          </cell>
          <cell r="D1146">
            <v>0</v>
          </cell>
          <cell r="E1146">
            <v>0</v>
          </cell>
          <cell r="F1146">
            <v>0</v>
          </cell>
          <cell r="G1146">
            <v>0</v>
          </cell>
          <cell r="H1146">
            <v>0</v>
          </cell>
          <cell r="I1146">
            <v>0</v>
          </cell>
          <cell r="J1146">
            <v>0</v>
          </cell>
          <cell r="K1146">
            <v>0</v>
          </cell>
          <cell r="L1146" t="str">
            <v>UN</v>
          </cell>
          <cell r="M1146">
            <v>36.020000000000003</v>
          </cell>
        </row>
        <row r="1147">
          <cell r="A1147" t="str">
            <v>11.14.17</v>
          </cell>
          <cell r="B1147" t="str">
            <v>SUDECAP</v>
          </cell>
          <cell r="C1147" t="str">
            <v>DE PASSAGEM SOBREPOR C/SAIDAS 202X202X102MM CPS-20 OU EQUIVALENTE</v>
          </cell>
          <cell r="D1147">
            <v>0</v>
          </cell>
          <cell r="E1147">
            <v>0</v>
          </cell>
          <cell r="F1147">
            <v>0</v>
          </cell>
          <cell r="G1147">
            <v>0</v>
          </cell>
          <cell r="H1147">
            <v>0</v>
          </cell>
          <cell r="I1147">
            <v>0</v>
          </cell>
          <cell r="J1147">
            <v>0</v>
          </cell>
          <cell r="K1147">
            <v>0</v>
          </cell>
          <cell r="L1147" t="str">
            <v>UN</v>
          </cell>
          <cell r="M1147">
            <v>49.48</v>
          </cell>
        </row>
        <row r="1148">
          <cell r="A1148" t="str">
            <v>11.14.19</v>
          </cell>
          <cell r="B1148" t="str">
            <v>SUDECAP</v>
          </cell>
          <cell r="C1148" t="str">
            <v>DE PASSAGEM SOBREPOR C/SAIDAS 302X302X122MM CPS-30 OU EQUIVALENTE</v>
          </cell>
          <cell r="D1148">
            <v>0</v>
          </cell>
          <cell r="E1148">
            <v>0</v>
          </cell>
          <cell r="F1148">
            <v>0</v>
          </cell>
          <cell r="G1148">
            <v>0</v>
          </cell>
          <cell r="H1148">
            <v>0</v>
          </cell>
          <cell r="I1148">
            <v>0</v>
          </cell>
          <cell r="J1148">
            <v>0</v>
          </cell>
          <cell r="K1148">
            <v>0</v>
          </cell>
          <cell r="L1148" t="str">
            <v>UN</v>
          </cell>
          <cell r="M1148">
            <v>51.43</v>
          </cell>
        </row>
        <row r="1149">
          <cell r="A1149" t="str">
            <v>11.14.20</v>
          </cell>
          <cell r="B1149" t="str">
            <v>SUDECAP</v>
          </cell>
          <cell r="C1149" t="str">
            <v>CAIXA DE PASSAGEM EM PVC 4"X2" PRETA P/ELETRODUTO ROSCÁVEL/SOLDÁVEL</v>
          </cell>
          <cell r="D1149">
            <v>0</v>
          </cell>
          <cell r="E1149">
            <v>0</v>
          </cell>
          <cell r="F1149">
            <v>0</v>
          </cell>
          <cell r="G1149">
            <v>0</v>
          </cell>
          <cell r="H1149">
            <v>0</v>
          </cell>
          <cell r="I1149">
            <v>0</v>
          </cell>
          <cell r="J1149">
            <v>0</v>
          </cell>
          <cell r="K1149">
            <v>0</v>
          </cell>
          <cell r="L1149" t="str">
            <v>UN</v>
          </cell>
          <cell r="M1149">
            <v>5.7</v>
          </cell>
        </row>
        <row r="1150">
          <cell r="A1150" t="str">
            <v>11.14.21</v>
          </cell>
          <cell r="B1150" t="str">
            <v>SUDECAP</v>
          </cell>
          <cell r="C1150" t="str">
            <v>CAIXA DE PASSAGEM EM PVC 4"X4" AMARELA P/ELETRODUTO FLEXIVEL CORRUGADO</v>
          </cell>
          <cell r="D1150">
            <v>0</v>
          </cell>
          <cell r="E1150">
            <v>0</v>
          </cell>
          <cell r="F1150">
            <v>0</v>
          </cell>
          <cell r="G1150">
            <v>0</v>
          </cell>
          <cell r="H1150">
            <v>0</v>
          </cell>
          <cell r="I1150">
            <v>0</v>
          </cell>
          <cell r="J1150">
            <v>0</v>
          </cell>
          <cell r="K1150">
            <v>0</v>
          </cell>
          <cell r="L1150" t="str">
            <v>UN</v>
          </cell>
          <cell r="M1150">
            <v>7.79</v>
          </cell>
        </row>
        <row r="1151">
          <cell r="A1151" t="str">
            <v>11.14.23</v>
          </cell>
          <cell r="B1151" t="str">
            <v>SUDECAP</v>
          </cell>
          <cell r="C1151" t="str">
            <v>DE EMBUTIR OCTOGONAL PVC 4X4" TIGRE OU EQUIVALENTE</v>
          </cell>
          <cell r="D1151">
            <v>0</v>
          </cell>
          <cell r="E1151">
            <v>0</v>
          </cell>
          <cell r="F1151">
            <v>0</v>
          </cell>
          <cell r="G1151">
            <v>0</v>
          </cell>
          <cell r="H1151">
            <v>0</v>
          </cell>
          <cell r="I1151">
            <v>0</v>
          </cell>
          <cell r="J1151">
            <v>0</v>
          </cell>
          <cell r="K1151">
            <v>0</v>
          </cell>
          <cell r="L1151" t="str">
            <v>UN</v>
          </cell>
          <cell r="M1151">
            <v>9.6300000000000008</v>
          </cell>
        </row>
        <row r="1152">
          <cell r="A1152" t="str">
            <v>11.14.24</v>
          </cell>
          <cell r="B1152" t="str">
            <v>SUDECAP</v>
          </cell>
          <cell r="C1152" t="str">
            <v>DE FERRO ESMALTADO RETANGULAR 2" X 4" P.THOMEU/EQUIVALENTE</v>
          </cell>
          <cell r="D1152">
            <v>0</v>
          </cell>
          <cell r="E1152">
            <v>0</v>
          </cell>
          <cell r="F1152">
            <v>0</v>
          </cell>
          <cell r="G1152">
            <v>0</v>
          </cell>
          <cell r="H1152">
            <v>0</v>
          </cell>
          <cell r="I1152">
            <v>0</v>
          </cell>
          <cell r="J1152">
            <v>0</v>
          </cell>
          <cell r="K1152">
            <v>0</v>
          </cell>
          <cell r="L1152" t="str">
            <v>UN</v>
          </cell>
          <cell r="M1152">
            <v>5.5</v>
          </cell>
        </row>
        <row r="1153">
          <cell r="A1153" t="str">
            <v>11.14.25</v>
          </cell>
          <cell r="B1153" t="str">
            <v>SUDECAP</v>
          </cell>
          <cell r="C1153" t="str">
            <v>DE FERRO ESMALTADO QUADRADA   4" X 4" P.THOMEU/EQUIVALENTE</v>
          </cell>
          <cell r="D1153">
            <v>0</v>
          </cell>
          <cell r="E1153">
            <v>0</v>
          </cell>
          <cell r="F1153">
            <v>0</v>
          </cell>
          <cell r="G1153">
            <v>0</v>
          </cell>
          <cell r="H1153">
            <v>0</v>
          </cell>
          <cell r="I1153">
            <v>0</v>
          </cell>
          <cell r="J1153">
            <v>0</v>
          </cell>
          <cell r="K1153">
            <v>0</v>
          </cell>
          <cell r="L1153" t="str">
            <v>UN</v>
          </cell>
          <cell r="M1153">
            <v>6.5</v>
          </cell>
        </row>
        <row r="1154">
          <cell r="A1154" t="str">
            <v>11.14.26</v>
          </cell>
          <cell r="B1154" t="str">
            <v>SUDECAP</v>
          </cell>
          <cell r="C1154" t="str">
            <v>DE FERRO ESMALTADO OCTOGONAL  3" X 3" P.THOMEU/EQUIVALENTE</v>
          </cell>
          <cell r="D1154">
            <v>0</v>
          </cell>
          <cell r="E1154">
            <v>0</v>
          </cell>
          <cell r="F1154">
            <v>0</v>
          </cell>
          <cell r="G1154">
            <v>0</v>
          </cell>
          <cell r="H1154">
            <v>0</v>
          </cell>
          <cell r="I1154">
            <v>0</v>
          </cell>
          <cell r="J1154">
            <v>0</v>
          </cell>
          <cell r="K1154">
            <v>0</v>
          </cell>
          <cell r="L1154" t="str">
            <v>UN</v>
          </cell>
          <cell r="M1154">
            <v>5.5</v>
          </cell>
        </row>
        <row r="1155">
          <cell r="A1155" t="str">
            <v>11.14.28</v>
          </cell>
          <cell r="B1155" t="str">
            <v>SUDECAP</v>
          </cell>
          <cell r="C1155" t="str">
            <v>DE FERRO ESMALTADO COM FUNDO MOVEL 2" P.THOMEU/EQUIVALENTE</v>
          </cell>
          <cell r="D1155">
            <v>0</v>
          </cell>
          <cell r="E1155">
            <v>0</v>
          </cell>
          <cell r="F1155">
            <v>0</v>
          </cell>
          <cell r="G1155">
            <v>0</v>
          </cell>
          <cell r="H1155">
            <v>0</v>
          </cell>
          <cell r="I1155">
            <v>0</v>
          </cell>
          <cell r="J1155">
            <v>0</v>
          </cell>
          <cell r="K1155">
            <v>0</v>
          </cell>
          <cell r="L1155" t="str">
            <v>UN</v>
          </cell>
          <cell r="M1155">
            <v>7</v>
          </cell>
        </row>
        <row r="1156">
          <cell r="A1156" t="str">
            <v>11.14.29</v>
          </cell>
          <cell r="B1156" t="str">
            <v>SUDECAP</v>
          </cell>
          <cell r="C1156" t="str">
            <v>DE FERRO ESMALTADO HEXAGONAL COM FUNDO MOVEL 3"</v>
          </cell>
          <cell r="D1156">
            <v>0</v>
          </cell>
          <cell r="E1156">
            <v>0</v>
          </cell>
          <cell r="F1156">
            <v>0</v>
          </cell>
          <cell r="G1156">
            <v>0</v>
          </cell>
          <cell r="H1156">
            <v>0</v>
          </cell>
          <cell r="I1156">
            <v>0</v>
          </cell>
          <cell r="J1156">
            <v>0</v>
          </cell>
          <cell r="K1156">
            <v>0</v>
          </cell>
          <cell r="L1156" t="str">
            <v>UN</v>
          </cell>
          <cell r="M1156">
            <v>7.04</v>
          </cell>
        </row>
        <row r="1157">
          <cell r="A1157" t="str">
            <v>11.14.30</v>
          </cell>
          <cell r="B1157" t="str">
            <v>SUDECAP</v>
          </cell>
          <cell r="C1157" t="str">
            <v>DE FERRO ESMALTADO COM FUNDO MOVEL 4" P.THOMEU/EQUIVALENTE</v>
          </cell>
          <cell r="D1157">
            <v>0</v>
          </cell>
          <cell r="E1157">
            <v>0</v>
          </cell>
          <cell r="F1157">
            <v>0</v>
          </cell>
          <cell r="G1157">
            <v>0</v>
          </cell>
          <cell r="H1157">
            <v>0</v>
          </cell>
          <cell r="I1157">
            <v>0</v>
          </cell>
          <cell r="J1157">
            <v>0</v>
          </cell>
          <cell r="K1157">
            <v>0</v>
          </cell>
          <cell r="L1157" t="str">
            <v>UN</v>
          </cell>
          <cell r="M1157">
            <v>7.43</v>
          </cell>
        </row>
        <row r="1158">
          <cell r="A1158" t="str">
            <v>11.14.31</v>
          </cell>
          <cell r="B1158" t="str">
            <v>SUDECAP</v>
          </cell>
          <cell r="C1158" t="str">
            <v>DE FERRO ESMALTADO C/FUNDO MOVEL OCTOGONAL DUPLO</v>
          </cell>
          <cell r="D1158">
            <v>0</v>
          </cell>
          <cell r="E1158">
            <v>0</v>
          </cell>
          <cell r="F1158">
            <v>0</v>
          </cell>
          <cell r="G1158">
            <v>0</v>
          </cell>
          <cell r="H1158">
            <v>0</v>
          </cell>
          <cell r="I1158">
            <v>0</v>
          </cell>
          <cell r="J1158">
            <v>0</v>
          </cell>
          <cell r="K1158">
            <v>0</v>
          </cell>
          <cell r="L1158" t="str">
            <v>UN</v>
          </cell>
          <cell r="M1158">
            <v>7.82</v>
          </cell>
        </row>
        <row r="1159">
          <cell r="A1159" t="str">
            <v>11.14.32</v>
          </cell>
          <cell r="B1159" t="str">
            <v>SUDECAP</v>
          </cell>
          <cell r="C1159" t="str">
            <v>CAIXA OCTOGONAL FUNDO MOVEL EM PVC 4"X4" AMARELA P/ELETRODUTO FLEXIVEL CORRUGADO</v>
          </cell>
          <cell r="D1159">
            <v>0</v>
          </cell>
          <cell r="E1159">
            <v>0</v>
          </cell>
          <cell r="F1159">
            <v>0</v>
          </cell>
          <cell r="G1159">
            <v>0</v>
          </cell>
          <cell r="H1159">
            <v>0</v>
          </cell>
          <cell r="I1159">
            <v>0</v>
          </cell>
          <cell r="J1159">
            <v>0</v>
          </cell>
          <cell r="K1159">
            <v>0</v>
          </cell>
          <cell r="L1159" t="str">
            <v>UN</v>
          </cell>
          <cell r="M1159">
            <v>9.6300000000000008</v>
          </cell>
        </row>
        <row r="1160">
          <cell r="A1160" t="str">
            <v>11.14.34</v>
          </cell>
          <cell r="B1160" t="str">
            <v>SUDECAP</v>
          </cell>
          <cell r="C1160" t="str">
            <v>CAIXA DE PASSAGEM EM PVC 4"X2" AMARELA P/ELETRODUTO FLEXIVEL CORRUGADO</v>
          </cell>
          <cell r="D1160">
            <v>0</v>
          </cell>
          <cell r="E1160">
            <v>0</v>
          </cell>
          <cell r="F1160">
            <v>0</v>
          </cell>
          <cell r="G1160">
            <v>0</v>
          </cell>
          <cell r="H1160">
            <v>0</v>
          </cell>
          <cell r="I1160">
            <v>0</v>
          </cell>
          <cell r="J1160">
            <v>0</v>
          </cell>
          <cell r="K1160">
            <v>0</v>
          </cell>
          <cell r="L1160" t="str">
            <v>UN</v>
          </cell>
          <cell r="M1160">
            <v>4.9400000000000004</v>
          </cell>
        </row>
        <row r="1161">
          <cell r="A1161" t="str">
            <v>11.14.35</v>
          </cell>
          <cell r="B1161" t="str">
            <v>SUDECAP</v>
          </cell>
          <cell r="C1161" t="str">
            <v>CAIXA DE EMBUTIR 4X2" REF. AQUATIC PIAL OU EQUIVALENTE</v>
          </cell>
          <cell r="D1161">
            <v>0</v>
          </cell>
          <cell r="E1161">
            <v>0</v>
          </cell>
          <cell r="F1161">
            <v>0</v>
          </cell>
          <cell r="G1161">
            <v>0</v>
          </cell>
          <cell r="H1161">
            <v>0</v>
          </cell>
          <cell r="I1161">
            <v>0</v>
          </cell>
          <cell r="J1161">
            <v>0</v>
          </cell>
          <cell r="K1161">
            <v>0</v>
          </cell>
          <cell r="L1161" t="str">
            <v>UN</v>
          </cell>
          <cell r="M1161">
            <v>53.5</v>
          </cell>
        </row>
        <row r="1162">
          <cell r="A1162" t="str">
            <v>11.14.37</v>
          </cell>
          <cell r="B1162" t="str">
            <v>SUDECAP</v>
          </cell>
          <cell r="C1162" t="str">
            <v>TIPO 1, 30X30X40CM C/FUNDO DE BRITA E TAMPA CONCR.</v>
          </cell>
          <cell r="D1162">
            <v>0</v>
          </cell>
          <cell r="E1162">
            <v>0</v>
          </cell>
          <cell r="F1162">
            <v>0</v>
          </cell>
          <cell r="G1162">
            <v>0</v>
          </cell>
          <cell r="H1162">
            <v>0</v>
          </cell>
          <cell r="I1162">
            <v>0</v>
          </cell>
          <cell r="J1162">
            <v>0</v>
          </cell>
          <cell r="K1162">
            <v>0</v>
          </cell>
          <cell r="L1162" t="str">
            <v>UN</v>
          </cell>
          <cell r="M1162">
            <v>185.44</v>
          </cell>
        </row>
        <row r="1163">
          <cell r="A1163" t="str">
            <v>11.14.38</v>
          </cell>
          <cell r="B1163" t="str">
            <v>SUDECAP</v>
          </cell>
          <cell r="C1163" t="str">
            <v>TIPO 2, 40x40x60CM C/FUNDO DE BRITA E TAMPA CONCR.</v>
          </cell>
          <cell r="D1163">
            <v>0</v>
          </cell>
          <cell r="E1163">
            <v>0</v>
          </cell>
          <cell r="F1163">
            <v>0</v>
          </cell>
          <cell r="G1163">
            <v>0</v>
          </cell>
          <cell r="H1163">
            <v>0</v>
          </cell>
          <cell r="I1163">
            <v>0</v>
          </cell>
          <cell r="J1163">
            <v>0</v>
          </cell>
          <cell r="K1163">
            <v>0</v>
          </cell>
          <cell r="L1163" t="str">
            <v>UN</v>
          </cell>
          <cell r="M1163">
            <v>288.02</v>
          </cell>
        </row>
        <row r="1164">
          <cell r="A1164" t="str">
            <v>11.14.39</v>
          </cell>
          <cell r="B1164" t="str">
            <v>SUDECAP</v>
          </cell>
          <cell r="C1164" t="str">
            <v>TIPO 3, 50x50x60CM C/FUNDO DE BRITA E TAMPA CONCR.</v>
          </cell>
          <cell r="D1164">
            <v>0</v>
          </cell>
          <cell r="E1164">
            <v>0</v>
          </cell>
          <cell r="F1164">
            <v>0</v>
          </cell>
          <cell r="G1164">
            <v>0</v>
          </cell>
          <cell r="H1164">
            <v>0</v>
          </cell>
          <cell r="I1164">
            <v>0</v>
          </cell>
          <cell r="J1164">
            <v>0</v>
          </cell>
          <cell r="K1164">
            <v>0</v>
          </cell>
          <cell r="L1164" t="str">
            <v>UN</v>
          </cell>
          <cell r="M1164">
            <v>338.44</v>
          </cell>
        </row>
        <row r="1165">
          <cell r="A1165" t="str">
            <v>11.14.40</v>
          </cell>
          <cell r="B1165" t="str">
            <v>SUDECAP</v>
          </cell>
          <cell r="C1165" t="str">
            <v>25X25X50CM C/ FUNDO DE BRITA E TAMPA DE CONCRETO</v>
          </cell>
          <cell r="D1165">
            <v>0</v>
          </cell>
          <cell r="E1165">
            <v>0</v>
          </cell>
          <cell r="F1165">
            <v>0</v>
          </cell>
          <cell r="G1165">
            <v>0</v>
          </cell>
          <cell r="H1165">
            <v>0</v>
          </cell>
          <cell r="I1165">
            <v>0</v>
          </cell>
          <cell r="J1165">
            <v>0</v>
          </cell>
          <cell r="K1165">
            <v>0</v>
          </cell>
          <cell r="L1165" t="str">
            <v>UN</v>
          </cell>
          <cell r="M1165">
            <v>296.05</v>
          </cell>
        </row>
        <row r="1166">
          <cell r="A1166" t="str">
            <v>11.14.42</v>
          </cell>
          <cell r="B1166" t="str">
            <v>SUDECAP</v>
          </cell>
          <cell r="C1166" t="str">
            <v>ALVEN. E CONC. 40X40X60CM C/TAMPA DE FERRO FUNDIDO</v>
          </cell>
          <cell r="D1166">
            <v>0</v>
          </cell>
          <cell r="E1166">
            <v>0</v>
          </cell>
          <cell r="F1166">
            <v>0</v>
          </cell>
          <cell r="G1166">
            <v>0</v>
          </cell>
          <cell r="H1166">
            <v>0</v>
          </cell>
          <cell r="I1166">
            <v>0</v>
          </cell>
          <cell r="J1166">
            <v>0</v>
          </cell>
          <cell r="K1166">
            <v>0</v>
          </cell>
          <cell r="L1166" t="str">
            <v>UN</v>
          </cell>
          <cell r="M1166">
            <v>429.53</v>
          </cell>
        </row>
        <row r="1167">
          <cell r="A1167" t="str">
            <v>11.14.44</v>
          </cell>
          <cell r="B1167" t="str">
            <v>SUDECAP</v>
          </cell>
          <cell r="C1167" t="str">
            <v>P/ REFLETOR TIPO 1, 70x70x50 CM, COM GRADE</v>
          </cell>
          <cell r="D1167">
            <v>0</v>
          </cell>
          <cell r="E1167">
            <v>0</v>
          </cell>
          <cell r="F1167">
            <v>0</v>
          </cell>
          <cell r="G1167">
            <v>0</v>
          </cell>
          <cell r="H1167">
            <v>0</v>
          </cell>
          <cell r="I1167">
            <v>0</v>
          </cell>
          <cell r="J1167">
            <v>0</v>
          </cell>
          <cell r="K1167">
            <v>0</v>
          </cell>
          <cell r="L1167" t="str">
            <v>UN</v>
          </cell>
          <cell r="M1167">
            <v>578.49</v>
          </cell>
        </row>
        <row r="1168">
          <cell r="A1168" t="str">
            <v>11.14.46</v>
          </cell>
          <cell r="B1168" t="str">
            <v>SUDECAP</v>
          </cell>
          <cell r="C1168" t="str">
            <v>P/ REFLETOR TIPO 2, 90x90x65 CM, COM GRADE</v>
          </cell>
          <cell r="D1168">
            <v>0</v>
          </cell>
          <cell r="E1168">
            <v>0</v>
          </cell>
          <cell r="F1168">
            <v>0</v>
          </cell>
          <cell r="G1168">
            <v>0</v>
          </cell>
          <cell r="H1168">
            <v>0</v>
          </cell>
          <cell r="I1168">
            <v>0</v>
          </cell>
          <cell r="J1168">
            <v>0</v>
          </cell>
          <cell r="K1168">
            <v>0</v>
          </cell>
          <cell r="L1168" t="str">
            <v>UN</v>
          </cell>
          <cell r="M1168">
            <v>892.79</v>
          </cell>
        </row>
        <row r="1169">
          <cell r="A1169" t="str">
            <v>11.14.49</v>
          </cell>
          <cell r="B1169" t="str">
            <v>SUDECAP</v>
          </cell>
          <cell r="C1169" t="str">
            <v>TIPO ZA PASSEIO COM TAMPA ARTICULADA 28X28X40 CM</v>
          </cell>
          <cell r="D1169">
            <v>0</v>
          </cell>
          <cell r="E1169">
            <v>0</v>
          </cell>
          <cell r="F1169">
            <v>0</v>
          </cell>
          <cell r="G1169">
            <v>0</v>
          </cell>
          <cell r="H1169">
            <v>0</v>
          </cell>
          <cell r="I1169">
            <v>0</v>
          </cell>
          <cell r="J1169">
            <v>0</v>
          </cell>
          <cell r="K1169">
            <v>0</v>
          </cell>
          <cell r="L1169" t="str">
            <v>UN</v>
          </cell>
          <cell r="M1169">
            <v>248.57</v>
          </cell>
        </row>
        <row r="1170">
          <cell r="A1170" t="str">
            <v>11.14.50</v>
          </cell>
          <cell r="B1170" t="str">
            <v>SUDECAP</v>
          </cell>
          <cell r="C1170" t="str">
            <v>TIPO ZB PASSEIO COM TAMPA ARTICULADA 52X44X77 CM</v>
          </cell>
          <cell r="D1170">
            <v>0</v>
          </cell>
          <cell r="E1170">
            <v>0</v>
          </cell>
          <cell r="F1170">
            <v>0</v>
          </cell>
          <cell r="G1170">
            <v>0</v>
          </cell>
          <cell r="H1170">
            <v>0</v>
          </cell>
          <cell r="I1170">
            <v>0</v>
          </cell>
          <cell r="J1170">
            <v>0</v>
          </cell>
          <cell r="K1170">
            <v>0</v>
          </cell>
          <cell r="L1170" t="str">
            <v>UN</v>
          </cell>
          <cell r="M1170">
            <v>585.33000000000004</v>
          </cell>
        </row>
        <row r="1171">
          <cell r="A1171" t="str">
            <v>11.14.51</v>
          </cell>
          <cell r="B1171" t="str">
            <v>SUDECAP</v>
          </cell>
          <cell r="C1171" t="str">
            <v>TIPO ZC PASSEIO COM TAMPA ARTICULADA 90X90X82 CM</v>
          </cell>
          <cell r="D1171">
            <v>0</v>
          </cell>
          <cell r="E1171">
            <v>0</v>
          </cell>
          <cell r="F1171">
            <v>0</v>
          </cell>
          <cell r="G1171">
            <v>0</v>
          </cell>
          <cell r="H1171">
            <v>0</v>
          </cell>
          <cell r="I1171">
            <v>0</v>
          </cell>
          <cell r="J1171">
            <v>0</v>
          </cell>
          <cell r="K1171">
            <v>0</v>
          </cell>
          <cell r="L1171" t="str">
            <v>UN</v>
          </cell>
          <cell r="M1171">
            <v>1004.48</v>
          </cell>
        </row>
        <row r="1172">
          <cell r="A1172" t="str">
            <v>11.15</v>
          </cell>
          <cell r="B1172" t="str">
            <v>SUDECAP</v>
          </cell>
          <cell r="C1172" t="str">
            <v>QUADRO DISTRIBUIÇAO DE CIRCUITOS</v>
          </cell>
          <cell r="D1172">
            <v>0</v>
          </cell>
          <cell r="E1172">
            <v>0</v>
          </cell>
          <cell r="F1172">
            <v>0</v>
          </cell>
          <cell r="G1172">
            <v>0</v>
          </cell>
          <cell r="H1172">
            <v>0</v>
          </cell>
          <cell r="I1172">
            <v>0</v>
          </cell>
          <cell r="J1172">
            <v>0</v>
          </cell>
          <cell r="K1172">
            <v>0</v>
          </cell>
          <cell r="L1172">
            <v>0</v>
          </cell>
          <cell r="M1172">
            <v>0</v>
          </cell>
        </row>
        <row r="1173">
          <cell r="A1173" t="str">
            <v>11.15.01</v>
          </cell>
          <cell r="B1173" t="str">
            <v>SUDECAP</v>
          </cell>
          <cell r="C1173" t="str">
            <v>ATE 6 CIRCUITOS</v>
          </cell>
          <cell r="D1173">
            <v>0</v>
          </cell>
          <cell r="E1173">
            <v>0</v>
          </cell>
          <cell r="F1173">
            <v>0</v>
          </cell>
          <cell r="G1173">
            <v>0</v>
          </cell>
          <cell r="H1173">
            <v>0</v>
          </cell>
          <cell r="I1173">
            <v>0</v>
          </cell>
          <cell r="J1173">
            <v>0</v>
          </cell>
          <cell r="K1173">
            <v>0</v>
          </cell>
          <cell r="L1173" t="str">
            <v>UN</v>
          </cell>
          <cell r="M1173">
            <v>96.8</v>
          </cell>
        </row>
        <row r="1174">
          <cell r="A1174" t="str">
            <v>11.15.02</v>
          </cell>
          <cell r="B1174" t="str">
            <v>SUDECAP</v>
          </cell>
          <cell r="C1174" t="str">
            <v>ATE 12 CIRCUITOS</v>
          </cell>
          <cell r="D1174">
            <v>0</v>
          </cell>
          <cell r="E1174">
            <v>0</v>
          </cell>
          <cell r="F1174">
            <v>0</v>
          </cell>
          <cell r="G1174">
            <v>0</v>
          </cell>
          <cell r="H1174">
            <v>0</v>
          </cell>
          <cell r="I1174">
            <v>0</v>
          </cell>
          <cell r="J1174">
            <v>0</v>
          </cell>
          <cell r="K1174">
            <v>0</v>
          </cell>
          <cell r="L1174" t="str">
            <v>UN</v>
          </cell>
          <cell r="M1174">
            <v>120.57</v>
          </cell>
        </row>
        <row r="1175">
          <cell r="A1175" t="str">
            <v>11.15.31</v>
          </cell>
          <cell r="B1175" t="str">
            <v>SUDECAP</v>
          </cell>
          <cell r="C1175" t="str">
            <v>C/ BARRAMENTO 100A, 16 POSICOES - PADRAO DIN</v>
          </cell>
          <cell r="D1175">
            <v>0</v>
          </cell>
          <cell r="E1175">
            <v>0</v>
          </cell>
          <cell r="F1175">
            <v>0</v>
          </cell>
          <cell r="G1175">
            <v>0</v>
          </cell>
          <cell r="H1175">
            <v>0</v>
          </cell>
          <cell r="I1175">
            <v>0</v>
          </cell>
          <cell r="J1175">
            <v>0</v>
          </cell>
          <cell r="K1175">
            <v>0</v>
          </cell>
          <cell r="L1175" t="str">
            <v>UN</v>
          </cell>
          <cell r="M1175">
            <v>294.92</v>
          </cell>
        </row>
        <row r="1176">
          <cell r="A1176" t="str">
            <v>11.17</v>
          </cell>
          <cell r="B1176" t="str">
            <v>SUDECAP</v>
          </cell>
          <cell r="C1176" t="str">
            <v xml:space="preserve">CONDULETE </v>
          </cell>
          <cell r="D1176">
            <v>0</v>
          </cell>
          <cell r="E1176">
            <v>0</v>
          </cell>
          <cell r="F1176">
            <v>0</v>
          </cell>
          <cell r="G1176">
            <v>0</v>
          </cell>
          <cell r="H1176">
            <v>0</v>
          </cell>
          <cell r="I1176">
            <v>0</v>
          </cell>
          <cell r="J1176">
            <v>0</v>
          </cell>
          <cell r="K1176">
            <v>0</v>
          </cell>
          <cell r="L1176">
            <v>0</v>
          </cell>
          <cell r="M1176">
            <v>0</v>
          </cell>
        </row>
        <row r="1177">
          <cell r="A1177" t="str">
            <v>11.17.02</v>
          </cell>
          <cell r="B1177" t="str">
            <v>SUDECAP</v>
          </cell>
          <cell r="C1177" t="str">
            <v>CONDULETE D= 3/4"</v>
          </cell>
          <cell r="D1177">
            <v>0</v>
          </cell>
          <cell r="E1177">
            <v>0</v>
          </cell>
          <cell r="F1177">
            <v>0</v>
          </cell>
          <cell r="G1177">
            <v>0</v>
          </cell>
          <cell r="H1177">
            <v>0</v>
          </cell>
          <cell r="I1177">
            <v>0</v>
          </cell>
          <cell r="J1177">
            <v>0</v>
          </cell>
          <cell r="K1177">
            <v>0</v>
          </cell>
          <cell r="L1177" t="str">
            <v>UN</v>
          </cell>
          <cell r="M1177">
            <v>19.329999999999998</v>
          </cell>
        </row>
        <row r="1178">
          <cell r="A1178" t="str">
            <v>11.17.06</v>
          </cell>
          <cell r="B1178" t="str">
            <v>SUDECAP</v>
          </cell>
          <cell r="C1178" t="str">
            <v>CONDULETE D= 1"</v>
          </cell>
          <cell r="D1178">
            <v>0</v>
          </cell>
          <cell r="E1178">
            <v>0</v>
          </cell>
          <cell r="F1178">
            <v>0</v>
          </cell>
          <cell r="G1178">
            <v>0</v>
          </cell>
          <cell r="H1178">
            <v>0</v>
          </cell>
          <cell r="I1178">
            <v>0</v>
          </cell>
          <cell r="J1178">
            <v>0</v>
          </cell>
          <cell r="K1178">
            <v>0</v>
          </cell>
          <cell r="L1178" t="str">
            <v>UN</v>
          </cell>
          <cell r="M1178">
            <v>23.38</v>
          </cell>
        </row>
        <row r="1179">
          <cell r="A1179" t="str">
            <v>11.17.09</v>
          </cell>
          <cell r="B1179" t="str">
            <v>SUDECAP</v>
          </cell>
          <cell r="C1179" t="str">
            <v>CONDULETE D= 2"</v>
          </cell>
          <cell r="D1179">
            <v>0</v>
          </cell>
          <cell r="E1179">
            <v>0</v>
          </cell>
          <cell r="F1179">
            <v>0</v>
          </cell>
          <cell r="G1179">
            <v>0</v>
          </cell>
          <cell r="H1179">
            <v>0</v>
          </cell>
          <cell r="I1179">
            <v>0</v>
          </cell>
          <cell r="J1179">
            <v>0</v>
          </cell>
          <cell r="K1179">
            <v>0</v>
          </cell>
          <cell r="L1179" t="str">
            <v>UN</v>
          </cell>
          <cell r="M1179">
            <v>46.07</v>
          </cell>
        </row>
        <row r="1180">
          <cell r="A1180" t="str">
            <v>11.17.10</v>
          </cell>
          <cell r="B1180" t="str">
            <v>SUDECAP</v>
          </cell>
          <cell r="C1180" t="str">
            <v>CONDULETE DUPLO 3/4</v>
          </cell>
          <cell r="D1180">
            <v>0</v>
          </cell>
          <cell r="E1180">
            <v>0</v>
          </cell>
          <cell r="F1180">
            <v>0</v>
          </cell>
          <cell r="G1180">
            <v>0</v>
          </cell>
          <cell r="H1180">
            <v>0</v>
          </cell>
          <cell r="I1180">
            <v>0</v>
          </cell>
          <cell r="J1180">
            <v>0</v>
          </cell>
          <cell r="K1180">
            <v>0</v>
          </cell>
          <cell r="L1180" t="str">
            <v>UN</v>
          </cell>
          <cell r="M1180">
            <v>32.08</v>
          </cell>
        </row>
        <row r="1181">
          <cell r="A1181" t="str">
            <v>11.17.15</v>
          </cell>
          <cell r="B1181" t="str">
            <v>SUDECAP</v>
          </cell>
          <cell r="C1181" t="str">
            <v>TAMPA CEGA P/ CONDULETE D= 3/4"</v>
          </cell>
          <cell r="D1181">
            <v>0</v>
          </cell>
          <cell r="E1181">
            <v>0</v>
          </cell>
          <cell r="F1181">
            <v>0</v>
          </cell>
          <cell r="G1181">
            <v>0</v>
          </cell>
          <cell r="H1181">
            <v>0</v>
          </cell>
          <cell r="I1181">
            <v>0</v>
          </cell>
          <cell r="J1181">
            <v>0</v>
          </cell>
          <cell r="K1181">
            <v>0</v>
          </cell>
          <cell r="L1181" t="str">
            <v>UN</v>
          </cell>
          <cell r="M1181">
            <v>5.32</v>
          </cell>
        </row>
        <row r="1182">
          <cell r="A1182" t="str">
            <v>11.17.17</v>
          </cell>
          <cell r="B1182" t="str">
            <v>SUDECAP</v>
          </cell>
          <cell r="C1182" t="str">
            <v>CONJ. TAMPA E INTERRUPTOR SIMPLES P/ COND. 3/4"</v>
          </cell>
          <cell r="D1182">
            <v>0</v>
          </cell>
          <cell r="E1182">
            <v>0</v>
          </cell>
          <cell r="F1182">
            <v>0</v>
          </cell>
          <cell r="G1182">
            <v>0</v>
          </cell>
          <cell r="H1182">
            <v>0</v>
          </cell>
          <cell r="I1182">
            <v>0</v>
          </cell>
          <cell r="J1182">
            <v>0</v>
          </cell>
          <cell r="K1182">
            <v>0</v>
          </cell>
          <cell r="L1182" t="str">
            <v>UN</v>
          </cell>
          <cell r="M1182">
            <v>17.07</v>
          </cell>
        </row>
        <row r="1183">
          <cell r="A1183" t="str">
            <v>11.17.18</v>
          </cell>
          <cell r="B1183" t="str">
            <v>SUDECAP</v>
          </cell>
          <cell r="C1183" t="str">
            <v>CONJ. TAMPA E INTERRUPTOR PARALELO P/ COND. 3/4"</v>
          </cell>
          <cell r="D1183">
            <v>0</v>
          </cell>
          <cell r="E1183">
            <v>0</v>
          </cell>
          <cell r="F1183">
            <v>0</v>
          </cell>
          <cell r="G1183">
            <v>0</v>
          </cell>
          <cell r="H1183">
            <v>0</v>
          </cell>
          <cell r="I1183">
            <v>0</v>
          </cell>
          <cell r="J1183">
            <v>0</v>
          </cell>
          <cell r="K1183">
            <v>0</v>
          </cell>
          <cell r="L1183" t="str">
            <v>UN</v>
          </cell>
          <cell r="M1183">
            <v>19.23</v>
          </cell>
        </row>
        <row r="1184">
          <cell r="A1184" t="str">
            <v>11.17.20</v>
          </cell>
          <cell r="B1184" t="str">
            <v>SUDECAP</v>
          </cell>
          <cell r="C1184" t="str">
            <v>CONJ. TAMPA E 2 INTERRUPTOR SIMPLES P/COND. 3/4"</v>
          </cell>
          <cell r="D1184">
            <v>0</v>
          </cell>
          <cell r="E1184">
            <v>0</v>
          </cell>
          <cell r="F1184">
            <v>0</v>
          </cell>
          <cell r="G1184">
            <v>0</v>
          </cell>
          <cell r="H1184">
            <v>0</v>
          </cell>
          <cell r="I1184">
            <v>0</v>
          </cell>
          <cell r="J1184">
            <v>0</v>
          </cell>
          <cell r="K1184">
            <v>0</v>
          </cell>
          <cell r="L1184" t="str">
            <v>UN</v>
          </cell>
          <cell r="M1184">
            <v>19.23</v>
          </cell>
        </row>
        <row r="1185">
          <cell r="A1185" t="str">
            <v>11.17.28</v>
          </cell>
          <cell r="B1185" t="str">
            <v>SUDECAP</v>
          </cell>
          <cell r="C1185" t="str">
            <v>CONJ. TAMPA COM  TOMADA  PADRÃO BRASILEIRO EM CONDULETE</v>
          </cell>
          <cell r="D1185">
            <v>0</v>
          </cell>
          <cell r="E1185">
            <v>0</v>
          </cell>
          <cell r="F1185">
            <v>0</v>
          </cell>
          <cell r="G1185">
            <v>0</v>
          </cell>
          <cell r="H1185">
            <v>0</v>
          </cell>
          <cell r="I1185">
            <v>0</v>
          </cell>
          <cell r="J1185">
            <v>0</v>
          </cell>
          <cell r="K1185">
            <v>0</v>
          </cell>
          <cell r="L1185" t="str">
            <v>UN</v>
          </cell>
          <cell r="M1185">
            <v>18.61</v>
          </cell>
        </row>
        <row r="1186">
          <cell r="A1186" t="str">
            <v>11.17.30</v>
          </cell>
          <cell r="B1186" t="str">
            <v>SUDECAP</v>
          </cell>
          <cell r="C1186" t="str">
            <v>CJ TAMPA C/ 1 TOMADA 2P+T E UNIVERSAL</v>
          </cell>
          <cell r="D1186">
            <v>0</v>
          </cell>
          <cell r="E1186">
            <v>0</v>
          </cell>
          <cell r="F1186">
            <v>0</v>
          </cell>
          <cell r="G1186">
            <v>0</v>
          </cell>
          <cell r="H1186">
            <v>0</v>
          </cell>
          <cell r="I1186">
            <v>0</v>
          </cell>
          <cell r="J1186">
            <v>0</v>
          </cell>
          <cell r="K1186">
            <v>0</v>
          </cell>
          <cell r="L1186" t="str">
            <v>UN</v>
          </cell>
          <cell r="M1186">
            <v>17.739999999999998</v>
          </cell>
        </row>
        <row r="1187">
          <cell r="A1187" t="str">
            <v>11.17.36</v>
          </cell>
          <cell r="B1187" t="str">
            <v>SUDECAP</v>
          </cell>
          <cell r="C1187" t="str">
            <v>CONJ. TAMPA C/  INTER E TOMADA PADRAO BRASILEIRO EM CONDULETE</v>
          </cell>
          <cell r="D1187">
            <v>0</v>
          </cell>
          <cell r="E1187">
            <v>0</v>
          </cell>
          <cell r="F1187">
            <v>0</v>
          </cell>
          <cell r="G1187">
            <v>0</v>
          </cell>
          <cell r="H1187">
            <v>0</v>
          </cell>
          <cell r="I1187">
            <v>0</v>
          </cell>
          <cell r="J1187">
            <v>0</v>
          </cell>
          <cell r="K1187">
            <v>0</v>
          </cell>
          <cell r="L1187" t="str">
            <v>UN</v>
          </cell>
          <cell r="M1187">
            <v>31.98</v>
          </cell>
        </row>
        <row r="1188">
          <cell r="A1188" t="str">
            <v>11.18</v>
          </cell>
          <cell r="B1188" t="str">
            <v>SUDECAP</v>
          </cell>
          <cell r="C1188" t="str">
            <v>DISJUNTOR TERMOMAGNETICO (240V-60HRZ) - PADRAO NEMA</v>
          </cell>
          <cell r="D1188">
            <v>0</v>
          </cell>
          <cell r="E1188">
            <v>0</v>
          </cell>
          <cell r="F1188">
            <v>0</v>
          </cell>
          <cell r="G1188">
            <v>0</v>
          </cell>
          <cell r="H1188">
            <v>0</v>
          </cell>
          <cell r="I1188">
            <v>0</v>
          </cell>
          <cell r="J1188">
            <v>0</v>
          </cell>
          <cell r="K1188">
            <v>0</v>
          </cell>
          <cell r="L1188">
            <v>0</v>
          </cell>
          <cell r="M1188">
            <v>0</v>
          </cell>
        </row>
        <row r="1189">
          <cell r="A1189" t="str">
            <v>11.18.07</v>
          </cell>
          <cell r="B1189" t="str">
            <v>SUDECAP</v>
          </cell>
          <cell r="C1189" t="str">
            <v>MONOPOLAR 5KA 40A</v>
          </cell>
          <cell r="D1189">
            <v>0</v>
          </cell>
          <cell r="E1189">
            <v>0</v>
          </cell>
          <cell r="F1189">
            <v>0</v>
          </cell>
          <cell r="G1189">
            <v>0</v>
          </cell>
          <cell r="H1189">
            <v>0</v>
          </cell>
          <cell r="I1189">
            <v>0</v>
          </cell>
          <cell r="J1189">
            <v>0</v>
          </cell>
          <cell r="K1189">
            <v>0</v>
          </cell>
          <cell r="L1189" t="str">
            <v>UN</v>
          </cell>
          <cell r="M1189">
            <v>27.23</v>
          </cell>
        </row>
        <row r="1190">
          <cell r="A1190" t="str">
            <v>11.18.10</v>
          </cell>
          <cell r="B1190" t="str">
            <v>SUDECAP</v>
          </cell>
          <cell r="C1190" t="str">
            <v>MONOPOLAR 5KA 70A</v>
          </cell>
          <cell r="D1190">
            <v>0</v>
          </cell>
          <cell r="E1190">
            <v>0</v>
          </cell>
          <cell r="F1190">
            <v>0</v>
          </cell>
          <cell r="G1190">
            <v>0</v>
          </cell>
          <cell r="H1190">
            <v>0</v>
          </cell>
          <cell r="I1190">
            <v>0</v>
          </cell>
          <cell r="J1190">
            <v>0</v>
          </cell>
          <cell r="K1190">
            <v>0</v>
          </cell>
          <cell r="L1190" t="str">
            <v>UN</v>
          </cell>
          <cell r="M1190">
            <v>43.33</v>
          </cell>
        </row>
        <row r="1191">
          <cell r="A1191" t="str">
            <v>11.18.16</v>
          </cell>
          <cell r="B1191" t="str">
            <v>SUDECAP</v>
          </cell>
          <cell r="C1191" t="str">
            <v>BIPOLAR 10KA 40A</v>
          </cell>
          <cell r="D1191">
            <v>0</v>
          </cell>
          <cell r="E1191">
            <v>0</v>
          </cell>
          <cell r="F1191">
            <v>0</v>
          </cell>
          <cell r="G1191">
            <v>0</v>
          </cell>
          <cell r="H1191">
            <v>0</v>
          </cell>
          <cell r="I1191">
            <v>0</v>
          </cell>
          <cell r="J1191">
            <v>0</v>
          </cell>
          <cell r="K1191">
            <v>0</v>
          </cell>
          <cell r="L1191" t="str">
            <v>UN</v>
          </cell>
          <cell r="M1191">
            <v>80.72</v>
          </cell>
        </row>
        <row r="1192">
          <cell r="A1192" t="str">
            <v>11.18.18</v>
          </cell>
          <cell r="B1192" t="str">
            <v>SUDECAP</v>
          </cell>
          <cell r="C1192" t="str">
            <v>BIPOLAR 10KA 60A</v>
          </cell>
          <cell r="D1192">
            <v>0</v>
          </cell>
          <cell r="E1192">
            <v>0</v>
          </cell>
          <cell r="F1192">
            <v>0</v>
          </cell>
          <cell r="G1192">
            <v>0</v>
          </cell>
          <cell r="H1192">
            <v>0</v>
          </cell>
          <cell r="I1192">
            <v>0</v>
          </cell>
          <cell r="J1192">
            <v>0</v>
          </cell>
          <cell r="K1192">
            <v>0</v>
          </cell>
          <cell r="L1192" t="str">
            <v>UN</v>
          </cell>
          <cell r="M1192">
            <v>101.29</v>
          </cell>
        </row>
        <row r="1193">
          <cell r="A1193" t="str">
            <v>11.18.28</v>
          </cell>
          <cell r="B1193" t="str">
            <v>SUDECAP</v>
          </cell>
          <cell r="C1193" t="str">
            <v>TRIPOLAR 10KA 40A</v>
          </cell>
          <cell r="D1193">
            <v>0</v>
          </cell>
          <cell r="E1193">
            <v>0</v>
          </cell>
          <cell r="F1193">
            <v>0</v>
          </cell>
          <cell r="G1193">
            <v>0</v>
          </cell>
          <cell r="H1193">
            <v>0</v>
          </cell>
          <cell r="I1193">
            <v>0</v>
          </cell>
          <cell r="J1193">
            <v>0</v>
          </cell>
          <cell r="K1193">
            <v>0</v>
          </cell>
          <cell r="L1193" t="str">
            <v>UN</v>
          </cell>
          <cell r="M1193">
            <v>108.27</v>
          </cell>
        </row>
        <row r="1194">
          <cell r="A1194" t="str">
            <v>11.18.30</v>
          </cell>
          <cell r="B1194" t="str">
            <v>SUDECAP</v>
          </cell>
          <cell r="C1194" t="str">
            <v>TRIPOLAR 10KA 60A</v>
          </cell>
          <cell r="D1194">
            <v>0</v>
          </cell>
          <cell r="E1194">
            <v>0</v>
          </cell>
          <cell r="F1194">
            <v>0</v>
          </cell>
          <cell r="G1194">
            <v>0</v>
          </cell>
          <cell r="H1194">
            <v>0</v>
          </cell>
          <cell r="I1194">
            <v>0</v>
          </cell>
          <cell r="J1194">
            <v>0</v>
          </cell>
          <cell r="K1194">
            <v>0</v>
          </cell>
          <cell r="L1194" t="str">
            <v>UN</v>
          </cell>
          <cell r="M1194">
            <v>128.27000000000001</v>
          </cell>
        </row>
        <row r="1195">
          <cell r="A1195" t="str">
            <v>11.18.31</v>
          </cell>
          <cell r="B1195" t="str">
            <v>SUDECAP</v>
          </cell>
          <cell r="C1195" t="str">
            <v>TRIPOLAR 10KA 70A</v>
          </cell>
          <cell r="D1195">
            <v>0</v>
          </cell>
          <cell r="E1195">
            <v>0</v>
          </cell>
          <cell r="F1195">
            <v>0</v>
          </cell>
          <cell r="G1195">
            <v>0</v>
          </cell>
          <cell r="H1195">
            <v>0</v>
          </cell>
          <cell r="I1195">
            <v>0</v>
          </cell>
          <cell r="J1195">
            <v>0</v>
          </cell>
          <cell r="K1195">
            <v>0</v>
          </cell>
          <cell r="L1195" t="str">
            <v>UN</v>
          </cell>
          <cell r="M1195">
            <v>148.27000000000001</v>
          </cell>
        </row>
        <row r="1196">
          <cell r="A1196" t="str">
            <v>11.18.33</v>
          </cell>
          <cell r="B1196" t="str">
            <v>SUDECAP</v>
          </cell>
          <cell r="C1196" t="str">
            <v>TRIPOLAR 10KA 100A</v>
          </cell>
          <cell r="D1196">
            <v>0</v>
          </cell>
          <cell r="E1196">
            <v>0</v>
          </cell>
          <cell r="F1196">
            <v>0</v>
          </cell>
          <cell r="G1196">
            <v>0</v>
          </cell>
          <cell r="H1196">
            <v>0</v>
          </cell>
          <cell r="I1196">
            <v>0</v>
          </cell>
          <cell r="J1196">
            <v>0</v>
          </cell>
          <cell r="K1196">
            <v>0</v>
          </cell>
          <cell r="L1196" t="str">
            <v>UN</v>
          </cell>
          <cell r="M1196">
            <v>130.54</v>
          </cell>
        </row>
        <row r="1197">
          <cell r="A1197" t="str">
            <v>11.18.34</v>
          </cell>
          <cell r="B1197" t="str">
            <v>SUDECAP</v>
          </cell>
          <cell r="C1197" t="str">
            <v>TRIPOLAR 10KA 120A</v>
          </cell>
          <cell r="D1197">
            <v>0</v>
          </cell>
          <cell r="E1197">
            <v>0</v>
          </cell>
          <cell r="F1197">
            <v>0</v>
          </cell>
          <cell r="G1197">
            <v>0</v>
          </cell>
          <cell r="H1197">
            <v>0</v>
          </cell>
          <cell r="I1197">
            <v>0</v>
          </cell>
          <cell r="J1197">
            <v>0</v>
          </cell>
          <cell r="K1197">
            <v>0</v>
          </cell>
          <cell r="L1197" t="str">
            <v>UN</v>
          </cell>
          <cell r="M1197">
            <v>359.37</v>
          </cell>
        </row>
        <row r="1198">
          <cell r="A1198" t="str">
            <v>11.18.36</v>
          </cell>
          <cell r="B1198" t="str">
            <v>SUDECAP</v>
          </cell>
          <cell r="C1198" t="str">
            <v>TRIPOLAR 10KA 150A</v>
          </cell>
          <cell r="D1198">
            <v>0</v>
          </cell>
          <cell r="E1198">
            <v>0</v>
          </cell>
          <cell r="F1198">
            <v>0</v>
          </cell>
          <cell r="G1198">
            <v>0</v>
          </cell>
          <cell r="H1198">
            <v>0</v>
          </cell>
          <cell r="I1198">
            <v>0</v>
          </cell>
          <cell r="J1198">
            <v>0</v>
          </cell>
          <cell r="K1198">
            <v>0</v>
          </cell>
          <cell r="L1198" t="str">
            <v>UN</v>
          </cell>
          <cell r="M1198">
            <v>399.61</v>
          </cell>
        </row>
        <row r="1199">
          <cell r="A1199" t="str">
            <v>11.18.37</v>
          </cell>
          <cell r="B1199" t="str">
            <v>SUDECAP</v>
          </cell>
          <cell r="C1199" t="str">
            <v>TRIPOLAR 10KA 175A</v>
          </cell>
          <cell r="D1199">
            <v>0</v>
          </cell>
          <cell r="E1199">
            <v>0</v>
          </cell>
          <cell r="F1199">
            <v>0</v>
          </cell>
          <cell r="G1199">
            <v>0</v>
          </cell>
          <cell r="H1199">
            <v>0</v>
          </cell>
          <cell r="I1199">
            <v>0</v>
          </cell>
          <cell r="J1199">
            <v>0</v>
          </cell>
          <cell r="K1199">
            <v>0</v>
          </cell>
          <cell r="L1199" t="str">
            <v>UN</v>
          </cell>
          <cell r="M1199">
            <v>379.54</v>
          </cell>
        </row>
        <row r="1200">
          <cell r="A1200" t="str">
            <v>11.18.38</v>
          </cell>
          <cell r="B1200" t="str">
            <v>SUDECAP</v>
          </cell>
          <cell r="C1200" t="str">
            <v>TRIPOLAR 10KA 200A</v>
          </cell>
          <cell r="D1200">
            <v>0</v>
          </cell>
          <cell r="E1200">
            <v>0</v>
          </cell>
          <cell r="F1200">
            <v>0</v>
          </cell>
          <cell r="G1200">
            <v>0</v>
          </cell>
          <cell r="H1200">
            <v>0</v>
          </cell>
          <cell r="I1200">
            <v>0</v>
          </cell>
          <cell r="J1200">
            <v>0</v>
          </cell>
          <cell r="K1200">
            <v>0</v>
          </cell>
          <cell r="L1200" t="str">
            <v>UN</v>
          </cell>
          <cell r="M1200">
            <v>402.8</v>
          </cell>
        </row>
        <row r="1201">
          <cell r="A1201" t="str">
            <v>11.19</v>
          </cell>
          <cell r="B1201" t="str">
            <v>SUDECAP</v>
          </cell>
          <cell r="C1201" t="str">
            <v>DISJUNTOR TERMOMAGNETICO (240V-60HRZ) PADRAO DIN</v>
          </cell>
          <cell r="D1201">
            <v>0</v>
          </cell>
          <cell r="E1201">
            <v>0</v>
          </cell>
          <cell r="F1201">
            <v>0</v>
          </cell>
          <cell r="G1201">
            <v>0</v>
          </cell>
          <cell r="H1201">
            <v>0</v>
          </cell>
          <cell r="I1201">
            <v>0</v>
          </cell>
          <cell r="J1201">
            <v>0</v>
          </cell>
          <cell r="K1201">
            <v>0</v>
          </cell>
          <cell r="L1201">
            <v>0</v>
          </cell>
          <cell r="M1201">
            <v>0</v>
          </cell>
        </row>
        <row r="1202">
          <cell r="A1202" t="str">
            <v>11.19.01</v>
          </cell>
          <cell r="B1202" t="str">
            <v>SUDECAP</v>
          </cell>
          <cell r="C1202" t="str">
            <v>MONOPOLAR 10A</v>
          </cell>
          <cell r="D1202">
            <v>0</v>
          </cell>
          <cell r="E1202">
            <v>0</v>
          </cell>
          <cell r="F1202">
            <v>0</v>
          </cell>
          <cell r="G1202">
            <v>0</v>
          </cell>
          <cell r="H1202">
            <v>0</v>
          </cell>
          <cell r="I1202">
            <v>0</v>
          </cell>
          <cell r="J1202">
            <v>0</v>
          </cell>
          <cell r="K1202">
            <v>0</v>
          </cell>
          <cell r="L1202" t="str">
            <v>UN</v>
          </cell>
          <cell r="M1202">
            <v>15.26</v>
          </cell>
        </row>
        <row r="1203">
          <cell r="A1203" t="str">
            <v>11.19.02</v>
          </cell>
          <cell r="B1203" t="str">
            <v>SUDECAP</v>
          </cell>
          <cell r="C1203" t="str">
            <v>MONOPOLAR 16A</v>
          </cell>
          <cell r="D1203">
            <v>0</v>
          </cell>
          <cell r="E1203">
            <v>0</v>
          </cell>
          <cell r="F1203">
            <v>0</v>
          </cell>
          <cell r="G1203">
            <v>0</v>
          </cell>
          <cell r="H1203">
            <v>0</v>
          </cell>
          <cell r="I1203">
            <v>0</v>
          </cell>
          <cell r="J1203">
            <v>0</v>
          </cell>
          <cell r="K1203">
            <v>0</v>
          </cell>
          <cell r="L1203" t="str">
            <v>UN</v>
          </cell>
          <cell r="M1203">
            <v>13.47</v>
          </cell>
        </row>
        <row r="1204">
          <cell r="A1204" t="str">
            <v>11.19.03</v>
          </cell>
          <cell r="B1204" t="str">
            <v>SUDECAP</v>
          </cell>
          <cell r="C1204" t="str">
            <v>MONOPOLAR 20A</v>
          </cell>
          <cell r="D1204">
            <v>0</v>
          </cell>
          <cell r="E1204">
            <v>0</v>
          </cell>
          <cell r="F1204">
            <v>0</v>
          </cell>
          <cell r="G1204">
            <v>0</v>
          </cell>
          <cell r="H1204">
            <v>0</v>
          </cell>
          <cell r="I1204">
            <v>0</v>
          </cell>
          <cell r="J1204">
            <v>0</v>
          </cell>
          <cell r="K1204">
            <v>0</v>
          </cell>
          <cell r="L1204" t="str">
            <v>UN</v>
          </cell>
          <cell r="M1204">
            <v>13.99</v>
          </cell>
        </row>
        <row r="1205">
          <cell r="A1205" t="str">
            <v>11.19.04</v>
          </cell>
          <cell r="B1205" t="str">
            <v>SUDECAP</v>
          </cell>
          <cell r="C1205" t="str">
            <v>MONOPOLAR 25A</v>
          </cell>
          <cell r="D1205">
            <v>0</v>
          </cell>
          <cell r="E1205">
            <v>0</v>
          </cell>
          <cell r="F1205">
            <v>0</v>
          </cell>
          <cell r="G1205">
            <v>0</v>
          </cell>
          <cell r="H1205">
            <v>0</v>
          </cell>
          <cell r="I1205">
            <v>0</v>
          </cell>
          <cell r="J1205">
            <v>0</v>
          </cell>
          <cell r="K1205">
            <v>0</v>
          </cell>
          <cell r="L1205" t="str">
            <v>UN</v>
          </cell>
          <cell r="M1205">
            <v>12.2</v>
          </cell>
        </row>
        <row r="1206">
          <cell r="A1206" t="str">
            <v>11.19.05</v>
          </cell>
          <cell r="B1206" t="str">
            <v>SUDECAP</v>
          </cell>
          <cell r="C1206" t="str">
            <v>MONOPOLAR 32A</v>
          </cell>
          <cell r="D1206">
            <v>0</v>
          </cell>
          <cell r="E1206">
            <v>0</v>
          </cell>
          <cell r="F1206">
            <v>0</v>
          </cell>
          <cell r="G1206">
            <v>0</v>
          </cell>
          <cell r="H1206">
            <v>0</v>
          </cell>
          <cell r="I1206">
            <v>0</v>
          </cell>
          <cell r="J1206">
            <v>0</v>
          </cell>
          <cell r="K1206">
            <v>0</v>
          </cell>
          <cell r="L1206" t="str">
            <v>UN</v>
          </cell>
          <cell r="M1206">
            <v>14.38</v>
          </cell>
        </row>
        <row r="1207">
          <cell r="A1207" t="str">
            <v>11.19.06</v>
          </cell>
          <cell r="B1207" t="str">
            <v>SUDECAP</v>
          </cell>
          <cell r="C1207" t="str">
            <v>MONOPOLAR 40A</v>
          </cell>
          <cell r="D1207">
            <v>0</v>
          </cell>
          <cell r="E1207">
            <v>0</v>
          </cell>
          <cell r="F1207">
            <v>0</v>
          </cell>
          <cell r="G1207">
            <v>0</v>
          </cell>
          <cell r="H1207">
            <v>0</v>
          </cell>
          <cell r="I1207">
            <v>0</v>
          </cell>
          <cell r="J1207">
            <v>0</v>
          </cell>
          <cell r="K1207">
            <v>0</v>
          </cell>
          <cell r="L1207" t="str">
            <v>UN</v>
          </cell>
          <cell r="M1207">
            <v>14.57</v>
          </cell>
        </row>
        <row r="1208">
          <cell r="A1208" t="str">
            <v>11.19.07</v>
          </cell>
          <cell r="B1208" t="str">
            <v>SUDECAP</v>
          </cell>
          <cell r="C1208" t="str">
            <v>MONOPOLAR 50A</v>
          </cell>
          <cell r="D1208">
            <v>0</v>
          </cell>
          <cell r="E1208">
            <v>0</v>
          </cell>
          <cell r="F1208">
            <v>0</v>
          </cell>
          <cell r="G1208">
            <v>0</v>
          </cell>
          <cell r="H1208">
            <v>0</v>
          </cell>
          <cell r="I1208">
            <v>0</v>
          </cell>
          <cell r="J1208">
            <v>0</v>
          </cell>
          <cell r="K1208">
            <v>0</v>
          </cell>
          <cell r="L1208" t="str">
            <v>UN</v>
          </cell>
          <cell r="M1208">
            <v>15.71</v>
          </cell>
        </row>
        <row r="1209">
          <cell r="A1209" t="str">
            <v>11.19.08</v>
          </cell>
          <cell r="B1209" t="str">
            <v>SUDECAP</v>
          </cell>
          <cell r="C1209" t="str">
            <v>MONOPOLAR 63A</v>
          </cell>
          <cell r="D1209">
            <v>0</v>
          </cell>
          <cell r="E1209">
            <v>0</v>
          </cell>
          <cell r="F1209">
            <v>0</v>
          </cell>
          <cell r="G1209">
            <v>0</v>
          </cell>
          <cell r="H1209">
            <v>0</v>
          </cell>
          <cell r="I1209">
            <v>0</v>
          </cell>
          <cell r="J1209">
            <v>0</v>
          </cell>
          <cell r="K1209">
            <v>0</v>
          </cell>
          <cell r="L1209" t="str">
            <v>UN</v>
          </cell>
          <cell r="M1209">
            <v>18.28</v>
          </cell>
        </row>
        <row r="1210">
          <cell r="A1210" t="str">
            <v>11.19.09</v>
          </cell>
          <cell r="B1210" t="str">
            <v>SUDECAP</v>
          </cell>
          <cell r="C1210" t="str">
            <v>BIPOLAR 10A</v>
          </cell>
          <cell r="D1210">
            <v>0</v>
          </cell>
          <cell r="E1210">
            <v>0</v>
          </cell>
          <cell r="F1210">
            <v>0</v>
          </cell>
          <cell r="G1210">
            <v>0</v>
          </cell>
          <cell r="H1210">
            <v>0</v>
          </cell>
          <cell r="I1210">
            <v>0</v>
          </cell>
          <cell r="J1210">
            <v>0</v>
          </cell>
          <cell r="K1210">
            <v>0</v>
          </cell>
          <cell r="L1210" t="str">
            <v>UN</v>
          </cell>
          <cell r="M1210">
            <v>44.94</v>
          </cell>
        </row>
        <row r="1211">
          <cell r="A1211" t="str">
            <v>11.19.10</v>
          </cell>
          <cell r="B1211" t="str">
            <v>SUDECAP</v>
          </cell>
          <cell r="C1211" t="str">
            <v>BIPOLAR 16A</v>
          </cell>
          <cell r="D1211">
            <v>0</v>
          </cell>
          <cell r="E1211">
            <v>0</v>
          </cell>
          <cell r="F1211">
            <v>0</v>
          </cell>
          <cell r="G1211">
            <v>0</v>
          </cell>
          <cell r="H1211">
            <v>0</v>
          </cell>
          <cell r="I1211">
            <v>0</v>
          </cell>
          <cell r="J1211">
            <v>0</v>
          </cell>
          <cell r="K1211">
            <v>0</v>
          </cell>
          <cell r="L1211" t="str">
            <v>UN</v>
          </cell>
          <cell r="M1211">
            <v>40.869999999999997</v>
          </cell>
        </row>
        <row r="1212">
          <cell r="A1212" t="str">
            <v>11.19.11</v>
          </cell>
          <cell r="B1212" t="str">
            <v>SUDECAP</v>
          </cell>
          <cell r="C1212" t="str">
            <v>BIPOLAR 20A</v>
          </cell>
          <cell r="D1212">
            <v>0</v>
          </cell>
          <cell r="E1212">
            <v>0</v>
          </cell>
          <cell r="F1212">
            <v>0</v>
          </cell>
          <cell r="G1212">
            <v>0</v>
          </cell>
          <cell r="H1212">
            <v>0</v>
          </cell>
          <cell r="I1212">
            <v>0</v>
          </cell>
          <cell r="J1212">
            <v>0</v>
          </cell>
          <cell r="K1212">
            <v>0</v>
          </cell>
          <cell r="L1212" t="str">
            <v>UN</v>
          </cell>
          <cell r="M1212">
            <v>40.86</v>
          </cell>
        </row>
        <row r="1213">
          <cell r="A1213" t="str">
            <v>11.19.12</v>
          </cell>
          <cell r="B1213" t="str">
            <v>SUDECAP</v>
          </cell>
          <cell r="C1213" t="str">
            <v>BIPOLAR 25A</v>
          </cell>
          <cell r="D1213">
            <v>0</v>
          </cell>
          <cell r="E1213">
            <v>0</v>
          </cell>
          <cell r="F1213">
            <v>0</v>
          </cell>
          <cell r="G1213">
            <v>0</v>
          </cell>
          <cell r="H1213">
            <v>0</v>
          </cell>
          <cell r="I1213">
            <v>0</v>
          </cell>
          <cell r="J1213">
            <v>0</v>
          </cell>
          <cell r="K1213">
            <v>0</v>
          </cell>
          <cell r="L1213" t="str">
            <v>UN</v>
          </cell>
          <cell r="M1213">
            <v>40.86</v>
          </cell>
        </row>
        <row r="1214">
          <cell r="A1214" t="str">
            <v>11.19.13</v>
          </cell>
          <cell r="B1214" t="str">
            <v>SUDECAP</v>
          </cell>
          <cell r="C1214" t="str">
            <v>BIPOLAR 32A</v>
          </cell>
          <cell r="D1214">
            <v>0</v>
          </cell>
          <cell r="E1214">
            <v>0</v>
          </cell>
          <cell r="F1214">
            <v>0</v>
          </cell>
          <cell r="G1214">
            <v>0</v>
          </cell>
          <cell r="H1214">
            <v>0</v>
          </cell>
          <cell r="I1214">
            <v>0</v>
          </cell>
          <cell r="J1214">
            <v>0</v>
          </cell>
          <cell r="K1214">
            <v>0</v>
          </cell>
          <cell r="L1214" t="str">
            <v>UN</v>
          </cell>
          <cell r="M1214">
            <v>40.86</v>
          </cell>
        </row>
        <row r="1215">
          <cell r="A1215" t="str">
            <v>11.19.14</v>
          </cell>
          <cell r="B1215" t="str">
            <v>SUDECAP</v>
          </cell>
          <cell r="C1215" t="str">
            <v>BIPOLAR 40A</v>
          </cell>
          <cell r="D1215">
            <v>0</v>
          </cell>
          <cell r="E1215">
            <v>0</v>
          </cell>
          <cell r="F1215">
            <v>0</v>
          </cell>
          <cell r="G1215">
            <v>0</v>
          </cell>
          <cell r="H1215">
            <v>0</v>
          </cell>
          <cell r="I1215">
            <v>0</v>
          </cell>
          <cell r="J1215">
            <v>0</v>
          </cell>
          <cell r="K1215">
            <v>0</v>
          </cell>
          <cell r="L1215" t="str">
            <v>UN</v>
          </cell>
          <cell r="M1215">
            <v>47.14</v>
          </cell>
        </row>
        <row r="1216">
          <cell r="A1216" t="str">
            <v>11.19.15</v>
          </cell>
          <cell r="B1216" t="str">
            <v>SUDECAP</v>
          </cell>
          <cell r="C1216" t="str">
            <v>BIPOLAR 50A</v>
          </cell>
          <cell r="D1216">
            <v>0</v>
          </cell>
          <cell r="E1216">
            <v>0</v>
          </cell>
          <cell r="F1216">
            <v>0</v>
          </cell>
          <cell r="G1216">
            <v>0</v>
          </cell>
          <cell r="H1216">
            <v>0</v>
          </cell>
          <cell r="I1216">
            <v>0</v>
          </cell>
          <cell r="J1216">
            <v>0</v>
          </cell>
          <cell r="K1216">
            <v>0</v>
          </cell>
          <cell r="L1216" t="str">
            <v>UN</v>
          </cell>
          <cell r="M1216">
            <v>53.67</v>
          </cell>
        </row>
        <row r="1217">
          <cell r="A1217" t="str">
            <v>11.19.16</v>
          </cell>
          <cell r="B1217" t="str">
            <v>SUDECAP</v>
          </cell>
          <cell r="C1217" t="str">
            <v>BIPOLAR 63A</v>
          </cell>
          <cell r="D1217">
            <v>0</v>
          </cell>
          <cell r="E1217">
            <v>0</v>
          </cell>
          <cell r="F1217">
            <v>0</v>
          </cell>
          <cell r="G1217">
            <v>0</v>
          </cell>
          <cell r="H1217">
            <v>0</v>
          </cell>
          <cell r="I1217">
            <v>0</v>
          </cell>
          <cell r="J1217">
            <v>0</v>
          </cell>
          <cell r="K1217">
            <v>0</v>
          </cell>
          <cell r="L1217" t="str">
            <v>UN</v>
          </cell>
          <cell r="M1217">
            <v>65.209999999999994</v>
          </cell>
        </row>
        <row r="1218">
          <cell r="A1218" t="str">
            <v>11.19.17</v>
          </cell>
          <cell r="B1218" t="str">
            <v>SUDECAP</v>
          </cell>
          <cell r="C1218" t="str">
            <v>TRIPOLAR 10A</v>
          </cell>
          <cell r="D1218">
            <v>0</v>
          </cell>
          <cell r="E1218">
            <v>0</v>
          </cell>
          <cell r="F1218">
            <v>0</v>
          </cell>
          <cell r="G1218">
            <v>0</v>
          </cell>
          <cell r="H1218">
            <v>0</v>
          </cell>
          <cell r="I1218">
            <v>0</v>
          </cell>
          <cell r="J1218">
            <v>0</v>
          </cell>
          <cell r="K1218">
            <v>0</v>
          </cell>
          <cell r="L1218" t="str">
            <v>UN</v>
          </cell>
          <cell r="M1218">
            <v>54.84</v>
          </cell>
        </row>
        <row r="1219">
          <cell r="A1219" t="str">
            <v>11.19.18</v>
          </cell>
          <cell r="B1219" t="str">
            <v>SUDECAP</v>
          </cell>
          <cell r="C1219" t="str">
            <v>TRIPOLAR 16A</v>
          </cell>
          <cell r="D1219">
            <v>0</v>
          </cell>
          <cell r="E1219">
            <v>0</v>
          </cell>
          <cell r="F1219">
            <v>0</v>
          </cell>
          <cell r="G1219">
            <v>0</v>
          </cell>
          <cell r="H1219">
            <v>0</v>
          </cell>
          <cell r="I1219">
            <v>0</v>
          </cell>
          <cell r="J1219">
            <v>0</v>
          </cell>
          <cell r="K1219">
            <v>0</v>
          </cell>
          <cell r="L1219" t="str">
            <v>UN</v>
          </cell>
          <cell r="M1219">
            <v>54.84</v>
          </cell>
        </row>
        <row r="1220">
          <cell r="A1220" t="str">
            <v>11.19.19</v>
          </cell>
          <cell r="B1220" t="str">
            <v>SUDECAP</v>
          </cell>
          <cell r="C1220" t="str">
            <v>TRIPOLAR 20A</v>
          </cell>
          <cell r="D1220">
            <v>0</v>
          </cell>
          <cell r="E1220">
            <v>0</v>
          </cell>
          <cell r="F1220">
            <v>0</v>
          </cell>
          <cell r="G1220">
            <v>0</v>
          </cell>
          <cell r="H1220">
            <v>0</v>
          </cell>
          <cell r="I1220">
            <v>0</v>
          </cell>
          <cell r="J1220">
            <v>0</v>
          </cell>
          <cell r="K1220">
            <v>0</v>
          </cell>
          <cell r="L1220" t="str">
            <v>UN</v>
          </cell>
          <cell r="M1220">
            <v>54.84</v>
          </cell>
        </row>
        <row r="1221">
          <cell r="A1221" t="str">
            <v>11.19.20</v>
          </cell>
          <cell r="B1221" t="str">
            <v>SUDECAP</v>
          </cell>
          <cell r="C1221" t="str">
            <v>TRIPOLAR 25A</v>
          </cell>
          <cell r="D1221">
            <v>0</v>
          </cell>
          <cell r="E1221">
            <v>0</v>
          </cell>
          <cell r="F1221">
            <v>0</v>
          </cell>
          <cell r="G1221">
            <v>0</v>
          </cell>
          <cell r="H1221">
            <v>0</v>
          </cell>
          <cell r="I1221">
            <v>0</v>
          </cell>
          <cell r="J1221">
            <v>0</v>
          </cell>
          <cell r="K1221">
            <v>0</v>
          </cell>
          <cell r="L1221" t="str">
            <v>UN</v>
          </cell>
          <cell r="M1221">
            <v>54.84</v>
          </cell>
        </row>
        <row r="1222">
          <cell r="A1222" t="str">
            <v>11.19.21</v>
          </cell>
          <cell r="B1222" t="str">
            <v>SUDECAP</v>
          </cell>
          <cell r="C1222" t="str">
            <v>TRIPOLAR 32A</v>
          </cell>
          <cell r="D1222">
            <v>0</v>
          </cell>
          <cell r="E1222">
            <v>0</v>
          </cell>
          <cell r="F1222">
            <v>0</v>
          </cell>
          <cell r="G1222">
            <v>0</v>
          </cell>
          <cell r="H1222">
            <v>0</v>
          </cell>
          <cell r="I1222">
            <v>0</v>
          </cell>
          <cell r="J1222">
            <v>0</v>
          </cell>
          <cell r="K1222">
            <v>0</v>
          </cell>
          <cell r="L1222" t="str">
            <v>UN</v>
          </cell>
          <cell r="M1222">
            <v>54.84</v>
          </cell>
        </row>
        <row r="1223">
          <cell r="A1223" t="str">
            <v>11.19.22</v>
          </cell>
          <cell r="B1223" t="str">
            <v>SUDECAP</v>
          </cell>
          <cell r="C1223" t="str">
            <v>TRIPOLAR 40A</v>
          </cell>
          <cell r="D1223">
            <v>0</v>
          </cell>
          <cell r="E1223">
            <v>0</v>
          </cell>
          <cell r="F1223">
            <v>0</v>
          </cell>
          <cell r="G1223">
            <v>0</v>
          </cell>
          <cell r="H1223">
            <v>0</v>
          </cell>
          <cell r="I1223">
            <v>0</v>
          </cell>
          <cell r="J1223">
            <v>0</v>
          </cell>
          <cell r="K1223">
            <v>0</v>
          </cell>
          <cell r="L1223" t="str">
            <v>UN</v>
          </cell>
          <cell r="M1223">
            <v>54.84</v>
          </cell>
        </row>
        <row r="1224">
          <cell r="A1224" t="str">
            <v>11.19.23</v>
          </cell>
          <cell r="B1224" t="str">
            <v>SUDECAP</v>
          </cell>
          <cell r="C1224" t="str">
            <v>TRIPOLAR 50A</v>
          </cell>
          <cell r="D1224">
            <v>0</v>
          </cell>
          <cell r="E1224">
            <v>0</v>
          </cell>
          <cell r="F1224">
            <v>0</v>
          </cell>
          <cell r="G1224">
            <v>0</v>
          </cell>
          <cell r="H1224">
            <v>0</v>
          </cell>
          <cell r="I1224">
            <v>0</v>
          </cell>
          <cell r="J1224">
            <v>0</v>
          </cell>
          <cell r="K1224">
            <v>0</v>
          </cell>
          <cell r="L1224" t="str">
            <v>UN</v>
          </cell>
          <cell r="M1224">
            <v>54.84</v>
          </cell>
        </row>
        <row r="1225">
          <cell r="A1225" t="str">
            <v>11.19.24</v>
          </cell>
          <cell r="B1225" t="str">
            <v>SUDECAP</v>
          </cell>
          <cell r="C1225" t="str">
            <v>TRIPOLAR 63A</v>
          </cell>
          <cell r="D1225">
            <v>0</v>
          </cell>
          <cell r="E1225">
            <v>0</v>
          </cell>
          <cell r="F1225">
            <v>0</v>
          </cell>
          <cell r="G1225">
            <v>0</v>
          </cell>
          <cell r="H1225">
            <v>0</v>
          </cell>
          <cell r="I1225">
            <v>0</v>
          </cell>
          <cell r="J1225">
            <v>0</v>
          </cell>
          <cell r="K1225">
            <v>0</v>
          </cell>
          <cell r="L1225" t="str">
            <v>UN</v>
          </cell>
          <cell r="M1225">
            <v>56.36</v>
          </cell>
        </row>
        <row r="1226">
          <cell r="A1226" t="str">
            <v>11.20</v>
          </cell>
          <cell r="B1226" t="str">
            <v>SUDECAP</v>
          </cell>
          <cell r="C1226" t="str">
            <v>INTERRUPTOR DIFERENCIAL RESIDUAL</v>
          </cell>
          <cell r="D1226">
            <v>0</v>
          </cell>
          <cell r="E1226">
            <v>0</v>
          </cell>
          <cell r="F1226">
            <v>0</v>
          </cell>
          <cell r="G1226">
            <v>0</v>
          </cell>
          <cell r="H1226">
            <v>0</v>
          </cell>
          <cell r="I1226">
            <v>0</v>
          </cell>
          <cell r="J1226">
            <v>0</v>
          </cell>
          <cell r="K1226">
            <v>0</v>
          </cell>
          <cell r="L1226">
            <v>0</v>
          </cell>
          <cell r="M1226">
            <v>0</v>
          </cell>
        </row>
        <row r="1227">
          <cell r="A1227" t="str">
            <v>11.20.01</v>
          </cell>
          <cell r="B1227" t="str">
            <v>SUDECAP</v>
          </cell>
          <cell r="C1227" t="str">
            <v>BIPOLAR 25A-30MA,2MOD.REF:WRX22530 ELETROMAR/EQUIVALENTE</v>
          </cell>
          <cell r="D1227">
            <v>0</v>
          </cell>
          <cell r="E1227">
            <v>0</v>
          </cell>
          <cell r="F1227">
            <v>0</v>
          </cell>
          <cell r="G1227">
            <v>0</v>
          </cell>
          <cell r="H1227">
            <v>0</v>
          </cell>
          <cell r="I1227">
            <v>0</v>
          </cell>
          <cell r="J1227">
            <v>0</v>
          </cell>
          <cell r="K1227">
            <v>0</v>
          </cell>
          <cell r="L1227" t="str">
            <v>UN</v>
          </cell>
          <cell r="M1227">
            <v>107.74</v>
          </cell>
        </row>
        <row r="1228">
          <cell r="A1228" t="str">
            <v>11.20.02</v>
          </cell>
          <cell r="B1228" t="str">
            <v>SUDECAP</v>
          </cell>
          <cell r="C1228" t="str">
            <v>BIPOLAR 40A-30MA, 2 MOD. REF. WRX 24030 ELETROMAR OU EQUIVALENTE</v>
          </cell>
          <cell r="D1228">
            <v>0</v>
          </cell>
          <cell r="E1228">
            <v>0</v>
          </cell>
          <cell r="F1228">
            <v>0</v>
          </cell>
          <cell r="G1228">
            <v>0</v>
          </cell>
          <cell r="H1228">
            <v>0</v>
          </cell>
          <cell r="I1228">
            <v>0</v>
          </cell>
          <cell r="J1228">
            <v>0</v>
          </cell>
          <cell r="K1228">
            <v>0</v>
          </cell>
          <cell r="L1228" t="str">
            <v>UN</v>
          </cell>
          <cell r="M1228">
            <v>119.22</v>
          </cell>
        </row>
        <row r="1229">
          <cell r="A1229" t="str">
            <v>11.22</v>
          </cell>
          <cell r="B1229" t="str">
            <v>SUDECAP</v>
          </cell>
          <cell r="C1229" t="str">
            <v>CHAVE/FUSIVEL/RELE FOTOELETR. TECNOWATT OU EQUIVALENTE</v>
          </cell>
          <cell r="D1229">
            <v>0</v>
          </cell>
          <cell r="E1229">
            <v>0</v>
          </cell>
          <cell r="F1229">
            <v>0</v>
          </cell>
          <cell r="G1229">
            <v>0</v>
          </cell>
          <cell r="H1229">
            <v>0</v>
          </cell>
          <cell r="I1229">
            <v>0</v>
          </cell>
          <cell r="J1229">
            <v>0</v>
          </cell>
          <cell r="K1229">
            <v>0</v>
          </cell>
          <cell r="L1229">
            <v>0</v>
          </cell>
          <cell r="M1229">
            <v>0</v>
          </cell>
        </row>
        <row r="1230">
          <cell r="A1230" t="str">
            <v>11.22.01</v>
          </cell>
          <cell r="B1230" t="str">
            <v>SUDECAP</v>
          </cell>
          <cell r="C1230" t="str">
            <v>RELE FOTOELETRICO 1200VA RM-10 - 120V OU EQUIVALENTE</v>
          </cell>
          <cell r="D1230">
            <v>0</v>
          </cell>
          <cell r="E1230">
            <v>0</v>
          </cell>
          <cell r="F1230">
            <v>0</v>
          </cell>
          <cell r="G1230">
            <v>0</v>
          </cell>
          <cell r="H1230">
            <v>0</v>
          </cell>
          <cell r="I1230">
            <v>0</v>
          </cell>
          <cell r="J1230">
            <v>0</v>
          </cell>
          <cell r="K1230">
            <v>0</v>
          </cell>
          <cell r="L1230" t="str">
            <v>UN</v>
          </cell>
          <cell r="M1230">
            <v>46.65</v>
          </cell>
        </row>
        <row r="1231">
          <cell r="A1231" t="str">
            <v>11.22.02</v>
          </cell>
          <cell r="B1231" t="str">
            <v>SUDECAP</v>
          </cell>
          <cell r="C1231" t="str">
            <v>RELE FOTOELETRICO 1800VA RM-10 - 220V OU EQUIVALENTE</v>
          </cell>
          <cell r="D1231">
            <v>0</v>
          </cell>
          <cell r="E1231">
            <v>0</v>
          </cell>
          <cell r="F1231">
            <v>0</v>
          </cell>
          <cell r="G1231">
            <v>0</v>
          </cell>
          <cell r="H1231">
            <v>0</v>
          </cell>
          <cell r="I1231">
            <v>0</v>
          </cell>
          <cell r="J1231">
            <v>0</v>
          </cell>
          <cell r="K1231">
            <v>0</v>
          </cell>
          <cell r="L1231" t="str">
            <v>UN</v>
          </cell>
          <cell r="M1231">
            <v>38.11</v>
          </cell>
        </row>
        <row r="1232">
          <cell r="A1232" t="str">
            <v>11.22.03</v>
          </cell>
          <cell r="B1232" t="str">
            <v>SUDECAP</v>
          </cell>
          <cell r="C1232" t="str">
            <v>BASE P/ RELE FOTOELETRICO</v>
          </cell>
          <cell r="D1232">
            <v>0</v>
          </cell>
          <cell r="E1232">
            <v>0</v>
          </cell>
          <cell r="F1232">
            <v>0</v>
          </cell>
          <cell r="G1232">
            <v>0</v>
          </cell>
          <cell r="H1232">
            <v>0</v>
          </cell>
          <cell r="I1232">
            <v>0</v>
          </cell>
          <cell r="J1232">
            <v>0</v>
          </cell>
          <cell r="K1232">
            <v>0</v>
          </cell>
          <cell r="L1232" t="str">
            <v>UN</v>
          </cell>
          <cell r="M1232">
            <v>17.079999999999998</v>
          </cell>
        </row>
        <row r="1233">
          <cell r="A1233" t="str">
            <v>11.22.05</v>
          </cell>
          <cell r="B1233" t="str">
            <v>SUDECAP</v>
          </cell>
          <cell r="C1233" t="str">
            <v>CHAVE MAGNETICA EXTERNA 1 X 30 A  MOD. 6904 OU EQUIVALENTE</v>
          </cell>
          <cell r="D1233">
            <v>0</v>
          </cell>
          <cell r="E1233">
            <v>0</v>
          </cell>
          <cell r="F1233">
            <v>0</v>
          </cell>
          <cell r="G1233">
            <v>0</v>
          </cell>
          <cell r="H1233">
            <v>0</v>
          </cell>
          <cell r="I1233">
            <v>0</v>
          </cell>
          <cell r="J1233">
            <v>0</v>
          </cell>
          <cell r="K1233">
            <v>0</v>
          </cell>
          <cell r="L1233" t="str">
            <v>UN</v>
          </cell>
          <cell r="M1233">
            <v>180.63</v>
          </cell>
        </row>
        <row r="1234">
          <cell r="A1234" t="str">
            <v>11.22.06</v>
          </cell>
          <cell r="B1234" t="str">
            <v>SUDECAP</v>
          </cell>
          <cell r="C1234" t="str">
            <v>CHAVE MAGNETICA EXTERNA 1 X 50 A  MOD. 6905 OU EQUIVALENTE</v>
          </cell>
          <cell r="D1234">
            <v>0</v>
          </cell>
          <cell r="E1234">
            <v>0</v>
          </cell>
          <cell r="F1234">
            <v>0</v>
          </cell>
          <cell r="G1234">
            <v>0</v>
          </cell>
          <cell r="H1234">
            <v>0</v>
          </cell>
          <cell r="I1234">
            <v>0</v>
          </cell>
          <cell r="J1234">
            <v>0</v>
          </cell>
          <cell r="K1234">
            <v>0</v>
          </cell>
          <cell r="L1234" t="str">
            <v>UN</v>
          </cell>
          <cell r="M1234">
            <v>189.69</v>
          </cell>
        </row>
        <row r="1235">
          <cell r="A1235" t="str">
            <v>11.22.07</v>
          </cell>
          <cell r="B1235" t="str">
            <v>SUDECAP</v>
          </cell>
          <cell r="C1235" t="str">
            <v>CHAVE MAGNETICA EXTERNA 2 X 30 A  MOD. 6906 OU EQUIVALENTE</v>
          </cell>
          <cell r="D1235">
            <v>0</v>
          </cell>
          <cell r="E1235">
            <v>0</v>
          </cell>
          <cell r="F1235">
            <v>0</v>
          </cell>
          <cell r="G1235">
            <v>0</v>
          </cell>
          <cell r="H1235">
            <v>0</v>
          </cell>
          <cell r="I1235">
            <v>0</v>
          </cell>
          <cell r="J1235">
            <v>0</v>
          </cell>
          <cell r="K1235">
            <v>0</v>
          </cell>
          <cell r="L1235" t="str">
            <v>UN</v>
          </cell>
          <cell r="M1235">
            <v>191.31</v>
          </cell>
        </row>
        <row r="1236">
          <cell r="A1236" t="str">
            <v>11.23</v>
          </cell>
          <cell r="B1236" t="str">
            <v>SUDECAP</v>
          </cell>
          <cell r="C1236" t="str">
            <v>FIO COM ISOLAMENTO NÃO HALOGÊNO 750V</v>
          </cell>
          <cell r="D1236">
            <v>0</v>
          </cell>
          <cell r="E1236">
            <v>0</v>
          </cell>
          <cell r="F1236">
            <v>0</v>
          </cell>
          <cell r="G1236">
            <v>0</v>
          </cell>
          <cell r="H1236">
            <v>0</v>
          </cell>
          <cell r="I1236">
            <v>0</v>
          </cell>
          <cell r="J1236">
            <v>0</v>
          </cell>
          <cell r="K1236">
            <v>0</v>
          </cell>
          <cell r="L1236">
            <v>0</v>
          </cell>
          <cell r="M1236">
            <v>0</v>
          </cell>
        </row>
        <row r="1237">
          <cell r="A1237" t="str">
            <v>11.23.04</v>
          </cell>
          <cell r="B1237" t="str">
            <v>SUDECAP</v>
          </cell>
          <cell r="C1237" t="str">
            <v>CONDUTOR #  1,5 MM2</v>
          </cell>
          <cell r="D1237">
            <v>0</v>
          </cell>
          <cell r="E1237">
            <v>0</v>
          </cell>
          <cell r="F1237">
            <v>0</v>
          </cell>
          <cell r="G1237">
            <v>0</v>
          </cell>
          <cell r="H1237">
            <v>0</v>
          </cell>
          <cell r="I1237">
            <v>0</v>
          </cell>
          <cell r="J1237">
            <v>0</v>
          </cell>
          <cell r="K1237">
            <v>0</v>
          </cell>
          <cell r="L1237" t="str">
            <v>M</v>
          </cell>
          <cell r="M1237">
            <v>1.1299999999999999</v>
          </cell>
        </row>
        <row r="1238">
          <cell r="A1238" t="str">
            <v>11.23.05</v>
          </cell>
          <cell r="B1238" t="str">
            <v>SUDECAP</v>
          </cell>
          <cell r="C1238" t="str">
            <v>CONDUTOR #  2,5 MM2</v>
          </cell>
          <cell r="D1238">
            <v>0</v>
          </cell>
          <cell r="E1238">
            <v>0</v>
          </cell>
          <cell r="F1238">
            <v>0</v>
          </cell>
          <cell r="G1238">
            <v>0</v>
          </cell>
          <cell r="H1238">
            <v>0</v>
          </cell>
          <cell r="I1238">
            <v>0</v>
          </cell>
          <cell r="J1238">
            <v>0</v>
          </cell>
          <cell r="K1238">
            <v>0</v>
          </cell>
          <cell r="L1238" t="str">
            <v>M</v>
          </cell>
          <cell r="M1238">
            <v>1.93</v>
          </cell>
        </row>
        <row r="1239">
          <cell r="A1239" t="str">
            <v>11.23.06</v>
          </cell>
          <cell r="B1239" t="str">
            <v>SUDECAP</v>
          </cell>
          <cell r="C1239" t="str">
            <v>CONDUTOR #  4,0 MM2</v>
          </cell>
          <cell r="D1239">
            <v>0</v>
          </cell>
          <cell r="E1239">
            <v>0</v>
          </cell>
          <cell r="F1239">
            <v>0</v>
          </cell>
          <cell r="G1239">
            <v>0</v>
          </cell>
          <cell r="H1239">
            <v>0</v>
          </cell>
          <cell r="I1239">
            <v>0</v>
          </cell>
          <cell r="J1239">
            <v>0</v>
          </cell>
          <cell r="K1239">
            <v>0</v>
          </cell>
          <cell r="L1239" t="str">
            <v>M</v>
          </cell>
          <cell r="M1239">
            <v>3.02</v>
          </cell>
        </row>
        <row r="1240">
          <cell r="A1240" t="str">
            <v>11.23.07</v>
          </cell>
          <cell r="B1240" t="str">
            <v>SUDECAP</v>
          </cell>
          <cell r="C1240" t="str">
            <v>CONDUTOR #  6,0 MM2</v>
          </cell>
          <cell r="D1240">
            <v>0</v>
          </cell>
          <cell r="E1240">
            <v>0</v>
          </cell>
          <cell r="F1240">
            <v>0</v>
          </cell>
          <cell r="G1240">
            <v>0</v>
          </cell>
          <cell r="H1240">
            <v>0</v>
          </cell>
          <cell r="I1240">
            <v>0</v>
          </cell>
          <cell r="J1240">
            <v>0</v>
          </cell>
          <cell r="K1240">
            <v>0</v>
          </cell>
          <cell r="L1240" t="str">
            <v>M</v>
          </cell>
          <cell r="M1240">
            <v>3.76</v>
          </cell>
        </row>
        <row r="1241">
          <cell r="A1241" t="str">
            <v>11.23.08</v>
          </cell>
          <cell r="B1241" t="str">
            <v>SUDECAP</v>
          </cell>
          <cell r="C1241" t="str">
            <v>CONDUTOR # 10,0 MM2</v>
          </cell>
          <cell r="D1241">
            <v>0</v>
          </cell>
          <cell r="E1241">
            <v>0</v>
          </cell>
          <cell r="F1241">
            <v>0</v>
          </cell>
          <cell r="G1241">
            <v>0</v>
          </cell>
          <cell r="H1241">
            <v>0</v>
          </cell>
          <cell r="I1241">
            <v>0</v>
          </cell>
          <cell r="J1241">
            <v>0</v>
          </cell>
          <cell r="K1241">
            <v>0</v>
          </cell>
          <cell r="L1241" t="str">
            <v>M</v>
          </cell>
          <cell r="M1241">
            <v>5.81</v>
          </cell>
        </row>
        <row r="1242">
          <cell r="A1242" t="str">
            <v>11.24</v>
          </cell>
          <cell r="B1242" t="str">
            <v>SUDECAP</v>
          </cell>
          <cell r="C1242" t="str">
            <v>CABO FLEXÍVEL NÃO HALOGÊNO</v>
          </cell>
          <cell r="D1242">
            <v>0</v>
          </cell>
          <cell r="E1242">
            <v>0</v>
          </cell>
          <cell r="F1242">
            <v>0</v>
          </cell>
          <cell r="G1242">
            <v>0</v>
          </cell>
          <cell r="H1242">
            <v>0</v>
          </cell>
          <cell r="I1242">
            <v>0</v>
          </cell>
          <cell r="J1242">
            <v>0</v>
          </cell>
          <cell r="K1242">
            <v>0</v>
          </cell>
          <cell r="L1242">
            <v>0</v>
          </cell>
          <cell r="M1242">
            <v>0</v>
          </cell>
        </row>
        <row r="1243">
          <cell r="A1243" t="str">
            <v>11.24.04</v>
          </cell>
          <cell r="B1243" t="str">
            <v>SUDECAP</v>
          </cell>
          <cell r="C1243" t="str">
            <v>#   1,5 MM2, ISOLAMENTO 750V</v>
          </cell>
          <cell r="D1243">
            <v>0</v>
          </cell>
          <cell r="E1243">
            <v>0</v>
          </cell>
          <cell r="F1243">
            <v>0</v>
          </cell>
          <cell r="G1243">
            <v>0</v>
          </cell>
          <cell r="H1243">
            <v>0</v>
          </cell>
          <cell r="I1243">
            <v>0</v>
          </cell>
          <cell r="J1243">
            <v>0</v>
          </cell>
          <cell r="K1243">
            <v>0</v>
          </cell>
          <cell r="L1243" t="str">
            <v>M</v>
          </cell>
          <cell r="M1243">
            <v>1.66</v>
          </cell>
        </row>
        <row r="1244">
          <cell r="A1244" t="str">
            <v>11.24.05</v>
          </cell>
          <cell r="B1244" t="str">
            <v>SUDECAP</v>
          </cell>
          <cell r="C1244" t="str">
            <v>#   2,5 MM2, ISOLAMENTO 750V</v>
          </cell>
          <cell r="D1244">
            <v>0</v>
          </cell>
          <cell r="E1244">
            <v>0</v>
          </cell>
          <cell r="F1244">
            <v>0</v>
          </cell>
          <cell r="G1244">
            <v>0</v>
          </cell>
          <cell r="H1244">
            <v>0</v>
          </cell>
          <cell r="I1244">
            <v>0</v>
          </cell>
          <cell r="J1244">
            <v>0</v>
          </cell>
          <cell r="K1244">
            <v>0</v>
          </cell>
          <cell r="L1244" t="str">
            <v>M</v>
          </cell>
          <cell r="M1244">
            <v>2.46</v>
          </cell>
        </row>
        <row r="1245">
          <cell r="A1245" t="str">
            <v>11.24.06</v>
          </cell>
          <cell r="B1245" t="str">
            <v>SUDECAP</v>
          </cell>
          <cell r="C1245" t="str">
            <v>#   4,0 MM2, ISOLAMENTO 750V</v>
          </cell>
          <cell r="D1245">
            <v>0</v>
          </cell>
          <cell r="E1245">
            <v>0</v>
          </cell>
          <cell r="F1245">
            <v>0</v>
          </cell>
          <cell r="G1245">
            <v>0</v>
          </cell>
          <cell r="H1245">
            <v>0</v>
          </cell>
          <cell r="I1245">
            <v>0</v>
          </cell>
          <cell r="J1245">
            <v>0</v>
          </cell>
          <cell r="K1245">
            <v>0</v>
          </cell>
          <cell r="L1245" t="str">
            <v>M</v>
          </cell>
          <cell r="M1245">
            <v>3.56</v>
          </cell>
        </row>
        <row r="1246">
          <cell r="A1246" t="str">
            <v>11.24.07</v>
          </cell>
          <cell r="B1246" t="str">
            <v>SUDECAP</v>
          </cell>
          <cell r="C1246" t="str">
            <v>#   6,0 MM2, ISOLAMENTO 750V</v>
          </cell>
          <cell r="D1246">
            <v>0</v>
          </cell>
          <cell r="E1246">
            <v>0</v>
          </cell>
          <cell r="F1246">
            <v>0</v>
          </cell>
          <cell r="G1246">
            <v>0</v>
          </cell>
          <cell r="H1246">
            <v>0</v>
          </cell>
          <cell r="I1246">
            <v>0</v>
          </cell>
          <cell r="J1246">
            <v>0</v>
          </cell>
          <cell r="K1246">
            <v>0</v>
          </cell>
          <cell r="L1246" t="str">
            <v>M</v>
          </cell>
          <cell r="M1246">
            <v>5.15</v>
          </cell>
        </row>
        <row r="1247">
          <cell r="A1247" t="str">
            <v>11.24.08</v>
          </cell>
          <cell r="B1247" t="str">
            <v>SUDECAP</v>
          </cell>
          <cell r="C1247" t="str">
            <v>#  10,0 MM2, ISOLAMENTO 750V</v>
          </cell>
          <cell r="D1247">
            <v>0</v>
          </cell>
          <cell r="E1247">
            <v>0</v>
          </cell>
          <cell r="F1247">
            <v>0</v>
          </cell>
          <cell r="G1247">
            <v>0</v>
          </cell>
          <cell r="H1247">
            <v>0</v>
          </cell>
          <cell r="I1247">
            <v>0</v>
          </cell>
          <cell r="J1247">
            <v>0</v>
          </cell>
          <cell r="K1247">
            <v>0</v>
          </cell>
          <cell r="L1247" t="str">
            <v>M</v>
          </cell>
          <cell r="M1247">
            <v>8.34</v>
          </cell>
        </row>
        <row r="1248">
          <cell r="A1248" t="str">
            <v>11.24.09</v>
          </cell>
          <cell r="B1248" t="str">
            <v>SUDECAP</v>
          </cell>
          <cell r="C1248" t="str">
            <v>#  16,0 MM2, ISOLAMENTO 750V</v>
          </cell>
          <cell r="D1248">
            <v>0</v>
          </cell>
          <cell r="E1248">
            <v>0</v>
          </cell>
          <cell r="F1248">
            <v>0</v>
          </cell>
          <cell r="G1248">
            <v>0</v>
          </cell>
          <cell r="H1248">
            <v>0</v>
          </cell>
          <cell r="I1248">
            <v>0</v>
          </cell>
          <cell r="J1248">
            <v>0</v>
          </cell>
          <cell r="K1248">
            <v>0</v>
          </cell>
          <cell r="L1248" t="str">
            <v>M</v>
          </cell>
          <cell r="M1248">
            <v>12.88</v>
          </cell>
        </row>
        <row r="1249">
          <cell r="A1249" t="str">
            <v>11.24.10</v>
          </cell>
          <cell r="B1249" t="str">
            <v>SUDECAP</v>
          </cell>
          <cell r="C1249" t="str">
            <v>#  25,0 MM2, ISOLAMENTO 750V</v>
          </cell>
          <cell r="D1249">
            <v>0</v>
          </cell>
          <cell r="E1249">
            <v>0</v>
          </cell>
          <cell r="F1249">
            <v>0</v>
          </cell>
          <cell r="G1249">
            <v>0</v>
          </cell>
          <cell r="H1249">
            <v>0</v>
          </cell>
          <cell r="I1249">
            <v>0</v>
          </cell>
          <cell r="J1249">
            <v>0</v>
          </cell>
          <cell r="K1249">
            <v>0</v>
          </cell>
          <cell r="L1249" t="str">
            <v>M</v>
          </cell>
          <cell r="M1249">
            <v>19.18</v>
          </cell>
        </row>
        <row r="1250">
          <cell r="A1250" t="str">
            <v>11.24.11</v>
          </cell>
          <cell r="B1250" t="str">
            <v>SUDECAP</v>
          </cell>
          <cell r="C1250" t="str">
            <v>#  35,0 MM2, ISOLAMENTO 750V</v>
          </cell>
          <cell r="D1250">
            <v>0</v>
          </cell>
          <cell r="E1250">
            <v>0</v>
          </cell>
          <cell r="F1250">
            <v>0</v>
          </cell>
          <cell r="G1250">
            <v>0</v>
          </cell>
          <cell r="H1250">
            <v>0</v>
          </cell>
          <cell r="I1250">
            <v>0</v>
          </cell>
          <cell r="J1250">
            <v>0</v>
          </cell>
          <cell r="K1250">
            <v>0</v>
          </cell>
          <cell r="L1250" t="str">
            <v>M</v>
          </cell>
          <cell r="M1250">
            <v>26.04</v>
          </cell>
        </row>
        <row r="1251">
          <cell r="A1251" t="str">
            <v>11.24.12</v>
          </cell>
          <cell r="B1251" t="str">
            <v>SUDECAP</v>
          </cell>
          <cell r="C1251" t="str">
            <v>#  50,0 MM2, ISOLAMENTO 750V</v>
          </cell>
          <cell r="D1251">
            <v>0</v>
          </cell>
          <cell r="E1251">
            <v>0</v>
          </cell>
          <cell r="F1251">
            <v>0</v>
          </cell>
          <cell r="G1251">
            <v>0</v>
          </cell>
          <cell r="H1251">
            <v>0</v>
          </cell>
          <cell r="I1251">
            <v>0</v>
          </cell>
          <cell r="J1251">
            <v>0</v>
          </cell>
          <cell r="K1251">
            <v>0</v>
          </cell>
          <cell r="L1251" t="str">
            <v>M</v>
          </cell>
          <cell r="M1251">
            <v>36.64</v>
          </cell>
        </row>
        <row r="1252">
          <cell r="A1252" t="str">
            <v>11.24.13</v>
          </cell>
          <cell r="B1252" t="str">
            <v>SUDECAP</v>
          </cell>
          <cell r="C1252" t="str">
            <v>#  70,0 MM2, ISOLAMENTO 750V</v>
          </cell>
          <cell r="D1252">
            <v>0</v>
          </cell>
          <cell r="E1252">
            <v>0</v>
          </cell>
          <cell r="F1252">
            <v>0</v>
          </cell>
          <cell r="G1252">
            <v>0</v>
          </cell>
          <cell r="H1252">
            <v>0</v>
          </cell>
          <cell r="I1252">
            <v>0</v>
          </cell>
          <cell r="J1252">
            <v>0</v>
          </cell>
          <cell r="K1252">
            <v>0</v>
          </cell>
          <cell r="L1252" t="str">
            <v>M</v>
          </cell>
          <cell r="M1252">
            <v>53.85</v>
          </cell>
        </row>
        <row r="1253">
          <cell r="A1253" t="str">
            <v>11.24.14</v>
          </cell>
          <cell r="B1253" t="str">
            <v>SUDECAP</v>
          </cell>
          <cell r="C1253" t="str">
            <v>#  95,0 MM2, ISOLAMENTO 750V</v>
          </cell>
          <cell r="D1253">
            <v>0</v>
          </cell>
          <cell r="E1253">
            <v>0</v>
          </cell>
          <cell r="F1253">
            <v>0</v>
          </cell>
          <cell r="G1253">
            <v>0</v>
          </cell>
          <cell r="H1253">
            <v>0</v>
          </cell>
          <cell r="I1253">
            <v>0</v>
          </cell>
          <cell r="J1253">
            <v>0</v>
          </cell>
          <cell r="K1253">
            <v>0</v>
          </cell>
          <cell r="L1253" t="str">
            <v>M</v>
          </cell>
          <cell r="M1253">
            <v>71.150000000000006</v>
          </cell>
        </row>
        <row r="1254">
          <cell r="A1254" t="str">
            <v>11.24.15</v>
          </cell>
          <cell r="B1254" t="str">
            <v>SUDECAP</v>
          </cell>
          <cell r="C1254" t="str">
            <v># 120,0 MM2, ISOLAMENTO 750V</v>
          </cell>
          <cell r="D1254">
            <v>0</v>
          </cell>
          <cell r="E1254">
            <v>0</v>
          </cell>
          <cell r="F1254">
            <v>0</v>
          </cell>
          <cell r="G1254">
            <v>0</v>
          </cell>
          <cell r="H1254">
            <v>0</v>
          </cell>
          <cell r="I1254">
            <v>0</v>
          </cell>
          <cell r="J1254">
            <v>0</v>
          </cell>
          <cell r="K1254">
            <v>0</v>
          </cell>
          <cell r="L1254" t="str">
            <v>M</v>
          </cell>
          <cell r="M1254">
            <v>90.04</v>
          </cell>
        </row>
        <row r="1255">
          <cell r="A1255" t="str">
            <v>11.24.40</v>
          </cell>
          <cell r="B1255" t="str">
            <v>SUDECAP</v>
          </cell>
          <cell r="C1255" t="str">
            <v>C/1 CONDUTOR # 1 X   1,5 MM2, ISOLAMENTO 1KV</v>
          </cell>
          <cell r="D1255">
            <v>0</v>
          </cell>
          <cell r="E1255">
            <v>0</v>
          </cell>
          <cell r="F1255">
            <v>0</v>
          </cell>
          <cell r="G1255">
            <v>0</v>
          </cell>
          <cell r="H1255">
            <v>0</v>
          </cell>
          <cell r="I1255">
            <v>0</v>
          </cell>
          <cell r="J1255">
            <v>0</v>
          </cell>
          <cell r="K1255">
            <v>0</v>
          </cell>
          <cell r="L1255" t="str">
            <v>M</v>
          </cell>
          <cell r="M1255">
            <v>1.89</v>
          </cell>
        </row>
        <row r="1256">
          <cell r="A1256" t="str">
            <v>11.24.41</v>
          </cell>
          <cell r="B1256" t="str">
            <v>SUDECAP</v>
          </cell>
          <cell r="C1256" t="str">
            <v>C/1 CONDUTOR # 1 X   2,5 MM2, ISOLAMENTO 1KV</v>
          </cell>
          <cell r="D1256">
            <v>0</v>
          </cell>
          <cell r="E1256">
            <v>0</v>
          </cell>
          <cell r="F1256">
            <v>0</v>
          </cell>
          <cell r="G1256">
            <v>0</v>
          </cell>
          <cell r="H1256">
            <v>0</v>
          </cell>
          <cell r="I1256">
            <v>0</v>
          </cell>
          <cell r="J1256">
            <v>0</v>
          </cell>
          <cell r="K1256">
            <v>0</v>
          </cell>
          <cell r="L1256" t="str">
            <v>M</v>
          </cell>
          <cell r="M1256">
            <v>2.78</v>
          </cell>
        </row>
        <row r="1257">
          <cell r="A1257" t="str">
            <v>11.24.42</v>
          </cell>
          <cell r="B1257" t="str">
            <v>SUDECAP</v>
          </cell>
          <cell r="C1257" t="str">
            <v>C/1 CONDUTOR # 1 X   4,0 MM2, ISOLAMENTO 1KV</v>
          </cell>
          <cell r="D1257">
            <v>0</v>
          </cell>
          <cell r="E1257">
            <v>0</v>
          </cell>
          <cell r="F1257">
            <v>0</v>
          </cell>
          <cell r="G1257">
            <v>0</v>
          </cell>
          <cell r="H1257">
            <v>0</v>
          </cell>
          <cell r="I1257">
            <v>0</v>
          </cell>
          <cell r="J1257">
            <v>0</v>
          </cell>
          <cell r="K1257">
            <v>0</v>
          </cell>
          <cell r="L1257" t="str">
            <v>M</v>
          </cell>
          <cell r="M1257">
            <v>3.88</v>
          </cell>
        </row>
        <row r="1258">
          <cell r="A1258" t="str">
            <v>11.24.43</v>
          </cell>
          <cell r="B1258" t="str">
            <v>SUDECAP</v>
          </cell>
          <cell r="C1258" t="str">
            <v>C/1 CONDUTOR # 1 X   6,0 MM2, ISOLAMENTO 1KV</v>
          </cell>
          <cell r="D1258">
            <v>0</v>
          </cell>
          <cell r="E1258">
            <v>0</v>
          </cell>
          <cell r="F1258">
            <v>0</v>
          </cell>
          <cell r="G1258">
            <v>0</v>
          </cell>
          <cell r="H1258">
            <v>0</v>
          </cell>
          <cell r="I1258">
            <v>0</v>
          </cell>
          <cell r="J1258">
            <v>0</v>
          </cell>
          <cell r="K1258">
            <v>0</v>
          </cell>
          <cell r="L1258" t="str">
            <v>M</v>
          </cell>
          <cell r="M1258">
            <v>5.44</v>
          </cell>
        </row>
        <row r="1259">
          <cell r="A1259" t="str">
            <v>11.24.44</v>
          </cell>
          <cell r="B1259" t="str">
            <v>SUDECAP</v>
          </cell>
          <cell r="C1259" t="str">
            <v>C/1 CONDUTOR # 1 X  10,0 MM2, ISOLAMENTO 1KV</v>
          </cell>
          <cell r="D1259">
            <v>0</v>
          </cell>
          <cell r="E1259">
            <v>0</v>
          </cell>
          <cell r="F1259">
            <v>0</v>
          </cell>
          <cell r="G1259">
            <v>0</v>
          </cell>
          <cell r="H1259">
            <v>0</v>
          </cell>
          <cell r="I1259">
            <v>0</v>
          </cell>
          <cell r="J1259">
            <v>0</v>
          </cell>
          <cell r="K1259">
            <v>0</v>
          </cell>
          <cell r="L1259" t="str">
            <v>M</v>
          </cell>
          <cell r="M1259">
            <v>8.67</v>
          </cell>
        </row>
        <row r="1260">
          <cell r="A1260" t="str">
            <v>11.24.45</v>
          </cell>
          <cell r="B1260" t="str">
            <v>SUDECAP</v>
          </cell>
          <cell r="C1260" t="str">
            <v>C/1 CONDUTOR # 1 X  16,0 MM2, ISOLAMENTO 1KV</v>
          </cell>
          <cell r="D1260">
            <v>0</v>
          </cell>
          <cell r="E1260">
            <v>0</v>
          </cell>
          <cell r="F1260">
            <v>0</v>
          </cell>
          <cell r="G1260">
            <v>0</v>
          </cell>
          <cell r="H1260">
            <v>0</v>
          </cell>
          <cell r="I1260">
            <v>0</v>
          </cell>
          <cell r="J1260">
            <v>0</v>
          </cell>
          <cell r="K1260">
            <v>0</v>
          </cell>
          <cell r="L1260" t="str">
            <v>M</v>
          </cell>
          <cell r="M1260">
            <v>13.23</v>
          </cell>
        </row>
        <row r="1261">
          <cell r="A1261" t="str">
            <v>11.24.46</v>
          </cell>
          <cell r="B1261" t="str">
            <v>SUDECAP</v>
          </cell>
          <cell r="C1261" t="str">
            <v>C/1 CONDUTOR # 1 X  25,0 MM2, ISOLAMENTO 1KV</v>
          </cell>
          <cell r="D1261">
            <v>0</v>
          </cell>
          <cell r="E1261">
            <v>0</v>
          </cell>
          <cell r="F1261">
            <v>0</v>
          </cell>
          <cell r="G1261">
            <v>0</v>
          </cell>
          <cell r="H1261">
            <v>0</v>
          </cell>
          <cell r="I1261">
            <v>0</v>
          </cell>
          <cell r="J1261">
            <v>0</v>
          </cell>
          <cell r="K1261">
            <v>0</v>
          </cell>
          <cell r="L1261" t="str">
            <v>M</v>
          </cell>
          <cell r="M1261">
            <v>19.670000000000002</v>
          </cell>
        </row>
        <row r="1262">
          <cell r="A1262" t="str">
            <v>11.24.47</v>
          </cell>
          <cell r="B1262" t="str">
            <v>SUDECAP</v>
          </cell>
          <cell r="C1262" t="str">
            <v>C/1 CONDUTOR # 1 X  35,0 MM2, ISOLAMENTO 1KV</v>
          </cell>
          <cell r="D1262">
            <v>0</v>
          </cell>
          <cell r="E1262">
            <v>0</v>
          </cell>
          <cell r="F1262">
            <v>0</v>
          </cell>
          <cell r="G1262">
            <v>0</v>
          </cell>
          <cell r="H1262">
            <v>0</v>
          </cell>
          <cell r="I1262">
            <v>0</v>
          </cell>
          <cell r="J1262">
            <v>0</v>
          </cell>
          <cell r="K1262">
            <v>0</v>
          </cell>
          <cell r="L1262" t="str">
            <v>M</v>
          </cell>
          <cell r="M1262">
            <v>26.78</v>
          </cell>
        </row>
        <row r="1263">
          <cell r="A1263" t="str">
            <v>11.24.48</v>
          </cell>
          <cell r="B1263" t="str">
            <v>SUDECAP</v>
          </cell>
          <cell r="C1263" t="str">
            <v>C/1 CONDUTOR # 1 X  50,0 MM2, ISOLAMENTO 1KV</v>
          </cell>
          <cell r="D1263">
            <v>0</v>
          </cell>
          <cell r="E1263">
            <v>0</v>
          </cell>
          <cell r="F1263">
            <v>0</v>
          </cell>
          <cell r="G1263">
            <v>0</v>
          </cell>
          <cell r="H1263">
            <v>0</v>
          </cell>
          <cell r="I1263">
            <v>0</v>
          </cell>
          <cell r="J1263">
            <v>0</v>
          </cell>
          <cell r="K1263">
            <v>0</v>
          </cell>
          <cell r="L1263" t="str">
            <v>M</v>
          </cell>
          <cell r="M1263">
            <v>37.159999999999997</v>
          </cell>
        </row>
        <row r="1264">
          <cell r="A1264" t="str">
            <v>11.24.49</v>
          </cell>
          <cell r="B1264" t="str">
            <v>SUDECAP</v>
          </cell>
          <cell r="C1264" t="str">
            <v>C/1 CONDUTOR # 1 X  70,0 MM2, ISOLAMENTO 1KV</v>
          </cell>
          <cell r="D1264">
            <v>0</v>
          </cell>
          <cell r="E1264">
            <v>0</v>
          </cell>
          <cell r="F1264">
            <v>0</v>
          </cell>
          <cell r="G1264">
            <v>0</v>
          </cell>
          <cell r="H1264">
            <v>0</v>
          </cell>
          <cell r="I1264">
            <v>0</v>
          </cell>
          <cell r="J1264">
            <v>0</v>
          </cell>
          <cell r="K1264">
            <v>0</v>
          </cell>
          <cell r="L1264" t="str">
            <v>M</v>
          </cell>
          <cell r="M1264">
            <v>52.46</v>
          </cell>
        </row>
        <row r="1265">
          <cell r="A1265" t="str">
            <v>11.24.50</v>
          </cell>
          <cell r="B1265" t="str">
            <v>SUDECAP</v>
          </cell>
          <cell r="C1265" t="str">
            <v>C/1 CONDUTOR # 1 X  95,0 MM2, ISOLAMENTO 1KV</v>
          </cell>
          <cell r="D1265">
            <v>0</v>
          </cell>
          <cell r="E1265">
            <v>0</v>
          </cell>
          <cell r="F1265">
            <v>0</v>
          </cell>
          <cell r="G1265">
            <v>0</v>
          </cell>
          <cell r="H1265">
            <v>0</v>
          </cell>
          <cell r="I1265">
            <v>0</v>
          </cell>
          <cell r="J1265">
            <v>0</v>
          </cell>
          <cell r="K1265">
            <v>0</v>
          </cell>
          <cell r="L1265" t="str">
            <v>M</v>
          </cell>
          <cell r="M1265">
            <v>72.77</v>
          </cell>
        </row>
        <row r="1266">
          <cell r="A1266" t="str">
            <v>11.24.51</v>
          </cell>
          <cell r="B1266" t="str">
            <v>SUDECAP</v>
          </cell>
          <cell r="C1266" t="str">
            <v>C/1 CONDUTOR # 1 X 120,0 MM2, ISOLAMENTO 1KV</v>
          </cell>
          <cell r="D1266">
            <v>0</v>
          </cell>
          <cell r="E1266">
            <v>0</v>
          </cell>
          <cell r="F1266">
            <v>0</v>
          </cell>
          <cell r="G1266">
            <v>0</v>
          </cell>
          <cell r="H1266">
            <v>0</v>
          </cell>
          <cell r="I1266">
            <v>0</v>
          </cell>
          <cell r="J1266">
            <v>0</v>
          </cell>
          <cell r="K1266">
            <v>0</v>
          </cell>
          <cell r="L1266" t="str">
            <v>M</v>
          </cell>
          <cell r="M1266">
            <v>92.24</v>
          </cell>
        </row>
        <row r="1267">
          <cell r="A1267" t="str">
            <v>11.24.52</v>
          </cell>
          <cell r="B1267" t="str">
            <v>SUDECAP</v>
          </cell>
          <cell r="C1267" t="str">
            <v>C/1 CONDUTOR # 1 X 150,0 MM2, ISOLAMENTO 1KV</v>
          </cell>
          <cell r="D1267">
            <v>0</v>
          </cell>
          <cell r="E1267">
            <v>0</v>
          </cell>
          <cell r="F1267">
            <v>0</v>
          </cell>
          <cell r="G1267">
            <v>0</v>
          </cell>
          <cell r="H1267">
            <v>0</v>
          </cell>
          <cell r="I1267">
            <v>0</v>
          </cell>
          <cell r="J1267">
            <v>0</v>
          </cell>
          <cell r="K1267">
            <v>0</v>
          </cell>
          <cell r="L1267" t="str">
            <v>M</v>
          </cell>
          <cell r="M1267">
            <v>118.75</v>
          </cell>
        </row>
        <row r="1268">
          <cell r="A1268" t="str">
            <v>11.24.53</v>
          </cell>
          <cell r="B1268" t="str">
            <v>SUDECAP</v>
          </cell>
          <cell r="C1268" t="str">
            <v>C/1 CONDUTOR # 1 X 185,0 MM2, ISOLAMENTO 1KV</v>
          </cell>
          <cell r="D1268">
            <v>0</v>
          </cell>
          <cell r="E1268">
            <v>0</v>
          </cell>
          <cell r="F1268">
            <v>0</v>
          </cell>
          <cell r="G1268">
            <v>0</v>
          </cell>
          <cell r="H1268">
            <v>0</v>
          </cell>
          <cell r="I1268">
            <v>0</v>
          </cell>
          <cell r="J1268">
            <v>0</v>
          </cell>
          <cell r="K1268">
            <v>0</v>
          </cell>
          <cell r="L1268" t="str">
            <v>M</v>
          </cell>
          <cell r="M1268">
            <v>143.78</v>
          </cell>
        </row>
        <row r="1269">
          <cell r="A1269" t="str">
            <v>11.24.54</v>
          </cell>
          <cell r="B1269" t="str">
            <v>SUDECAP</v>
          </cell>
          <cell r="C1269" t="str">
            <v>C/1 CONDUTOR # 1 X 240,0 MM2, ISOLAMENTO 1KV</v>
          </cell>
          <cell r="D1269">
            <v>0</v>
          </cell>
          <cell r="E1269">
            <v>0</v>
          </cell>
          <cell r="F1269">
            <v>0</v>
          </cell>
          <cell r="G1269">
            <v>0</v>
          </cell>
          <cell r="H1269">
            <v>0</v>
          </cell>
          <cell r="I1269">
            <v>0</v>
          </cell>
          <cell r="J1269">
            <v>0</v>
          </cell>
          <cell r="K1269">
            <v>0</v>
          </cell>
          <cell r="L1269" t="str">
            <v>M</v>
          </cell>
          <cell r="M1269">
            <v>182.5</v>
          </cell>
        </row>
        <row r="1270">
          <cell r="A1270" t="str">
            <v>11.30</v>
          </cell>
          <cell r="B1270" t="str">
            <v>SUDECAP</v>
          </cell>
          <cell r="C1270" t="str">
            <v>INTERRUPTOR, TOMADA E ACESS. SILENTOQUE PIAL/EQUIVALENTE</v>
          </cell>
          <cell r="D1270">
            <v>0</v>
          </cell>
          <cell r="E1270">
            <v>0</v>
          </cell>
          <cell r="F1270">
            <v>0</v>
          </cell>
          <cell r="G1270">
            <v>0</v>
          </cell>
          <cell r="H1270">
            <v>0</v>
          </cell>
          <cell r="I1270">
            <v>0</v>
          </cell>
          <cell r="J1270">
            <v>0</v>
          </cell>
          <cell r="K1270">
            <v>0</v>
          </cell>
          <cell r="L1270">
            <v>0</v>
          </cell>
          <cell r="M1270">
            <v>0</v>
          </cell>
        </row>
        <row r="1271">
          <cell r="A1271" t="str">
            <v>11.30.13</v>
          </cell>
          <cell r="B1271" t="str">
            <v>SUDECAP</v>
          </cell>
          <cell r="C1271" t="str">
            <v>INTERRUPTOR SIMPLES  10A/250V R.1000 SEM PLACA OU EQUIVALENTE</v>
          </cell>
          <cell r="D1271">
            <v>0</v>
          </cell>
          <cell r="E1271">
            <v>0</v>
          </cell>
          <cell r="F1271">
            <v>0</v>
          </cell>
          <cell r="G1271">
            <v>0</v>
          </cell>
          <cell r="H1271">
            <v>0</v>
          </cell>
          <cell r="I1271">
            <v>0</v>
          </cell>
          <cell r="J1271">
            <v>0</v>
          </cell>
          <cell r="K1271">
            <v>0</v>
          </cell>
          <cell r="L1271" t="str">
            <v>UN</v>
          </cell>
          <cell r="M1271">
            <v>10.71</v>
          </cell>
        </row>
        <row r="1272">
          <cell r="A1272" t="str">
            <v>11.30.14</v>
          </cell>
          <cell r="B1272" t="str">
            <v>SUDECAP</v>
          </cell>
          <cell r="C1272" t="str">
            <v>INTERRUPTOR PARALELO 10A/250V R.1001 SEM PLACA OU EQUIVALENTE</v>
          </cell>
          <cell r="D1272">
            <v>0</v>
          </cell>
          <cell r="E1272">
            <v>0</v>
          </cell>
          <cell r="F1272">
            <v>0</v>
          </cell>
          <cell r="G1272">
            <v>0</v>
          </cell>
          <cell r="H1272">
            <v>0</v>
          </cell>
          <cell r="I1272">
            <v>0</v>
          </cell>
          <cell r="J1272">
            <v>0</v>
          </cell>
          <cell r="K1272">
            <v>0</v>
          </cell>
          <cell r="L1272" t="str">
            <v>UN</v>
          </cell>
          <cell r="M1272">
            <v>12.87</v>
          </cell>
        </row>
        <row r="1273">
          <cell r="A1273" t="str">
            <v>11.30.21</v>
          </cell>
          <cell r="B1273" t="str">
            <v>SUDECAP</v>
          </cell>
          <cell r="C1273" t="str">
            <v>TOMADA 10A/250V-2P   SEM PLACA R.54328 SILENTOQUE OU EQUIVALENTE</v>
          </cell>
          <cell r="D1273">
            <v>0</v>
          </cell>
          <cell r="E1273">
            <v>0</v>
          </cell>
          <cell r="F1273">
            <v>0</v>
          </cell>
          <cell r="G1273">
            <v>0</v>
          </cell>
          <cell r="H1273">
            <v>0</v>
          </cell>
          <cell r="I1273">
            <v>0</v>
          </cell>
          <cell r="J1273">
            <v>0</v>
          </cell>
          <cell r="K1273">
            <v>0</v>
          </cell>
          <cell r="L1273" t="str">
            <v>UN</v>
          </cell>
          <cell r="M1273">
            <v>7.64</v>
          </cell>
        </row>
        <row r="1274">
          <cell r="A1274" t="str">
            <v>11.30.22</v>
          </cell>
          <cell r="B1274" t="str">
            <v>SUDECAP</v>
          </cell>
          <cell r="C1274" t="str">
            <v>TOMADA 2P+T 10A-250V, S/ PLACA REF.685044 P.LEGRAN OU EQUIVALENTE</v>
          </cell>
          <cell r="D1274">
            <v>0</v>
          </cell>
          <cell r="E1274">
            <v>0</v>
          </cell>
          <cell r="F1274">
            <v>0</v>
          </cell>
          <cell r="G1274">
            <v>0</v>
          </cell>
          <cell r="H1274">
            <v>0</v>
          </cell>
          <cell r="I1274">
            <v>0</v>
          </cell>
          <cell r="J1274">
            <v>0</v>
          </cell>
          <cell r="K1274">
            <v>0</v>
          </cell>
          <cell r="L1274" t="str">
            <v>UN</v>
          </cell>
          <cell r="M1274">
            <v>12.91</v>
          </cell>
        </row>
        <row r="1275">
          <cell r="A1275" t="str">
            <v>11.30.23</v>
          </cell>
          <cell r="B1275" t="str">
            <v>SUDECAP</v>
          </cell>
          <cell r="C1275" t="str">
            <v>TOMADA 2P+T 20A-250V, SEM PLACA R.54333 OU EQUIVALENTE</v>
          </cell>
          <cell r="D1275">
            <v>0</v>
          </cell>
          <cell r="E1275">
            <v>0</v>
          </cell>
          <cell r="F1275">
            <v>0</v>
          </cell>
          <cell r="G1275">
            <v>0</v>
          </cell>
          <cell r="H1275">
            <v>0</v>
          </cell>
          <cell r="I1275">
            <v>0</v>
          </cell>
          <cell r="J1275">
            <v>0</v>
          </cell>
          <cell r="K1275">
            <v>0</v>
          </cell>
          <cell r="L1275" t="str">
            <v>UN</v>
          </cell>
          <cell r="M1275">
            <v>12.7</v>
          </cell>
        </row>
        <row r="1276">
          <cell r="A1276" t="str">
            <v>11.30.38</v>
          </cell>
          <cell r="B1276" t="str">
            <v>SUDECAP</v>
          </cell>
          <cell r="C1276" t="str">
            <v>CONJ. COM 2 INTER. SIMPLES R.2000 SEM PLACA OU EQUIVALENTE</v>
          </cell>
          <cell r="D1276">
            <v>0</v>
          </cell>
          <cell r="E1276">
            <v>0</v>
          </cell>
          <cell r="F1276">
            <v>0</v>
          </cell>
          <cell r="G1276">
            <v>0</v>
          </cell>
          <cell r="H1276">
            <v>0</v>
          </cell>
          <cell r="I1276">
            <v>0</v>
          </cell>
          <cell r="J1276">
            <v>0</v>
          </cell>
          <cell r="K1276">
            <v>0</v>
          </cell>
          <cell r="L1276" t="str">
            <v>UN</v>
          </cell>
          <cell r="M1276">
            <v>15.93</v>
          </cell>
        </row>
        <row r="1277">
          <cell r="A1277" t="str">
            <v>11.30.39</v>
          </cell>
          <cell r="B1277" t="str">
            <v>SUDECAP</v>
          </cell>
          <cell r="C1277" t="str">
            <v>CONJ. 1 INTER.SIMPLES + 1 PARALELO R.2001 S/ PLACA OU EQUIVALENTE</v>
          </cell>
          <cell r="D1277">
            <v>0</v>
          </cell>
          <cell r="E1277">
            <v>0</v>
          </cell>
          <cell r="F1277">
            <v>0</v>
          </cell>
          <cell r="G1277">
            <v>0</v>
          </cell>
          <cell r="H1277">
            <v>0</v>
          </cell>
          <cell r="I1277">
            <v>0</v>
          </cell>
          <cell r="J1277">
            <v>0</v>
          </cell>
          <cell r="K1277">
            <v>0</v>
          </cell>
          <cell r="L1277" t="str">
            <v>UN</v>
          </cell>
          <cell r="M1277">
            <v>21.12</v>
          </cell>
        </row>
        <row r="1278">
          <cell r="A1278" t="str">
            <v>11.30.40</v>
          </cell>
          <cell r="B1278" t="str">
            <v>SUDECAP</v>
          </cell>
          <cell r="C1278" t="str">
            <v>CONJUNTO 2 INTERRUPTORES PARALELOS S/ PLACA R.2014 OU EQUIVALENTE</v>
          </cell>
          <cell r="D1278">
            <v>0</v>
          </cell>
          <cell r="E1278">
            <v>0</v>
          </cell>
          <cell r="F1278">
            <v>0</v>
          </cell>
          <cell r="G1278">
            <v>0</v>
          </cell>
          <cell r="H1278">
            <v>0</v>
          </cell>
          <cell r="I1278">
            <v>0</v>
          </cell>
          <cell r="J1278">
            <v>0</v>
          </cell>
          <cell r="K1278">
            <v>0</v>
          </cell>
          <cell r="L1278" t="str">
            <v>UN</v>
          </cell>
          <cell r="M1278">
            <v>23.62</v>
          </cell>
        </row>
        <row r="1279">
          <cell r="A1279" t="str">
            <v>11.30.44</v>
          </cell>
          <cell r="B1279" t="str">
            <v>SUDECAP</v>
          </cell>
          <cell r="C1279" t="str">
            <v>CONJUNTO 3 INTERRUPTORES SIMPLES SEM PLACA R.3000 OU EQUIVALENTE</v>
          </cell>
          <cell r="D1279">
            <v>0</v>
          </cell>
          <cell r="E1279">
            <v>0</v>
          </cell>
          <cell r="F1279">
            <v>0</v>
          </cell>
          <cell r="G1279">
            <v>0</v>
          </cell>
          <cell r="H1279">
            <v>0</v>
          </cell>
          <cell r="I1279">
            <v>0</v>
          </cell>
          <cell r="J1279">
            <v>0</v>
          </cell>
          <cell r="K1279">
            <v>0</v>
          </cell>
          <cell r="L1279" t="str">
            <v>UN</v>
          </cell>
          <cell r="M1279">
            <v>26.63</v>
          </cell>
        </row>
        <row r="1280">
          <cell r="A1280" t="str">
            <v>11.30.45</v>
          </cell>
          <cell r="B1280" t="str">
            <v>SUDECAP</v>
          </cell>
          <cell r="C1280" t="str">
            <v>CONJ 2 INTERRUP. SIMPLES+1 PARALELO SEM PLACA</v>
          </cell>
          <cell r="D1280">
            <v>0</v>
          </cell>
          <cell r="E1280">
            <v>0</v>
          </cell>
          <cell r="F1280">
            <v>0</v>
          </cell>
          <cell r="G1280">
            <v>0</v>
          </cell>
          <cell r="H1280">
            <v>0</v>
          </cell>
          <cell r="I1280">
            <v>0</v>
          </cell>
          <cell r="J1280">
            <v>0</v>
          </cell>
          <cell r="K1280">
            <v>0</v>
          </cell>
          <cell r="L1280" t="str">
            <v>UN</v>
          </cell>
          <cell r="M1280">
            <v>19.13</v>
          </cell>
        </row>
        <row r="1281">
          <cell r="A1281" t="str">
            <v>11.30.46</v>
          </cell>
          <cell r="B1281" t="str">
            <v>SUDECAP</v>
          </cell>
          <cell r="C1281" t="str">
            <v>CONJ 1 INTERRUP. SIMPLES+2 PARALELOS SEM PLACA</v>
          </cell>
          <cell r="D1281">
            <v>0</v>
          </cell>
          <cell r="E1281">
            <v>0</v>
          </cell>
          <cell r="F1281">
            <v>0</v>
          </cell>
          <cell r="G1281">
            <v>0</v>
          </cell>
          <cell r="H1281">
            <v>0</v>
          </cell>
          <cell r="I1281">
            <v>0</v>
          </cell>
          <cell r="J1281">
            <v>0</v>
          </cell>
          <cell r="K1281">
            <v>0</v>
          </cell>
          <cell r="L1281" t="str">
            <v>UN</v>
          </cell>
          <cell r="M1281">
            <v>20.13</v>
          </cell>
        </row>
        <row r="1282">
          <cell r="A1282" t="str">
            <v>11.30.49</v>
          </cell>
          <cell r="B1282" t="str">
            <v>SUDECAP</v>
          </cell>
          <cell r="C1282" t="str">
            <v>PLACA TERMOPLASTICA CINZA 4X4" CEGA PIAL OU EQUIVALENTE</v>
          </cell>
          <cell r="D1282">
            <v>0</v>
          </cell>
          <cell r="E1282">
            <v>0</v>
          </cell>
          <cell r="F1282">
            <v>0</v>
          </cell>
          <cell r="G1282">
            <v>0</v>
          </cell>
          <cell r="H1282">
            <v>0</v>
          </cell>
          <cell r="I1282">
            <v>0</v>
          </cell>
          <cell r="J1282">
            <v>0</v>
          </cell>
          <cell r="K1282">
            <v>0</v>
          </cell>
          <cell r="L1282" t="str">
            <v>UN</v>
          </cell>
          <cell r="M1282">
            <v>9.56</v>
          </cell>
        </row>
        <row r="1283">
          <cell r="A1283" t="str">
            <v>11.30.50</v>
          </cell>
          <cell r="B1283" t="str">
            <v>SUDECAP</v>
          </cell>
          <cell r="C1283" t="str">
            <v>PLACA TERMOPLASTICA 2X4" COM FURO CENTRAL PIAL/SIM OU EQUIVALENTE</v>
          </cell>
          <cell r="D1283">
            <v>0</v>
          </cell>
          <cell r="E1283">
            <v>0</v>
          </cell>
          <cell r="F1283">
            <v>0</v>
          </cell>
          <cell r="G1283">
            <v>0</v>
          </cell>
          <cell r="H1283">
            <v>0</v>
          </cell>
          <cell r="I1283">
            <v>0</v>
          </cell>
          <cell r="J1283">
            <v>0</v>
          </cell>
          <cell r="K1283">
            <v>0</v>
          </cell>
          <cell r="L1283" t="str">
            <v>UN</v>
          </cell>
          <cell r="M1283">
            <v>4.2699999999999996</v>
          </cell>
        </row>
        <row r="1284">
          <cell r="A1284" t="str">
            <v>11.30.51</v>
          </cell>
          <cell r="B1284" t="str">
            <v>SUDECAP</v>
          </cell>
          <cell r="C1284" t="str">
            <v>PLACA TERMOPLASTICA CINZA PARA CAIXA 2" X 4"</v>
          </cell>
          <cell r="D1284">
            <v>0</v>
          </cell>
          <cell r="E1284">
            <v>0</v>
          </cell>
          <cell r="F1284">
            <v>0</v>
          </cell>
          <cell r="G1284">
            <v>0</v>
          </cell>
          <cell r="H1284">
            <v>0</v>
          </cell>
          <cell r="I1284">
            <v>0</v>
          </cell>
          <cell r="J1284">
            <v>0</v>
          </cell>
          <cell r="K1284">
            <v>0</v>
          </cell>
          <cell r="L1284" t="str">
            <v>UN</v>
          </cell>
          <cell r="M1284">
            <v>4.95</v>
          </cell>
        </row>
        <row r="1285">
          <cell r="A1285" t="str">
            <v>11.30.52</v>
          </cell>
          <cell r="B1285" t="str">
            <v>SUDECAP</v>
          </cell>
          <cell r="C1285" t="str">
            <v>PLACA TERMOPLASTICA CINZA PARA CAIXA 4" X 4"</v>
          </cell>
          <cell r="D1285">
            <v>0</v>
          </cell>
          <cell r="E1285">
            <v>0</v>
          </cell>
          <cell r="F1285">
            <v>0</v>
          </cell>
          <cell r="G1285">
            <v>0</v>
          </cell>
          <cell r="H1285">
            <v>0</v>
          </cell>
          <cell r="I1285">
            <v>0</v>
          </cell>
          <cell r="J1285">
            <v>0</v>
          </cell>
          <cell r="K1285">
            <v>0</v>
          </cell>
          <cell r="L1285" t="str">
            <v>UN</v>
          </cell>
          <cell r="M1285">
            <v>8.42</v>
          </cell>
        </row>
        <row r="1286">
          <cell r="A1286" t="str">
            <v>11.31</v>
          </cell>
          <cell r="B1286" t="str">
            <v>SUDECAP</v>
          </cell>
          <cell r="C1286" t="str">
            <v>INTERRUPTOR, TOMADA E ACESSORIO-LINHA DECORATIVA</v>
          </cell>
          <cell r="D1286">
            <v>0</v>
          </cell>
          <cell r="E1286">
            <v>0</v>
          </cell>
          <cell r="F1286">
            <v>0</v>
          </cell>
          <cell r="G1286">
            <v>0</v>
          </cell>
          <cell r="H1286">
            <v>0</v>
          </cell>
          <cell r="I1286">
            <v>0</v>
          </cell>
          <cell r="J1286">
            <v>0</v>
          </cell>
          <cell r="K1286">
            <v>0</v>
          </cell>
          <cell r="L1286">
            <v>0</v>
          </cell>
          <cell r="M1286">
            <v>0</v>
          </cell>
        </row>
        <row r="1287">
          <cell r="A1287" t="str">
            <v>11.31.01</v>
          </cell>
          <cell r="B1287" t="str">
            <v>SUDECAP</v>
          </cell>
          <cell r="C1287" t="str">
            <v>INTER. SIMPLES (1MOD) 10A-250V-R.6110 00 PIAL/EQUIVALENTE</v>
          </cell>
          <cell r="D1287">
            <v>0</v>
          </cell>
          <cell r="E1287">
            <v>0</v>
          </cell>
          <cell r="F1287">
            <v>0</v>
          </cell>
          <cell r="G1287">
            <v>0</v>
          </cell>
          <cell r="H1287">
            <v>0</v>
          </cell>
          <cell r="I1287">
            <v>0</v>
          </cell>
          <cell r="J1287">
            <v>0</v>
          </cell>
          <cell r="K1287">
            <v>0</v>
          </cell>
          <cell r="L1287" t="str">
            <v>UN</v>
          </cell>
          <cell r="M1287">
            <v>16.22</v>
          </cell>
        </row>
        <row r="1288">
          <cell r="A1288" t="str">
            <v>11.31.02</v>
          </cell>
          <cell r="B1288" t="str">
            <v>SUDECAP</v>
          </cell>
          <cell r="C1288" t="str">
            <v>INTER. PARAL. (1MOD) 10A-250V-R.6110 01 PIAL/EQUIVALENTE</v>
          </cell>
          <cell r="D1288">
            <v>0</v>
          </cell>
          <cell r="E1288">
            <v>0</v>
          </cell>
          <cell r="F1288">
            <v>0</v>
          </cell>
          <cell r="G1288">
            <v>0</v>
          </cell>
          <cell r="H1288">
            <v>0</v>
          </cell>
          <cell r="I1288">
            <v>0</v>
          </cell>
          <cell r="J1288">
            <v>0</v>
          </cell>
          <cell r="K1288">
            <v>0</v>
          </cell>
          <cell r="L1288" t="str">
            <v>UN</v>
          </cell>
          <cell r="M1288">
            <v>16.41</v>
          </cell>
        </row>
        <row r="1289">
          <cell r="A1289" t="str">
            <v>11.31.03</v>
          </cell>
          <cell r="B1289" t="str">
            <v>SUDECAP</v>
          </cell>
          <cell r="C1289" t="str">
            <v>INTER. BIP. SIMPLES (1MOD) 10A-250V-R.6120 05 PIAL OU EQUIVALENTE</v>
          </cell>
          <cell r="D1289">
            <v>0</v>
          </cell>
          <cell r="E1289">
            <v>0</v>
          </cell>
          <cell r="F1289">
            <v>0</v>
          </cell>
          <cell r="G1289">
            <v>0</v>
          </cell>
          <cell r="H1289">
            <v>0</v>
          </cell>
          <cell r="I1289">
            <v>0</v>
          </cell>
          <cell r="J1289">
            <v>0</v>
          </cell>
          <cell r="K1289">
            <v>0</v>
          </cell>
          <cell r="L1289" t="str">
            <v>UN</v>
          </cell>
          <cell r="M1289">
            <v>22.16</v>
          </cell>
        </row>
        <row r="1290">
          <cell r="A1290" t="str">
            <v>11.31.04</v>
          </cell>
          <cell r="B1290" t="str">
            <v>SUDECAP</v>
          </cell>
          <cell r="C1290" t="str">
            <v>INTER. INTERM. (1MOD) 10A-250V-R.6120 07 PIAL/EQUIVALENTE</v>
          </cell>
          <cell r="D1290">
            <v>0</v>
          </cell>
          <cell r="E1290">
            <v>0</v>
          </cell>
          <cell r="F1290">
            <v>0</v>
          </cell>
          <cell r="G1290">
            <v>0</v>
          </cell>
          <cell r="H1290">
            <v>0</v>
          </cell>
          <cell r="I1290">
            <v>0</v>
          </cell>
          <cell r="J1290">
            <v>0</v>
          </cell>
          <cell r="K1290">
            <v>0</v>
          </cell>
          <cell r="L1290" t="str">
            <v>UN</v>
          </cell>
          <cell r="M1290">
            <v>16.73</v>
          </cell>
        </row>
        <row r="1291">
          <cell r="A1291" t="str">
            <v>11.31.06</v>
          </cell>
          <cell r="B1291" t="str">
            <v>SUDECAP</v>
          </cell>
          <cell r="C1291" t="str">
            <v>TOM. 2P UNIV. (1 MOD) 10A-250V R .6150 40 PIAL/EQUIVALENTE</v>
          </cell>
          <cell r="D1291">
            <v>0</v>
          </cell>
          <cell r="E1291">
            <v>0</v>
          </cell>
          <cell r="F1291">
            <v>0</v>
          </cell>
          <cell r="G1291">
            <v>0</v>
          </cell>
          <cell r="H1291">
            <v>0</v>
          </cell>
          <cell r="I1291">
            <v>0</v>
          </cell>
          <cell r="J1291">
            <v>0</v>
          </cell>
          <cell r="K1291">
            <v>0</v>
          </cell>
          <cell r="L1291" t="str">
            <v>UN</v>
          </cell>
          <cell r="M1291">
            <v>13.38</v>
          </cell>
        </row>
        <row r="1292">
          <cell r="A1292" t="str">
            <v>11.31.07</v>
          </cell>
          <cell r="B1292" t="str">
            <v>SUDECAP</v>
          </cell>
          <cell r="C1292" t="str">
            <v>TOM. 2P+T UNIV.(2 MOD) 20A-250V R.6150 60 PIAL/EQUIVALENTE</v>
          </cell>
          <cell r="D1292">
            <v>0</v>
          </cell>
          <cell r="E1292">
            <v>0</v>
          </cell>
          <cell r="F1292">
            <v>0</v>
          </cell>
          <cell r="G1292">
            <v>0</v>
          </cell>
          <cell r="H1292">
            <v>0</v>
          </cell>
          <cell r="I1292">
            <v>0</v>
          </cell>
          <cell r="J1292">
            <v>0</v>
          </cell>
          <cell r="K1292">
            <v>0</v>
          </cell>
          <cell r="L1292" t="str">
            <v>UN</v>
          </cell>
          <cell r="M1292">
            <v>20.09</v>
          </cell>
        </row>
        <row r="1293">
          <cell r="A1293" t="str">
            <v>11.31.09</v>
          </cell>
          <cell r="B1293" t="str">
            <v>SUDECAP</v>
          </cell>
          <cell r="C1293" t="str">
            <v>CIGARRA 50/60HZ 127V - R.6110 40 PIAL/EQUIVALENTE</v>
          </cell>
          <cell r="D1293">
            <v>0</v>
          </cell>
          <cell r="E1293">
            <v>0</v>
          </cell>
          <cell r="F1293">
            <v>0</v>
          </cell>
          <cell r="G1293">
            <v>0</v>
          </cell>
          <cell r="H1293">
            <v>0</v>
          </cell>
          <cell r="I1293">
            <v>0</v>
          </cell>
          <cell r="J1293">
            <v>0</v>
          </cell>
          <cell r="K1293">
            <v>0</v>
          </cell>
          <cell r="L1293" t="str">
            <v>UN</v>
          </cell>
          <cell r="M1293">
            <v>25.27</v>
          </cell>
        </row>
        <row r="1294">
          <cell r="A1294" t="str">
            <v>11.31.10</v>
          </cell>
          <cell r="B1294" t="str">
            <v>SUDECAP</v>
          </cell>
          <cell r="C1294" t="str">
            <v>ACESS.SAIDA FIO D=11MM (1 MOD) R.6110 48 PIAL/EQUIVALENTE</v>
          </cell>
          <cell r="D1294">
            <v>0</v>
          </cell>
          <cell r="E1294">
            <v>0</v>
          </cell>
          <cell r="F1294">
            <v>0</v>
          </cell>
          <cell r="G1294">
            <v>0</v>
          </cell>
          <cell r="H1294">
            <v>0</v>
          </cell>
          <cell r="I1294">
            <v>0</v>
          </cell>
          <cell r="J1294">
            <v>0</v>
          </cell>
          <cell r="K1294">
            <v>0</v>
          </cell>
          <cell r="L1294" t="str">
            <v>UN</v>
          </cell>
          <cell r="M1294">
            <v>10.26</v>
          </cell>
        </row>
        <row r="1295">
          <cell r="A1295" t="str">
            <v>11.31.11</v>
          </cell>
          <cell r="B1295" t="str">
            <v>SUDECAP</v>
          </cell>
          <cell r="C1295" t="str">
            <v>PULSADOR P/ CAMPAINHA (1 MOD) 2A-250V R.61002 PIAL OU EQUIVALENTE</v>
          </cell>
          <cell r="D1295">
            <v>0</v>
          </cell>
          <cell r="E1295">
            <v>0</v>
          </cell>
          <cell r="F1295">
            <v>0</v>
          </cell>
          <cell r="G1295">
            <v>0</v>
          </cell>
          <cell r="H1295">
            <v>0</v>
          </cell>
          <cell r="I1295">
            <v>0</v>
          </cell>
          <cell r="J1295">
            <v>0</v>
          </cell>
          <cell r="K1295">
            <v>0</v>
          </cell>
          <cell r="L1295" t="str">
            <v>UN</v>
          </cell>
          <cell r="M1295">
            <v>12.05</v>
          </cell>
        </row>
        <row r="1296">
          <cell r="A1296" t="str">
            <v>11.31.12</v>
          </cell>
          <cell r="B1296" t="str">
            <v>SUDECAP</v>
          </cell>
          <cell r="C1296" t="str">
            <v>SUPORTE P/ CX 2X4" (I MOD VERT) R.6121 21 PIAL/EQUIVALENTE</v>
          </cell>
          <cell r="D1296">
            <v>0</v>
          </cell>
          <cell r="E1296">
            <v>0</v>
          </cell>
          <cell r="F1296">
            <v>0</v>
          </cell>
          <cell r="G1296">
            <v>0</v>
          </cell>
          <cell r="H1296">
            <v>0</v>
          </cell>
          <cell r="I1296">
            <v>0</v>
          </cell>
          <cell r="J1296">
            <v>0</v>
          </cell>
          <cell r="K1296">
            <v>0</v>
          </cell>
          <cell r="L1296" t="str">
            <v>UN</v>
          </cell>
          <cell r="M1296">
            <v>3.95</v>
          </cell>
        </row>
        <row r="1297">
          <cell r="A1297" t="str">
            <v>11.31.13</v>
          </cell>
          <cell r="B1297" t="str">
            <v>SUDECAP</v>
          </cell>
          <cell r="C1297" t="str">
            <v>SUPORTE P/ CX 2X4"(ATE 3 MOD) R.6121 22 PIAL/EQUIVALENTE</v>
          </cell>
          <cell r="D1297">
            <v>0</v>
          </cell>
          <cell r="E1297">
            <v>0</v>
          </cell>
          <cell r="F1297">
            <v>0</v>
          </cell>
          <cell r="G1297">
            <v>0</v>
          </cell>
          <cell r="H1297">
            <v>0</v>
          </cell>
          <cell r="I1297">
            <v>0</v>
          </cell>
          <cell r="J1297">
            <v>0</v>
          </cell>
          <cell r="K1297">
            <v>0</v>
          </cell>
          <cell r="L1297" t="str">
            <v>UN</v>
          </cell>
          <cell r="M1297">
            <v>4.42</v>
          </cell>
        </row>
        <row r="1298">
          <cell r="A1298" t="str">
            <v>11.31.14</v>
          </cell>
          <cell r="B1298" t="str">
            <v>SUDECAP</v>
          </cell>
          <cell r="C1298" t="str">
            <v>SUPORTE P/ CX 4X4"(ATE 6 MOD.)R.6121 24 PIAL/EQUIVALENTE</v>
          </cell>
          <cell r="D1298">
            <v>0</v>
          </cell>
          <cell r="E1298">
            <v>0</v>
          </cell>
          <cell r="F1298">
            <v>0</v>
          </cell>
          <cell r="G1298">
            <v>0</v>
          </cell>
          <cell r="H1298">
            <v>0</v>
          </cell>
          <cell r="I1298">
            <v>0</v>
          </cell>
          <cell r="J1298">
            <v>0</v>
          </cell>
          <cell r="K1298">
            <v>0</v>
          </cell>
          <cell r="L1298" t="str">
            <v>UN</v>
          </cell>
          <cell r="M1298">
            <v>6.22</v>
          </cell>
        </row>
        <row r="1299">
          <cell r="A1299" t="str">
            <v>11.31.15</v>
          </cell>
          <cell r="B1299" t="str">
            <v>SUDECAP</v>
          </cell>
          <cell r="C1299" t="str">
            <v>PLACA P/CX. 2X4"-LINHA PIALPLUS, PIAL/EQUIVALENTE</v>
          </cell>
          <cell r="D1299">
            <v>0</v>
          </cell>
          <cell r="E1299">
            <v>0</v>
          </cell>
          <cell r="F1299">
            <v>0</v>
          </cell>
          <cell r="G1299">
            <v>0</v>
          </cell>
          <cell r="H1299">
            <v>0</v>
          </cell>
          <cell r="I1299">
            <v>0</v>
          </cell>
          <cell r="J1299">
            <v>0</v>
          </cell>
          <cell r="K1299">
            <v>0</v>
          </cell>
          <cell r="L1299" t="str">
            <v>UN</v>
          </cell>
          <cell r="M1299">
            <v>6.15</v>
          </cell>
        </row>
        <row r="1300">
          <cell r="A1300" t="str">
            <v>11.31.16</v>
          </cell>
          <cell r="B1300" t="str">
            <v>SUDECAP</v>
          </cell>
          <cell r="C1300" t="str">
            <v>PLACA P/CX. 4X4"-LINHA PIALPLUS, PIAL/EQUIVALENTE</v>
          </cell>
          <cell r="D1300">
            <v>0</v>
          </cell>
          <cell r="E1300">
            <v>0</v>
          </cell>
          <cell r="F1300">
            <v>0</v>
          </cell>
          <cell r="G1300">
            <v>0</v>
          </cell>
          <cell r="H1300">
            <v>0</v>
          </cell>
          <cell r="I1300">
            <v>0</v>
          </cell>
          <cell r="J1300">
            <v>0</v>
          </cell>
          <cell r="K1300">
            <v>0</v>
          </cell>
          <cell r="L1300" t="str">
            <v>UN</v>
          </cell>
          <cell r="M1300">
            <v>16.03</v>
          </cell>
        </row>
        <row r="1301">
          <cell r="A1301" t="str">
            <v>11.37</v>
          </cell>
          <cell r="B1301" t="str">
            <v>SUDECAP</v>
          </cell>
          <cell r="C1301" t="str">
            <v>LUMINARIA SOBREPOR P/LAMP.FLUOR, REFLETOR ALUMINI0</v>
          </cell>
          <cell r="D1301">
            <v>0</v>
          </cell>
          <cell r="E1301">
            <v>0</v>
          </cell>
          <cell r="F1301">
            <v>0</v>
          </cell>
          <cell r="G1301">
            <v>0</v>
          </cell>
          <cell r="H1301">
            <v>0</v>
          </cell>
          <cell r="I1301">
            <v>0</v>
          </cell>
          <cell r="J1301">
            <v>0</v>
          </cell>
          <cell r="K1301">
            <v>0</v>
          </cell>
          <cell r="L1301">
            <v>0</v>
          </cell>
          <cell r="M1301">
            <v>0</v>
          </cell>
        </row>
        <row r="1302">
          <cell r="A1302" t="str">
            <v>11.37.02</v>
          </cell>
          <cell r="B1302" t="str">
            <v>SUDECAP</v>
          </cell>
          <cell r="C1302" t="str">
            <v>1X16W SOQUETE ANTIVIBRAT. REF.3540 ITAIM OU EQUIV.</v>
          </cell>
          <cell r="D1302">
            <v>0</v>
          </cell>
          <cell r="E1302">
            <v>0</v>
          </cell>
          <cell r="F1302">
            <v>0</v>
          </cell>
          <cell r="G1302">
            <v>0</v>
          </cell>
          <cell r="H1302">
            <v>0</v>
          </cell>
          <cell r="I1302">
            <v>0</v>
          </cell>
          <cell r="J1302">
            <v>0</v>
          </cell>
          <cell r="K1302">
            <v>0</v>
          </cell>
          <cell r="L1302" t="str">
            <v>UN</v>
          </cell>
          <cell r="M1302">
            <v>37.130000000000003</v>
          </cell>
        </row>
        <row r="1303">
          <cell r="A1303" t="str">
            <v>11.37.06</v>
          </cell>
          <cell r="B1303" t="str">
            <v>SUDECAP</v>
          </cell>
          <cell r="C1303" t="str">
            <v>2X14W SOQUETE ANTIVIBRAT. REF.3007 ITAIM OU EQUIV.</v>
          </cell>
          <cell r="D1303">
            <v>0</v>
          </cell>
          <cell r="E1303">
            <v>0</v>
          </cell>
          <cell r="F1303">
            <v>0</v>
          </cell>
          <cell r="G1303">
            <v>0</v>
          </cell>
          <cell r="H1303">
            <v>0</v>
          </cell>
          <cell r="I1303">
            <v>0</v>
          </cell>
          <cell r="J1303">
            <v>0</v>
          </cell>
          <cell r="K1303">
            <v>0</v>
          </cell>
          <cell r="L1303" t="str">
            <v>UN</v>
          </cell>
          <cell r="M1303">
            <v>40.65</v>
          </cell>
        </row>
        <row r="1304">
          <cell r="A1304" t="str">
            <v>11.37.07</v>
          </cell>
          <cell r="B1304" t="str">
            <v>SUDECAP</v>
          </cell>
          <cell r="C1304" t="str">
            <v>2X16W SOQUETE ANTIVIBRAT. REF.3540 ITAIM OU EQUIV.</v>
          </cell>
          <cell r="D1304">
            <v>0</v>
          </cell>
          <cell r="E1304">
            <v>0</v>
          </cell>
          <cell r="F1304">
            <v>0</v>
          </cell>
          <cell r="G1304">
            <v>0</v>
          </cell>
          <cell r="H1304">
            <v>0</v>
          </cell>
          <cell r="I1304">
            <v>0</v>
          </cell>
          <cell r="J1304">
            <v>0</v>
          </cell>
          <cell r="K1304">
            <v>0</v>
          </cell>
          <cell r="L1304" t="str">
            <v>UN</v>
          </cell>
          <cell r="M1304">
            <v>40.65</v>
          </cell>
        </row>
        <row r="1305">
          <cell r="A1305" t="str">
            <v>11.37.08</v>
          </cell>
          <cell r="B1305" t="str">
            <v>SUDECAP</v>
          </cell>
          <cell r="C1305" t="str">
            <v>2X28W SOQUETE ANTIVIBRAT. REF.3007 ITAIM OU EQUIV.</v>
          </cell>
          <cell r="D1305">
            <v>0</v>
          </cell>
          <cell r="E1305">
            <v>0</v>
          </cell>
          <cell r="F1305">
            <v>0</v>
          </cell>
          <cell r="G1305">
            <v>0</v>
          </cell>
          <cell r="H1305">
            <v>0</v>
          </cell>
          <cell r="I1305">
            <v>0</v>
          </cell>
          <cell r="J1305">
            <v>0</v>
          </cell>
          <cell r="K1305">
            <v>0</v>
          </cell>
          <cell r="L1305" t="str">
            <v>UN</v>
          </cell>
          <cell r="M1305">
            <v>40.65</v>
          </cell>
        </row>
        <row r="1306">
          <cell r="A1306" t="str">
            <v>11.37.20</v>
          </cell>
          <cell r="B1306" t="str">
            <v>SUDECAP</v>
          </cell>
          <cell r="C1306" t="str">
            <v>2X32W SOQUETE ANTIVIBRAT. REF.3540 ITAIM OU EQUIV.</v>
          </cell>
          <cell r="D1306">
            <v>0</v>
          </cell>
          <cell r="E1306">
            <v>0</v>
          </cell>
          <cell r="F1306">
            <v>0</v>
          </cell>
          <cell r="G1306">
            <v>0</v>
          </cell>
          <cell r="H1306">
            <v>0</v>
          </cell>
          <cell r="I1306">
            <v>0</v>
          </cell>
          <cell r="J1306">
            <v>0</v>
          </cell>
          <cell r="K1306">
            <v>0</v>
          </cell>
          <cell r="L1306" t="str">
            <v>UN</v>
          </cell>
          <cell r="M1306">
            <v>40.65</v>
          </cell>
        </row>
        <row r="1307">
          <cell r="A1307" t="str">
            <v>11.37.21</v>
          </cell>
          <cell r="B1307" t="str">
            <v>SUDECAP</v>
          </cell>
          <cell r="C1307" t="str">
            <v>2X10W COMPLETA 60CM (LAMPADA LED E SOQUETE)</v>
          </cell>
          <cell r="D1307">
            <v>0</v>
          </cell>
          <cell r="E1307">
            <v>0</v>
          </cell>
          <cell r="F1307">
            <v>0</v>
          </cell>
          <cell r="G1307">
            <v>0</v>
          </cell>
          <cell r="H1307">
            <v>0</v>
          </cell>
          <cell r="I1307">
            <v>0</v>
          </cell>
          <cell r="J1307">
            <v>0</v>
          </cell>
          <cell r="K1307">
            <v>0</v>
          </cell>
          <cell r="L1307" t="str">
            <v>CJ</v>
          </cell>
          <cell r="M1307">
            <v>108.87</v>
          </cell>
        </row>
        <row r="1308">
          <cell r="A1308" t="str">
            <v>11.37.22</v>
          </cell>
          <cell r="B1308" t="str">
            <v>SUDECAP</v>
          </cell>
          <cell r="C1308" t="str">
            <v>2X18W COMPLETA 60CM (LAMPADA LED E SOQUETE)</v>
          </cell>
          <cell r="D1308">
            <v>0</v>
          </cell>
          <cell r="E1308">
            <v>0</v>
          </cell>
          <cell r="F1308">
            <v>0</v>
          </cell>
          <cell r="G1308">
            <v>0</v>
          </cell>
          <cell r="H1308">
            <v>0</v>
          </cell>
          <cell r="I1308">
            <v>0</v>
          </cell>
          <cell r="J1308">
            <v>0</v>
          </cell>
          <cell r="K1308">
            <v>0</v>
          </cell>
          <cell r="L1308" t="str">
            <v>CJ</v>
          </cell>
          <cell r="M1308">
            <v>101.77</v>
          </cell>
        </row>
        <row r="1309">
          <cell r="A1309" t="str">
            <v>11.37.24</v>
          </cell>
          <cell r="B1309" t="str">
            <v>SUDECAP</v>
          </cell>
          <cell r="C1309" t="str">
            <v>2X18W COMPLETA 120CM (LAMPADA LED E SOQUETE)</v>
          </cell>
          <cell r="D1309">
            <v>0</v>
          </cell>
          <cell r="E1309">
            <v>0</v>
          </cell>
          <cell r="F1309">
            <v>0</v>
          </cell>
          <cell r="G1309">
            <v>0</v>
          </cell>
          <cell r="H1309">
            <v>0</v>
          </cell>
          <cell r="I1309">
            <v>0</v>
          </cell>
          <cell r="J1309">
            <v>0</v>
          </cell>
          <cell r="K1309">
            <v>0</v>
          </cell>
          <cell r="L1309" t="str">
            <v>CJ</v>
          </cell>
          <cell r="M1309">
            <v>116.27</v>
          </cell>
        </row>
        <row r="1310">
          <cell r="A1310" t="str">
            <v>11.37.28</v>
          </cell>
          <cell r="B1310" t="str">
            <v>SUDECAP</v>
          </cell>
          <cell r="C1310" t="str">
            <v>LUMINARIA EMERG FAROIS DUPLOS HALOGENIO 55W WETZEL OU EQUIVALENTE</v>
          </cell>
          <cell r="D1310">
            <v>0</v>
          </cell>
          <cell r="E1310">
            <v>0</v>
          </cell>
          <cell r="F1310">
            <v>0</v>
          </cell>
          <cell r="G1310">
            <v>0</v>
          </cell>
          <cell r="H1310">
            <v>0</v>
          </cell>
          <cell r="I1310">
            <v>0</v>
          </cell>
          <cell r="J1310">
            <v>0</v>
          </cell>
          <cell r="K1310">
            <v>0</v>
          </cell>
          <cell r="L1310" t="str">
            <v>UN</v>
          </cell>
          <cell r="M1310">
            <v>189.97</v>
          </cell>
        </row>
        <row r="1311">
          <cell r="A1311" t="str">
            <v>11.37.29</v>
          </cell>
          <cell r="B1311" t="str">
            <v>SUDECAP</v>
          </cell>
          <cell r="C1311" t="str">
            <v>2X18W CIRCULAR COMPACTA REF.BLENDA ITAIM/EQUIV.</v>
          </cell>
          <cell r="D1311">
            <v>0</v>
          </cell>
          <cell r="E1311">
            <v>0</v>
          </cell>
          <cell r="F1311">
            <v>0</v>
          </cell>
          <cell r="G1311">
            <v>0</v>
          </cell>
          <cell r="H1311">
            <v>0</v>
          </cell>
          <cell r="I1311">
            <v>0</v>
          </cell>
          <cell r="J1311">
            <v>0</v>
          </cell>
          <cell r="K1311">
            <v>0</v>
          </cell>
          <cell r="L1311" t="str">
            <v>UN</v>
          </cell>
          <cell r="M1311">
            <v>57.1</v>
          </cell>
        </row>
        <row r="1312">
          <cell r="A1312" t="str">
            <v>11.37.30</v>
          </cell>
          <cell r="B1312" t="str">
            <v>SUDECAP</v>
          </cell>
          <cell r="C1312" t="str">
            <v>2X32W FLUORESC. SOBREPOR REF.LPT-22 ITAIM OU EQUIV</v>
          </cell>
          <cell r="D1312">
            <v>0</v>
          </cell>
          <cell r="E1312">
            <v>0</v>
          </cell>
          <cell r="F1312">
            <v>0</v>
          </cell>
          <cell r="G1312">
            <v>0</v>
          </cell>
          <cell r="H1312">
            <v>0</v>
          </cell>
          <cell r="I1312">
            <v>0</v>
          </cell>
          <cell r="J1312">
            <v>0</v>
          </cell>
          <cell r="K1312">
            <v>0</v>
          </cell>
          <cell r="L1312" t="str">
            <v>UN</v>
          </cell>
          <cell r="M1312">
            <v>109.18</v>
          </cell>
        </row>
        <row r="1313">
          <cell r="A1313" t="str">
            <v>11.37.31</v>
          </cell>
          <cell r="B1313" t="str">
            <v>SUDECAP</v>
          </cell>
          <cell r="C1313" t="str">
            <v>2X32W/127W SOBREPOR REF.OCT 1369 INDELPA OU EQUIV.</v>
          </cell>
          <cell r="D1313">
            <v>0</v>
          </cell>
          <cell r="E1313">
            <v>0</v>
          </cell>
          <cell r="F1313">
            <v>0</v>
          </cell>
          <cell r="G1313">
            <v>0</v>
          </cell>
          <cell r="H1313">
            <v>0</v>
          </cell>
          <cell r="I1313">
            <v>0</v>
          </cell>
          <cell r="J1313">
            <v>0</v>
          </cell>
          <cell r="K1313">
            <v>0</v>
          </cell>
          <cell r="L1313" t="str">
            <v>UN</v>
          </cell>
          <cell r="M1313">
            <v>71.27</v>
          </cell>
        </row>
        <row r="1314">
          <cell r="A1314" t="str">
            <v>11.38</v>
          </cell>
          <cell r="B1314" t="str">
            <v>SUDECAP</v>
          </cell>
          <cell r="C1314" t="str">
            <v>LUMINARIA EMBUTIR P/LAMP. FLUOR. REFLETOR ALUMINIO</v>
          </cell>
          <cell r="D1314">
            <v>0</v>
          </cell>
          <cell r="E1314">
            <v>0</v>
          </cell>
          <cell r="F1314">
            <v>0</v>
          </cell>
          <cell r="G1314">
            <v>0</v>
          </cell>
          <cell r="H1314">
            <v>0</v>
          </cell>
          <cell r="I1314">
            <v>0</v>
          </cell>
          <cell r="J1314">
            <v>0</v>
          </cell>
          <cell r="K1314">
            <v>0</v>
          </cell>
          <cell r="L1314">
            <v>0</v>
          </cell>
          <cell r="M1314">
            <v>0</v>
          </cell>
        </row>
        <row r="1315">
          <cell r="A1315" t="str">
            <v>11.38.02</v>
          </cell>
          <cell r="B1315" t="str">
            <v>SUDECAP</v>
          </cell>
          <cell r="C1315" t="str">
            <v>1X16W SOQUETE ANTIVIBRAT. REF.2540 ITAIM OU EQUIV.</v>
          </cell>
          <cell r="D1315">
            <v>0</v>
          </cell>
          <cell r="E1315">
            <v>0</v>
          </cell>
          <cell r="F1315">
            <v>0</v>
          </cell>
          <cell r="G1315">
            <v>0</v>
          </cell>
          <cell r="H1315">
            <v>0</v>
          </cell>
          <cell r="I1315">
            <v>0</v>
          </cell>
          <cell r="J1315">
            <v>0</v>
          </cell>
          <cell r="K1315">
            <v>0</v>
          </cell>
          <cell r="L1315" t="str">
            <v>UN</v>
          </cell>
          <cell r="M1315">
            <v>69.62</v>
          </cell>
        </row>
        <row r="1316">
          <cell r="A1316" t="str">
            <v>11.38.03</v>
          </cell>
          <cell r="B1316" t="str">
            <v>SUDECAP</v>
          </cell>
          <cell r="C1316" t="str">
            <v>1X28W SOQUETE ANTIVIBRAT. REF.2837 ITAIM OU EQUIV.</v>
          </cell>
          <cell r="D1316">
            <v>0</v>
          </cell>
          <cell r="E1316">
            <v>0</v>
          </cell>
          <cell r="F1316">
            <v>0</v>
          </cell>
          <cell r="G1316">
            <v>0</v>
          </cell>
          <cell r="H1316">
            <v>0</v>
          </cell>
          <cell r="I1316">
            <v>0</v>
          </cell>
          <cell r="J1316">
            <v>0</v>
          </cell>
          <cell r="K1316">
            <v>0</v>
          </cell>
          <cell r="L1316" t="str">
            <v>UN</v>
          </cell>
          <cell r="M1316">
            <v>87.42</v>
          </cell>
        </row>
        <row r="1317">
          <cell r="A1317" t="str">
            <v>11.38.04</v>
          </cell>
          <cell r="B1317" t="str">
            <v>SUDECAP</v>
          </cell>
          <cell r="C1317" t="str">
            <v>1X32W SOQUETE ANTIVIBRAT. REF.2540 ITAIM OU EQUIV.</v>
          </cell>
          <cell r="D1317">
            <v>0</v>
          </cell>
          <cell r="E1317">
            <v>0</v>
          </cell>
          <cell r="F1317">
            <v>0</v>
          </cell>
          <cell r="G1317">
            <v>0</v>
          </cell>
          <cell r="H1317">
            <v>0</v>
          </cell>
          <cell r="I1317">
            <v>0</v>
          </cell>
          <cell r="J1317">
            <v>0</v>
          </cell>
          <cell r="K1317">
            <v>0</v>
          </cell>
          <cell r="L1317" t="str">
            <v>UN</v>
          </cell>
          <cell r="M1317">
            <v>128.47999999999999</v>
          </cell>
        </row>
        <row r="1318">
          <cell r="A1318" t="str">
            <v>11.38.05</v>
          </cell>
          <cell r="B1318" t="str">
            <v>SUDECAP</v>
          </cell>
          <cell r="C1318" t="str">
            <v>2X14W SOQUETE ANTIVIBRAT. REF.2007 ITAIM OU EQUIV.</v>
          </cell>
          <cell r="D1318">
            <v>0</v>
          </cell>
          <cell r="E1318">
            <v>0</v>
          </cell>
          <cell r="F1318">
            <v>0</v>
          </cell>
          <cell r="G1318">
            <v>0</v>
          </cell>
          <cell r="H1318">
            <v>0</v>
          </cell>
          <cell r="I1318">
            <v>0</v>
          </cell>
          <cell r="J1318">
            <v>0</v>
          </cell>
          <cell r="K1318">
            <v>0</v>
          </cell>
          <cell r="L1318" t="str">
            <v>UN</v>
          </cell>
          <cell r="M1318">
            <v>109.62</v>
          </cell>
        </row>
        <row r="1319">
          <cell r="A1319" t="str">
            <v>11.38.06</v>
          </cell>
          <cell r="B1319" t="str">
            <v>SUDECAP</v>
          </cell>
          <cell r="C1319" t="str">
            <v>2X16W SOQUETE ANTIVIBRAT. REF.2540 ITAIM OU EQUIV.</v>
          </cell>
          <cell r="D1319">
            <v>0</v>
          </cell>
          <cell r="E1319">
            <v>0</v>
          </cell>
          <cell r="F1319">
            <v>0</v>
          </cell>
          <cell r="G1319">
            <v>0</v>
          </cell>
          <cell r="H1319">
            <v>0</v>
          </cell>
          <cell r="I1319">
            <v>0</v>
          </cell>
          <cell r="J1319">
            <v>0</v>
          </cell>
          <cell r="K1319">
            <v>0</v>
          </cell>
          <cell r="L1319" t="str">
            <v>UN</v>
          </cell>
          <cell r="M1319">
            <v>55.62</v>
          </cell>
        </row>
        <row r="1320">
          <cell r="A1320" t="str">
            <v>11.38.07</v>
          </cell>
          <cell r="B1320" t="str">
            <v>SUDECAP</v>
          </cell>
          <cell r="C1320" t="str">
            <v>2X28W SOQUETE ANTIVIBRAT. REF.2007 ITAIM OU EQUIV.</v>
          </cell>
          <cell r="D1320">
            <v>0</v>
          </cell>
          <cell r="E1320">
            <v>0</v>
          </cell>
          <cell r="F1320">
            <v>0</v>
          </cell>
          <cell r="G1320">
            <v>0</v>
          </cell>
          <cell r="H1320">
            <v>0</v>
          </cell>
          <cell r="I1320">
            <v>0</v>
          </cell>
          <cell r="J1320">
            <v>0</v>
          </cell>
          <cell r="K1320">
            <v>0</v>
          </cell>
          <cell r="L1320" t="str">
            <v>UN</v>
          </cell>
          <cell r="M1320">
            <v>135.72</v>
          </cell>
        </row>
        <row r="1321">
          <cell r="A1321" t="str">
            <v>11.38.08</v>
          </cell>
          <cell r="B1321" t="str">
            <v>SUDECAP</v>
          </cell>
          <cell r="C1321" t="str">
            <v>2X32W SOQUETE ANTIVIBRAT. REF.2540 ITAIM OU EQUIV.</v>
          </cell>
          <cell r="D1321">
            <v>0</v>
          </cell>
          <cell r="E1321">
            <v>0</v>
          </cell>
          <cell r="F1321">
            <v>0</v>
          </cell>
          <cell r="G1321">
            <v>0</v>
          </cell>
          <cell r="H1321">
            <v>0</v>
          </cell>
          <cell r="I1321">
            <v>0</v>
          </cell>
          <cell r="J1321">
            <v>0</v>
          </cell>
          <cell r="K1321">
            <v>0</v>
          </cell>
          <cell r="L1321" t="str">
            <v>UN</v>
          </cell>
          <cell r="M1321">
            <v>84.07</v>
          </cell>
        </row>
        <row r="1322">
          <cell r="A1322" t="str">
            <v>11.38.09</v>
          </cell>
          <cell r="B1322" t="str">
            <v>SUDECAP</v>
          </cell>
          <cell r="C1322" t="str">
            <v>2X10W COMPLETA 60CM (LAMPADA LED E SOQUETE)</v>
          </cell>
          <cell r="D1322">
            <v>0</v>
          </cell>
          <cell r="E1322">
            <v>0</v>
          </cell>
          <cell r="F1322">
            <v>0</v>
          </cell>
          <cell r="G1322">
            <v>0</v>
          </cell>
          <cell r="H1322">
            <v>0</v>
          </cell>
          <cell r="I1322">
            <v>0</v>
          </cell>
          <cell r="J1322">
            <v>0</v>
          </cell>
          <cell r="K1322">
            <v>0</v>
          </cell>
          <cell r="L1322" t="str">
            <v>UN</v>
          </cell>
          <cell r="M1322">
            <v>177.84</v>
          </cell>
        </row>
        <row r="1323">
          <cell r="A1323" t="str">
            <v>11.38.10</v>
          </cell>
          <cell r="B1323" t="str">
            <v>SUDECAP</v>
          </cell>
          <cell r="C1323" t="str">
            <v>2X18W COMPLETA 60CM (LAMPADA LED E SOQUETE)</v>
          </cell>
          <cell r="D1323">
            <v>0</v>
          </cell>
          <cell r="E1323">
            <v>0</v>
          </cell>
          <cell r="F1323">
            <v>0</v>
          </cell>
          <cell r="G1323">
            <v>0</v>
          </cell>
          <cell r="H1323">
            <v>0</v>
          </cell>
          <cell r="I1323">
            <v>0</v>
          </cell>
          <cell r="J1323">
            <v>0</v>
          </cell>
          <cell r="K1323">
            <v>0</v>
          </cell>
          <cell r="L1323" t="str">
            <v>UN</v>
          </cell>
          <cell r="M1323">
            <v>116.74</v>
          </cell>
        </row>
        <row r="1324">
          <cell r="A1324" t="str">
            <v>11.38.12</v>
          </cell>
          <cell r="B1324" t="str">
            <v>SUDECAP</v>
          </cell>
          <cell r="C1324" t="str">
            <v>2X18W COMPLETA 120CM (LAMPADA LED E SOQUETE)</v>
          </cell>
          <cell r="D1324">
            <v>0</v>
          </cell>
          <cell r="E1324">
            <v>0</v>
          </cell>
          <cell r="F1324">
            <v>0</v>
          </cell>
          <cell r="G1324">
            <v>0</v>
          </cell>
          <cell r="H1324">
            <v>0</v>
          </cell>
          <cell r="I1324">
            <v>0</v>
          </cell>
          <cell r="J1324">
            <v>0</v>
          </cell>
          <cell r="K1324">
            <v>0</v>
          </cell>
          <cell r="L1324" t="str">
            <v>UN</v>
          </cell>
          <cell r="M1324">
            <v>159.69</v>
          </cell>
        </row>
        <row r="1325">
          <cell r="A1325" t="str">
            <v>11.43</v>
          </cell>
          <cell r="B1325" t="str">
            <v>SUDECAP</v>
          </cell>
          <cell r="C1325" t="str">
            <v>LUMINARIA PARA TETO</v>
          </cell>
          <cell r="D1325">
            <v>0</v>
          </cell>
          <cell r="E1325">
            <v>0</v>
          </cell>
          <cell r="F1325">
            <v>0</v>
          </cell>
          <cell r="G1325">
            <v>0</v>
          </cell>
          <cell r="H1325">
            <v>0</v>
          </cell>
          <cell r="I1325">
            <v>0</v>
          </cell>
          <cell r="J1325">
            <v>0</v>
          </cell>
          <cell r="K1325">
            <v>0</v>
          </cell>
          <cell r="L1325">
            <v>0</v>
          </cell>
          <cell r="M1325">
            <v>0</v>
          </cell>
        </row>
        <row r="1326">
          <cell r="A1326" t="str">
            <v>11.43.02</v>
          </cell>
          <cell r="B1326" t="str">
            <v>SUDECAP</v>
          </cell>
          <cell r="C1326" t="str">
            <v>GLOBO VIDRO ESFERICO LEITOSO 10X20 CM</v>
          </cell>
          <cell r="D1326">
            <v>0</v>
          </cell>
          <cell r="E1326">
            <v>0</v>
          </cell>
          <cell r="F1326">
            <v>0</v>
          </cell>
          <cell r="G1326">
            <v>0</v>
          </cell>
          <cell r="H1326">
            <v>0</v>
          </cell>
          <cell r="I1326">
            <v>0</v>
          </cell>
          <cell r="J1326">
            <v>0</v>
          </cell>
          <cell r="K1326">
            <v>0</v>
          </cell>
          <cell r="L1326" t="str">
            <v>UN</v>
          </cell>
          <cell r="M1326">
            <v>56.22</v>
          </cell>
        </row>
        <row r="1327">
          <cell r="A1327" t="str">
            <v>11.45</v>
          </cell>
          <cell r="B1327" t="str">
            <v>SUDECAP</v>
          </cell>
          <cell r="C1327" t="str">
            <v>ARANDELA</v>
          </cell>
          <cell r="D1327">
            <v>0</v>
          </cell>
          <cell r="E1327">
            <v>0</v>
          </cell>
          <cell r="F1327">
            <v>0</v>
          </cell>
          <cell r="G1327">
            <v>0</v>
          </cell>
          <cell r="H1327">
            <v>0</v>
          </cell>
          <cell r="I1327">
            <v>0</v>
          </cell>
          <cell r="J1327">
            <v>0</v>
          </cell>
          <cell r="K1327">
            <v>0</v>
          </cell>
          <cell r="L1327">
            <v>0</v>
          </cell>
          <cell r="M1327">
            <v>0</v>
          </cell>
        </row>
        <row r="1328">
          <cell r="A1328" t="str">
            <v>11.45.01</v>
          </cell>
          <cell r="B1328" t="str">
            <v>SUDECAP</v>
          </cell>
          <cell r="C1328" t="str">
            <v>ARANDEA EXTERNA P/ 1 LAMP. FLUORESC. COMPACTA 20W</v>
          </cell>
          <cell r="D1328">
            <v>0</v>
          </cell>
          <cell r="E1328">
            <v>0</v>
          </cell>
          <cell r="F1328">
            <v>0</v>
          </cell>
          <cell r="G1328">
            <v>0</v>
          </cell>
          <cell r="H1328">
            <v>0</v>
          </cell>
          <cell r="I1328">
            <v>0</v>
          </cell>
          <cell r="J1328">
            <v>0</v>
          </cell>
          <cell r="K1328">
            <v>0</v>
          </cell>
          <cell r="L1328" t="str">
            <v>UN</v>
          </cell>
          <cell r="M1328">
            <v>76.209999999999994</v>
          </cell>
        </row>
        <row r="1329">
          <cell r="A1329" t="str">
            <v>11.45.02</v>
          </cell>
          <cell r="B1329" t="str">
            <v>SUDECAP</v>
          </cell>
          <cell r="C1329" t="str">
            <v>ARAND. P/ LAMP. FLUOR.ELETRON. 20W REF.ITAIM EQUIV</v>
          </cell>
          <cell r="D1329">
            <v>0</v>
          </cell>
          <cell r="E1329">
            <v>0</v>
          </cell>
          <cell r="F1329">
            <v>0</v>
          </cell>
          <cell r="G1329">
            <v>0</v>
          </cell>
          <cell r="H1329">
            <v>0</v>
          </cell>
          <cell r="I1329">
            <v>0</v>
          </cell>
          <cell r="J1329">
            <v>0</v>
          </cell>
          <cell r="K1329">
            <v>0</v>
          </cell>
          <cell r="L1329" t="str">
            <v>UN</v>
          </cell>
          <cell r="M1329">
            <v>45</v>
          </cell>
        </row>
        <row r="1330">
          <cell r="A1330" t="str">
            <v>11.45.46</v>
          </cell>
          <cell r="B1330" t="str">
            <v>SUDECAP</v>
          </cell>
          <cell r="C1330" t="str">
            <v>TIPO TARTARUGA - LUMIFOR OU EQUIVALENTE</v>
          </cell>
          <cell r="D1330">
            <v>0</v>
          </cell>
          <cell r="E1330">
            <v>0</v>
          </cell>
          <cell r="F1330">
            <v>0</v>
          </cell>
          <cell r="G1330">
            <v>0</v>
          </cell>
          <cell r="H1330">
            <v>0</v>
          </cell>
          <cell r="I1330">
            <v>0</v>
          </cell>
          <cell r="J1330">
            <v>0</v>
          </cell>
          <cell r="K1330">
            <v>0</v>
          </cell>
          <cell r="L1330" t="str">
            <v>UN</v>
          </cell>
          <cell r="M1330">
            <v>29.08</v>
          </cell>
        </row>
        <row r="1331">
          <cell r="A1331" t="str">
            <v>11.53</v>
          </cell>
          <cell r="B1331" t="str">
            <v>SUDECAP</v>
          </cell>
          <cell r="C1331" t="str">
            <v>ILUMINACAO PUBLICA - PADRAO CEMIG</v>
          </cell>
          <cell r="D1331">
            <v>0</v>
          </cell>
          <cell r="E1331">
            <v>0</v>
          </cell>
          <cell r="F1331">
            <v>0</v>
          </cell>
          <cell r="G1331">
            <v>0</v>
          </cell>
          <cell r="H1331">
            <v>0</v>
          </cell>
          <cell r="I1331">
            <v>0</v>
          </cell>
          <cell r="J1331">
            <v>0</v>
          </cell>
          <cell r="K1331">
            <v>0</v>
          </cell>
          <cell r="L1331">
            <v>0</v>
          </cell>
          <cell r="M1331">
            <v>0</v>
          </cell>
        </row>
        <row r="1332">
          <cell r="A1332" t="str">
            <v>11.53.08</v>
          </cell>
          <cell r="B1332" t="str">
            <v>SUDECAP</v>
          </cell>
          <cell r="C1332" t="str">
            <v>LUMINARIA VS 70W IP71 SRB TECNOWATT/EQUIVALENTE</v>
          </cell>
          <cell r="D1332">
            <v>0</v>
          </cell>
          <cell r="E1332">
            <v>0</v>
          </cell>
          <cell r="F1332">
            <v>0</v>
          </cell>
          <cell r="G1332">
            <v>0</v>
          </cell>
          <cell r="H1332">
            <v>0</v>
          </cell>
          <cell r="I1332">
            <v>0</v>
          </cell>
          <cell r="J1332">
            <v>0</v>
          </cell>
          <cell r="K1332">
            <v>0</v>
          </cell>
          <cell r="L1332" t="str">
            <v>UN</v>
          </cell>
          <cell r="M1332">
            <v>55.97</v>
          </cell>
        </row>
        <row r="1333">
          <cell r="A1333" t="str">
            <v>11.54</v>
          </cell>
          <cell r="B1333" t="str">
            <v>SUDECAP</v>
          </cell>
          <cell r="C1333" t="str">
            <v>PROJETORES PARA QUADRAS E CAMPOS DE FUTEBOL</v>
          </cell>
          <cell r="D1333">
            <v>0</v>
          </cell>
          <cell r="E1333">
            <v>0</v>
          </cell>
          <cell r="F1333">
            <v>0</v>
          </cell>
          <cell r="G1333">
            <v>0</v>
          </cell>
          <cell r="H1333">
            <v>0</v>
          </cell>
          <cell r="I1333">
            <v>0</v>
          </cell>
          <cell r="J1333">
            <v>0</v>
          </cell>
          <cell r="K1333">
            <v>0</v>
          </cell>
          <cell r="L1333">
            <v>0</v>
          </cell>
          <cell r="M1333">
            <v>0</v>
          </cell>
        </row>
        <row r="1334">
          <cell r="A1334" t="str">
            <v>11.54.02</v>
          </cell>
          <cell r="B1334" t="str">
            <v>SUDECAP</v>
          </cell>
          <cell r="C1334" t="str">
            <v>P/ 1 LAMP.VM,VS,400 MOD.PL 400-MA TECNOWAT/EQUIVALENTE</v>
          </cell>
          <cell r="D1334">
            <v>0</v>
          </cell>
          <cell r="E1334">
            <v>0</v>
          </cell>
          <cell r="F1334">
            <v>0</v>
          </cell>
          <cell r="G1334">
            <v>0</v>
          </cell>
          <cell r="H1334">
            <v>0</v>
          </cell>
          <cell r="I1334">
            <v>0</v>
          </cell>
          <cell r="J1334">
            <v>0</v>
          </cell>
          <cell r="K1334">
            <v>0</v>
          </cell>
          <cell r="L1334" t="str">
            <v>UN</v>
          </cell>
          <cell r="M1334">
            <v>73.05</v>
          </cell>
        </row>
        <row r="1335">
          <cell r="A1335" t="str">
            <v>11.54.03</v>
          </cell>
          <cell r="B1335" t="str">
            <v>SUDECAP</v>
          </cell>
          <cell r="C1335" t="str">
            <v>P/ 1 LAMP.VM,VS 400 C/BASE MOD.PL 400-MVR TECNOWAT OU EQUIVALENTE</v>
          </cell>
          <cell r="D1335">
            <v>0</v>
          </cell>
          <cell r="E1335">
            <v>0</v>
          </cell>
          <cell r="F1335">
            <v>0</v>
          </cell>
          <cell r="G1335">
            <v>0</v>
          </cell>
          <cell r="H1335">
            <v>0</v>
          </cell>
          <cell r="I1335">
            <v>0</v>
          </cell>
          <cell r="J1335">
            <v>0</v>
          </cell>
          <cell r="K1335">
            <v>0</v>
          </cell>
          <cell r="L1335" t="str">
            <v>UN</v>
          </cell>
          <cell r="M1335">
            <v>73.8</v>
          </cell>
        </row>
        <row r="1336">
          <cell r="A1336" t="str">
            <v>11.54.05</v>
          </cell>
          <cell r="B1336" t="str">
            <v>SUDECAP</v>
          </cell>
          <cell r="C1336" t="str">
            <v>LUMINARIA V. METALICO 400W PR40 TECNOWATT/EQUIVALENTE</v>
          </cell>
          <cell r="D1336">
            <v>0</v>
          </cell>
          <cell r="E1336">
            <v>0</v>
          </cell>
          <cell r="F1336">
            <v>0</v>
          </cell>
          <cell r="G1336">
            <v>0</v>
          </cell>
          <cell r="H1336">
            <v>0</v>
          </cell>
          <cell r="I1336">
            <v>0</v>
          </cell>
          <cell r="J1336">
            <v>0</v>
          </cell>
          <cell r="K1336">
            <v>0</v>
          </cell>
          <cell r="L1336" t="str">
            <v>UN</v>
          </cell>
          <cell r="M1336">
            <v>75.73</v>
          </cell>
        </row>
        <row r="1337">
          <cell r="A1337" t="str">
            <v>11.55</v>
          </cell>
          <cell r="B1337" t="str">
            <v>SUDECAP</v>
          </cell>
          <cell r="C1337" t="str">
            <v>COMPLEMENTOS PARA LUMINARIAS</v>
          </cell>
          <cell r="D1337">
            <v>0</v>
          </cell>
          <cell r="E1337">
            <v>0</v>
          </cell>
          <cell r="F1337">
            <v>0</v>
          </cell>
          <cell r="G1337">
            <v>0</v>
          </cell>
          <cell r="H1337">
            <v>0</v>
          </cell>
          <cell r="I1337">
            <v>0</v>
          </cell>
          <cell r="J1337">
            <v>0</v>
          </cell>
          <cell r="K1337">
            <v>0</v>
          </cell>
          <cell r="L1337">
            <v>0</v>
          </cell>
          <cell r="M1337">
            <v>0</v>
          </cell>
        </row>
        <row r="1338">
          <cell r="A1338" t="str">
            <v>11.55.01</v>
          </cell>
          <cell r="B1338" t="str">
            <v>SUDECAP</v>
          </cell>
          <cell r="C1338" t="str">
            <v>RECEPTACULO DE PORCELANA NORMAL E-27</v>
          </cell>
          <cell r="D1338">
            <v>0</v>
          </cell>
          <cell r="E1338">
            <v>0</v>
          </cell>
          <cell r="F1338">
            <v>0</v>
          </cell>
          <cell r="G1338">
            <v>0</v>
          </cell>
          <cell r="H1338">
            <v>0</v>
          </cell>
          <cell r="I1338">
            <v>0</v>
          </cell>
          <cell r="J1338">
            <v>0</v>
          </cell>
          <cell r="K1338">
            <v>0</v>
          </cell>
          <cell r="L1338" t="str">
            <v>UN</v>
          </cell>
          <cell r="M1338">
            <v>11.45</v>
          </cell>
        </row>
        <row r="1339">
          <cell r="A1339" t="str">
            <v>11.55.02</v>
          </cell>
          <cell r="B1339" t="str">
            <v>SUDECAP</v>
          </cell>
          <cell r="C1339" t="str">
            <v>RECEPTACULO DE PORCELANA E40</v>
          </cell>
          <cell r="D1339">
            <v>0</v>
          </cell>
          <cell r="E1339">
            <v>0</v>
          </cell>
          <cell r="F1339">
            <v>0</v>
          </cell>
          <cell r="G1339">
            <v>0</v>
          </cell>
          <cell r="H1339">
            <v>0</v>
          </cell>
          <cell r="I1339">
            <v>0</v>
          </cell>
          <cell r="J1339">
            <v>0</v>
          </cell>
          <cell r="K1339">
            <v>0</v>
          </cell>
          <cell r="L1339" t="str">
            <v>UN</v>
          </cell>
          <cell r="M1339">
            <v>15.25</v>
          </cell>
        </row>
        <row r="1340">
          <cell r="A1340" t="str">
            <v>11.55.04</v>
          </cell>
          <cell r="B1340" t="str">
            <v>SUDECAP</v>
          </cell>
          <cell r="C1340" t="str">
            <v>SUPORTE LUMINARIA PETALA SL-1/2 TOPO 114MM TECNOW. OU EQUIVALENTE</v>
          </cell>
          <cell r="D1340">
            <v>0</v>
          </cell>
          <cell r="E1340">
            <v>0</v>
          </cell>
          <cell r="F1340">
            <v>0</v>
          </cell>
          <cell r="G1340">
            <v>0</v>
          </cell>
          <cell r="H1340">
            <v>0</v>
          </cell>
          <cell r="I1340">
            <v>0</v>
          </cell>
          <cell r="J1340">
            <v>0</v>
          </cell>
          <cell r="K1340">
            <v>0</v>
          </cell>
          <cell r="L1340" t="str">
            <v>UN</v>
          </cell>
          <cell r="M1340">
            <v>67.86</v>
          </cell>
        </row>
        <row r="1341">
          <cell r="A1341" t="str">
            <v>11.55.06</v>
          </cell>
          <cell r="B1341" t="str">
            <v>SUDECAP</v>
          </cell>
          <cell r="C1341" t="str">
            <v>SUPORTE LUMINARIA PETALA SL-2/2 TOPO 114MM TECNOW. OU EQUIVALENTE</v>
          </cell>
          <cell r="D1341">
            <v>0</v>
          </cell>
          <cell r="E1341">
            <v>0</v>
          </cell>
          <cell r="F1341">
            <v>0</v>
          </cell>
          <cell r="G1341">
            <v>0</v>
          </cell>
          <cell r="H1341">
            <v>0</v>
          </cell>
          <cell r="I1341">
            <v>0</v>
          </cell>
          <cell r="J1341">
            <v>0</v>
          </cell>
          <cell r="K1341">
            <v>0</v>
          </cell>
          <cell r="L1341" t="str">
            <v>UN</v>
          </cell>
          <cell r="M1341">
            <v>95.56</v>
          </cell>
        </row>
        <row r="1342">
          <cell r="A1342" t="str">
            <v>11.55.08</v>
          </cell>
          <cell r="B1342" t="str">
            <v>SUDECAP</v>
          </cell>
          <cell r="C1342" t="str">
            <v>SUPORTE LUMINARIA PETALA SL-3/2 TOPO 114MM TECNOW. OU EQUIVALENTE</v>
          </cell>
          <cell r="D1342">
            <v>0</v>
          </cell>
          <cell r="E1342">
            <v>0</v>
          </cell>
          <cell r="F1342">
            <v>0</v>
          </cell>
          <cell r="G1342">
            <v>0</v>
          </cell>
          <cell r="H1342">
            <v>0</v>
          </cell>
          <cell r="I1342">
            <v>0</v>
          </cell>
          <cell r="J1342">
            <v>0</v>
          </cell>
          <cell r="K1342">
            <v>0</v>
          </cell>
          <cell r="L1342" t="str">
            <v>UN</v>
          </cell>
          <cell r="M1342">
            <v>137.32</v>
          </cell>
        </row>
        <row r="1343">
          <cell r="A1343" t="str">
            <v>11.55.20</v>
          </cell>
          <cell r="B1343" t="str">
            <v>SUDECAP</v>
          </cell>
          <cell r="C1343" t="str">
            <v>SOQUETE PARA LAMPADA FLUORESCENTE</v>
          </cell>
          <cell r="D1343">
            <v>0</v>
          </cell>
          <cell r="E1343">
            <v>0</v>
          </cell>
          <cell r="F1343">
            <v>0</v>
          </cell>
          <cell r="G1343">
            <v>0</v>
          </cell>
          <cell r="H1343">
            <v>0</v>
          </cell>
          <cell r="I1343">
            <v>0</v>
          </cell>
          <cell r="J1343">
            <v>0</v>
          </cell>
          <cell r="K1343">
            <v>0</v>
          </cell>
          <cell r="L1343" t="str">
            <v>UN</v>
          </cell>
          <cell r="M1343">
            <v>4.91</v>
          </cell>
        </row>
        <row r="1344">
          <cell r="A1344" t="str">
            <v>11.56</v>
          </cell>
          <cell r="B1344" t="str">
            <v>SUDECAP</v>
          </cell>
          <cell r="C1344" t="str">
            <v>POSTE GALVANIZADO ESCALONADO RETO ENGASTADO</v>
          </cell>
          <cell r="D1344">
            <v>0</v>
          </cell>
          <cell r="E1344">
            <v>0</v>
          </cell>
          <cell r="F1344">
            <v>0</v>
          </cell>
          <cell r="G1344">
            <v>0</v>
          </cell>
          <cell r="H1344">
            <v>0</v>
          </cell>
          <cell r="I1344">
            <v>0</v>
          </cell>
          <cell r="J1344">
            <v>0</v>
          </cell>
          <cell r="K1344">
            <v>0</v>
          </cell>
          <cell r="L1344">
            <v>0</v>
          </cell>
          <cell r="M1344">
            <v>0</v>
          </cell>
        </row>
        <row r="1345">
          <cell r="A1345" t="str">
            <v>11.56.01</v>
          </cell>
          <cell r="B1345" t="str">
            <v>SUDECAP</v>
          </cell>
          <cell r="C1345" t="str">
            <v>HT=4,5M / HL=3,8M /B=89MM /DT=60,3MM PADRAO CEMIG</v>
          </cell>
          <cell r="D1345">
            <v>0</v>
          </cell>
          <cell r="E1345">
            <v>0</v>
          </cell>
          <cell r="F1345">
            <v>0</v>
          </cell>
          <cell r="G1345">
            <v>0</v>
          </cell>
          <cell r="H1345">
            <v>0</v>
          </cell>
          <cell r="I1345">
            <v>0</v>
          </cell>
          <cell r="J1345">
            <v>0</v>
          </cell>
          <cell r="K1345">
            <v>0</v>
          </cell>
          <cell r="L1345" t="str">
            <v>UN</v>
          </cell>
          <cell r="M1345">
            <v>504.53</v>
          </cell>
        </row>
        <row r="1346">
          <cell r="A1346" t="str">
            <v>11.56.03</v>
          </cell>
          <cell r="B1346" t="str">
            <v>SUDECAP</v>
          </cell>
          <cell r="C1346" t="str">
            <v>HT=8,0M / HL=7,0M /DB=115MM /DT=80MM PADRAO CEMIG</v>
          </cell>
          <cell r="D1346">
            <v>0</v>
          </cell>
          <cell r="E1346">
            <v>0</v>
          </cell>
          <cell r="F1346">
            <v>0</v>
          </cell>
          <cell r="G1346">
            <v>0</v>
          </cell>
          <cell r="H1346">
            <v>0</v>
          </cell>
          <cell r="I1346">
            <v>0</v>
          </cell>
          <cell r="J1346">
            <v>0</v>
          </cell>
          <cell r="K1346">
            <v>0</v>
          </cell>
          <cell r="L1346" t="str">
            <v>UN</v>
          </cell>
          <cell r="M1346">
            <v>998.53</v>
          </cell>
        </row>
        <row r="1347">
          <cell r="A1347" t="str">
            <v>11.56.04</v>
          </cell>
          <cell r="B1347" t="str">
            <v>SUDECAP</v>
          </cell>
          <cell r="C1347" t="str">
            <v>HT=12,0M / HL=9,8M /DB=139MM /DT=89MM</v>
          </cell>
          <cell r="D1347">
            <v>0</v>
          </cell>
          <cell r="E1347">
            <v>0</v>
          </cell>
          <cell r="F1347">
            <v>0</v>
          </cell>
          <cell r="G1347">
            <v>0</v>
          </cell>
          <cell r="H1347">
            <v>0</v>
          </cell>
          <cell r="I1347">
            <v>0</v>
          </cell>
          <cell r="J1347">
            <v>0</v>
          </cell>
          <cell r="K1347">
            <v>0</v>
          </cell>
          <cell r="L1347" t="str">
            <v>UN</v>
          </cell>
          <cell r="M1347">
            <v>1735.53</v>
          </cell>
        </row>
        <row r="1348">
          <cell r="A1348" t="str">
            <v>11.59</v>
          </cell>
          <cell r="B1348" t="str">
            <v>SUDECAP</v>
          </cell>
          <cell r="C1348" t="str">
            <v>REATOR ELETRONICO P/ LAMP.  DESCARGA (VM/VS/VMET)</v>
          </cell>
          <cell r="D1348">
            <v>0</v>
          </cell>
          <cell r="E1348">
            <v>0</v>
          </cell>
          <cell r="F1348">
            <v>0</v>
          </cell>
          <cell r="G1348">
            <v>0</v>
          </cell>
          <cell r="H1348">
            <v>0</v>
          </cell>
          <cell r="I1348">
            <v>0</v>
          </cell>
          <cell r="J1348">
            <v>0</v>
          </cell>
          <cell r="K1348">
            <v>0</v>
          </cell>
          <cell r="L1348">
            <v>0</v>
          </cell>
          <cell r="M1348">
            <v>0</v>
          </cell>
        </row>
        <row r="1349">
          <cell r="A1349" t="str">
            <v>11.59.03</v>
          </cell>
          <cell r="B1349" t="str">
            <v>SUDECAP</v>
          </cell>
          <cell r="C1349" t="str">
            <v>INTERNO P/ LAMP. VM 250W-220V, C/ CAPACITOR</v>
          </cell>
          <cell r="D1349">
            <v>0</v>
          </cell>
          <cell r="E1349">
            <v>0</v>
          </cell>
          <cell r="F1349">
            <v>0</v>
          </cell>
          <cell r="G1349">
            <v>0</v>
          </cell>
          <cell r="H1349">
            <v>0</v>
          </cell>
          <cell r="I1349">
            <v>0</v>
          </cell>
          <cell r="J1349">
            <v>0</v>
          </cell>
          <cell r="K1349">
            <v>0</v>
          </cell>
          <cell r="L1349" t="str">
            <v>UN</v>
          </cell>
          <cell r="M1349">
            <v>45.14</v>
          </cell>
        </row>
        <row r="1350">
          <cell r="A1350" t="str">
            <v>11.59.04</v>
          </cell>
          <cell r="B1350" t="str">
            <v>SUDECAP</v>
          </cell>
          <cell r="C1350" t="str">
            <v>INTERNO P/ LAMP. VM 400W-220V, C/ CAPACITOR</v>
          </cell>
          <cell r="D1350">
            <v>0</v>
          </cell>
          <cell r="E1350">
            <v>0</v>
          </cell>
          <cell r="F1350">
            <v>0</v>
          </cell>
          <cell r="G1350">
            <v>0</v>
          </cell>
          <cell r="H1350">
            <v>0</v>
          </cell>
          <cell r="I1350">
            <v>0</v>
          </cell>
          <cell r="J1350">
            <v>0</v>
          </cell>
          <cell r="K1350">
            <v>0</v>
          </cell>
          <cell r="L1350" t="str">
            <v>UN</v>
          </cell>
          <cell r="M1350">
            <v>93.65</v>
          </cell>
        </row>
        <row r="1351">
          <cell r="A1351" t="str">
            <v>11.59.05</v>
          </cell>
          <cell r="B1351" t="str">
            <v>SUDECAP</v>
          </cell>
          <cell r="C1351" t="str">
            <v>EXTERNO P/ LAMP. VM 80W-220V, C/ CAPACITOR</v>
          </cell>
          <cell r="D1351">
            <v>0</v>
          </cell>
          <cell r="E1351">
            <v>0</v>
          </cell>
          <cell r="F1351">
            <v>0</v>
          </cell>
          <cell r="G1351">
            <v>0</v>
          </cell>
          <cell r="H1351">
            <v>0</v>
          </cell>
          <cell r="I1351">
            <v>0</v>
          </cell>
          <cell r="J1351">
            <v>0</v>
          </cell>
          <cell r="K1351">
            <v>0</v>
          </cell>
          <cell r="L1351" t="str">
            <v>UN</v>
          </cell>
          <cell r="M1351">
            <v>42.96</v>
          </cell>
        </row>
        <row r="1352">
          <cell r="A1352" t="str">
            <v>11.59.06</v>
          </cell>
          <cell r="B1352" t="str">
            <v>SUDECAP</v>
          </cell>
          <cell r="C1352" t="str">
            <v>EXTERNO P/ LAMP. VM 125W-220V, C/ CAPACITOR</v>
          </cell>
          <cell r="D1352">
            <v>0</v>
          </cell>
          <cell r="E1352">
            <v>0</v>
          </cell>
          <cell r="F1352">
            <v>0</v>
          </cell>
          <cell r="G1352">
            <v>0</v>
          </cell>
          <cell r="H1352">
            <v>0</v>
          </cell>
          <cell r="I1352">
            <v>0</v>
          </cell>
          <cell r="J1352">
            <v>0</v>
          </cell>
          <cell r="K1352">
            <v>0</v>
          </cell>
          <cell r="L1352" t="str">
            <v>UN</v>
          </cell>
          <cell r="M1352">
            <v>44.54</v>
          </cell>
        </row>
        <row r="1353">
          <cell r="A1353" t="str">
            <v>11.59.07</v>
          </cell>
          <cell r="B1353" t="str">
            <v>SUDECAP</v>
          </cell>
          <cell r="C1353" t="str">
            <v>EXTERNO P/ LAMP. VM 250W-220V, C/ CAPACITOR</v>
          </cell>
          <cell r="D1353">
            <v>0</v>
          </cell>
          <cell r="E1353">
            <v>0</v>
          </cell>
          <cell r="F1353">
            <v>0</v>
          </cell>
          <cell r="G1353">
            <v>0</v>
          </cell>
          <cell r="H1353">
            <v>0</v>
          </cell>
          <cell r="I1353">
            <v>0</v>
          </cell>
          <cell r="J1353">
            <v>0</v>
          </cell>
          <cell r="K1353">
            <v>0</v>
          </cell>
          <cell r="L1353" t="str">
            <v>UN</v>
          </cell>
          <cell r="M1353">
            <v>69.510000000000005</v>
          </cell>
        </row>
        <row r="1354">
          <cell r="A1354" t="str">
            <v>11.59.08</v>
          </cell>
          <cell r="B1354" t="str">
            <v>SUDECAP</v>
          </cell>
          <cell r="C1354" t="str">
            <v>EXTERNO P/ LAMP. VM 400W-220V, C/ CAPACITOR</v>
          </cell>
          <cell r="D1354">
            <v>0</v>
          </cell>
          <cell r="E1354">
            <v>0</v>
          </cell>
          <cell r="F1354">
            <v>0</v>
          </cell>
          <cell r="G1354">
            <v>0</v>
          </cell>
          <cell r="H1354">
            <v>0</v>
          </cell>
          <cell r="I1354">
            <v>0</v>
          </cell>
          <cell r="J1354">
            <v>0</v>
          </cell>
          <cell r="K1354">
            <v>0</v>
          </cell>
          <cell r="L1354" t="str">
            <v>UN</v>
          </cell>
          <cell r="M1354">
            <v>73.209999999999994</v>
          </cell>
        </row>
        <row r="1355">
          <cell r="A1355" t="str">
            <v>11.59.09</v>
          </cell>
          <cell r="B1355" t="str">
            <v>SUDECAP</v>
          </cell>
          <cell r="C1355" t="str">
            <v>INTERNO P/ LAMP. VS 70W-220V C/ CAPACITOR/IGNITOR</v>
          </cell>
          <cell r="D1355">
            <v>0</v>
          </cell>
          <cell r="E1355">
            <v>0</v>
          </cell>
          <cell r="F1355">
            <v>0</v>
          </cell>
          <cell r="G1355">
            <v>0</v>
          </cell>
          <cell r="H1355">
            <v>0</v>
          </cell>
          <cell r="I1355">
            <v>0</v>
          </cell>
          <cell r="J1355">
            <v>0</v>
          </cell>
          <cell r="K1355">
            <v>0</v>
          </cell>
          <cell r="L1355" t="str">
            <v>UN</v>
          </cell>
          <cell r="M1355">
            <v>83.57</v>
          </cell>
        </row>
        <row r="1356">
          <cell r="A1356" t="str">
            <v>11.59.11</v>
          </cell>
          <cell r="B1356" t="str">
            <v>SUDECAP</v>
          </cell>
          <cell r="C1356" t="str">
            <v>INTERNO P/ LAMP. VS 150W-220V, C/CAPACITOR/IGNITOR</v>
          </cell>
          <cell r="D1356">
            <v>0</v>
          </cell>
          <cell r="E1356">
            <v>0</v>
          </cell>
          <cell r="F1356">
            <v>0</v>
          </cell>
          <cell r="G1356">
            <v>0</v>
          </cell>
          <cell r="H1356">
            <v>0</v>
          </cell>
          <cell r="I1356">
            <v>0</v>
          </cell>
          <cell r="J1356">
            <v>0</v>
          </cell>
          <cell r="K1356">
            <v>0</v>
          </cell>
          <cell r="L1356" t="str">
            <v>UN</v>
          </cell>
          <cell r="M1356">
            <v>98.35</v>
          </cell>
        </row>
        <row r="1357">
          <cell r="A1357" t="str">
            <v>11.59.12</v>
          </cell>
          <cell r="B1357" t="str">
            <v>SUDECAP</v>
          </cell>
          <cell r="C1357" t="str">
            <v>INTERNO P/ LAMP. VS 250W-220V, C/CAPACITOR/IGNITOR</v>
          </cell>
          <cell r="D1357">
            <v>0</v>
          </cell>
          <cell r="E1357">
            <v>0</v>
          </cell>
          <cell r="F1357">
            <v>0</v>
          </cell>
          <cell r="G1357">
            <v>0</v>
          </cell>
          <cell r="H1357">
            <v>0</v>
          </cell>
          <cell r="I1357">
            <v>0</v>
          </cell>
          <cell r="J1357">
            <v>0</v>
          </cell>
          <cell r="K1357">
            <v>0</v>
          </cell>
          <cell r="L1357" t="str">
            <v>UN</v>
          </cell>
          <cell r="M1357">
            <v>107.59</v>
          </cell>
        </row>
        <row r="1358">
          <cell r="A1358" t="str">
            <v>11.59.13</v>
          </cell>
          <cell r="B1358" t="str">
            <v>SUDECAP</v>
          </cell>
          <cell r="C1358" t="str">
            <v>INTERNO P/ LAMP. VS 400W-220V, C/CAPACITOR/IGNITOR</v>
          </cell>
          <cell r="D1358">
            <v>0</v>
          </cell>
          <cell r="E1358">
            <v>0</v>
          </cell>
          <cell r="F1358">
            <v>0</v>
          </cell>
          <cell r="G1358">
            <v>0</v>
          </cell>
          <cell r="H1358">
            <v>0</v>
          </cell>
          <cell r="I1358">
            <v>0</v>
          </cell>
          <cell r="J1358">
            <v>0</v>
          </cell>
          <cell r="K1358">
            <v>0</v>
          </cell>
          <cell r="L1358" t="str">
            <v>UN</v>
          </cell>
          <cell r="M1358">
            <v>103.64</v>
          </cell>
        </row>
        <row r="1359">
          <cell r="A1359" t="str">
            <v>11.59.14</v>
          </cell>
          <cell r="B1359" t="str">
            <v>SUDECAP</v>
          </cell>
          <cell r="C1359" t="str">
            <v>EXTERNO P/ LAMP. VS 70W-220V, C/CAPACITOR/IGNITOR</v>
          </cell>
          <cell r="D1359">
            <v>0</v>
          </cell>
          <cell r="E1359">
            <v>0</v>
          </cell>
          <cell r="F1359">
            <v>0</v>
          </cell>
          <cell r="G1359">
            <v>0</v>
          </cell>
          <cell r="H1359">
            <v>0</v>
          </cell>
          <cell r="I1359">
            <v>0</v>
          </cell>
          <cell r="J1359">
            <v>0</v>
          </cell>
          <cell r="K1359">
            <v>0</v>
          </cell>
          <cell r="L1359" t="str">
            <v>UN</v>
          </cell>
          <cell r="M1359">
            <v>81.16</v>
          </cell>
        </row>
        <row r="1360">
          <cell r="A1360" t="str">
            <v>11.59.15</v>
          </cell>
          <cell r="B1360" t="str">
            <v>SUDECAP</v>
          </cell>
          <cell r="C1360" t="str">
            <v>EXTERNO P/ LAMP. VS 100W-220V, C/CAPACITOR/IGNITOR</v>
          </cell>
          <cell r="D1360">
            <v>0</v>
          </cell>
          <cell r="E1360">
            <v>0</v>
          </cell>
          <cell r="F1360">
            <v>0</v>
          </cell>
          <cell r="G1360">
            <v>0</v>
          </cell>
          <cell r="H1360">
            <v>0</v>
          </cell>
          <cell r="I1360">
            <v>0</v>
          </cell>
          <cell r="J1360">
            <v>0</v>
          </cell>
          <cell r="K1360">
            <v>0</v>
          </cell>
          <cell r="L1360" t="str">
            <v>UN</v>
          </cell>
          <cell r="M1360">
            <v>79.84</v>
          </cell>
        </row>
        <row r="1361">
          <cell r="A1361" t="str">
            <v>11.59.16</v>
          </cell>
          <cell r="B1361" t="str">
            <v>SUDECAP</v>
          </cell>
          <cell r="C1361" t="str">
            <v>EXTERNO P/ LAMP. VS 150W-220V, C/CAPACITOR/IGNITOR</v>
          </cell>
          <cell r="D1361">
            <v>0</v>
          </cell>
          <cell r="E1361">
            <v>0</v>
          </cell>
          <cell r="F1361">
            <v>0</v>
          </cell>
          <cell r="G1361">
            <v>0</v>
          </cell>
          <cell r="H1361">
            <v>0</v>
          </cell>
          <cell r="I1361">
            <v>0</v>
          </cell>
          <cell r="J1361">
            <v>0</v>
          </cell>
          <cell r="K1361">
            <v>0</v>
          </cell>
          <cell r="L1361" t="str">
            <v>UN</v>
          </cell>
          <cell r="M1361">
            <v>83.73</v>
          </cell>
        </row>
        <row r="1362">
          <cell r="A1362" t="str">
            <v>11.59.17</v>
          </cell>
          <cell r="B1362" t="str">
            <v>SUDECAP</v>
          </cell>
          <cell r="C1362" t="str">
            <v>EXTERNO P/ LAMP. VS 250W-220V, C/CAPACITOR/IGNITOR</v>
          </cell>
          <cell r="D1362">
            <v>0</v>
          </cell>
          <cell r="E1362">
            <v>0</v>
          </cell>
          <cell r="F1362">
            <v>0</v>
          </cell>
          <cell r="G1362">
            <v>0</v>
          </cell>
          <cell r="H1362">
            <v>0</v>
          </cell>
          <cell r="I1362">
            <v>0</v>
          </cell>
          <cell r="J1362">
            <v>0</v>
          </cell>
          <cell r="K1362">
            <v>0</v>
          </cell>
          <cell r="L1362" t="str">
            <v>UN</v>
          </cell>
          <cell r="M1362">
            <v>103.36</v>
          </cell>
        </row>
        <row r="1363">
          <cell r="A1363" t="str">
            <v>11.59.18</v>
          </cell>
          <cell r="B1363" t="str">
            <v>SUDECAP</v>
          </cell>
          <cell r="C1363" t="str">
            <v>EXTERNO P/ LAMP. VS 400W-220V, C/CAPACITOR/IGNITOR</v>
          </cell>
          <cell r="D1363">
            <v>0</v>
          </cell>
          <cell r="E1363">
            <v>0</v>
          </cell>
          <cell r="F1363">
            <v>0</v>
          </cell>
          <cell r="G1363">
            <v>0</v>
          </cell>
          <cell r="H1363">
            <v>0</v>
          </cell>
          <cell r="I1363">
            <v>0</v>
          </cell>
          <cell r="J1363">
            <v>0</v>
          </cell>
          <cell r="K1363">
            <v>0</v>
          </cell>
          <cell r="L1363" t="str">
            <v>UN</v>
          </cell>
          <cell r="M1363">
            <v>130.37</v>
          </cell>
        </row>
        <row r="1364">
          <cell r="A1364" t="str">
            <v>11.59.19</v>
          </cell>
          <cell r="B1364" t="str">
            <v>SUDECAP</v>
          </cell>
          <cell r="C1364" t="str">
            <v>INTERNO P/LAMP. VMETALICO 70W-220V, COM CAPACITOR</v>
          </cell>
          <cell r="D1364">
            <v>0</v>
          </cell>
          <cell r="E1364">
            <v>0</v>
          </cell>
          <cell r="F1364">
            <v>0</v>
          </cell>
          <cell r="G1364">
            <v>0</v>
          </cell>
          <cell r="H1364">
            <v>0</v>
          </cell>
          <cell r="I1364">
            <v>0</v>
          </cell>
          <cell r="J1364">
            <v>0</v>
          </cell>
          <cell r="K1364">
            <v>0</v>
          </cell>
          <cell r="L1364" t="str">
            <v>UN</v>
          </cell>
          <cell r="M1364">
            <v>94.26</v>
          </cell>
        </row>
        <row r="1365">
          <cell r="A1365" t="str">
            <v>11.59.20</v>
          </cell>
          <cell r="B1365" t="str">
            <v>SUDECAP</v>
          </cell>
          <cell r="C1365" t="str">
            <v>EXTERNO P/LAMP.VMETALICO 70W-220V COM CAPACITOR</v>
          </cell>
          <cell r="D1365">
            <v>0</v>
          </cell>
          <cell r="E1365">
            <v>0</v>
          </cell>
          <cell r="F1365">
            <v>0</v>
          </cell>
          <cell r="G1365">
            <v>0</v>
          </cell>
          <cell r="H1365">
            <v>0</v>
          </cell>
          <cell r="I1365">
            <v>0</v>
          </cell>
          <cell r="J1365">
            <v>0</v>
          </cell>
          <cell r="K1365">
            <v>0</v>
          </cell>
          <cell r="L1365" t="str">
            <v>UN</v>
          </cell>
          <cell r="M1365">
            <v>76.180000000000007</v>
          </cell>
        </row>
        <row r="1366">
          <cell r="A1366" t="str">
            <v>11.59.21</v>
          </cell>
          <cell r="B1366" t="str">
            <v>SUDECAP</v>
          </cell>
          <cell r="C1366" t="str">
            <v>INTERNO P/ LAMP. VMETALICO 150W-220V C/ CAPACITOR</v>
          </cell>
          <cell r="D1366">
            <v>0</v>
          </cell>
          <cell r="E1366">
            <v>0</v>
          </cell>
          <cell r="F1366">
            <v>0</v>
          </cell>
          <cell r="G1366">
            <v>0</v>
          </cell>
          <cell r="H1366">
            <v>0</v>
          </cell>
          <cell r="I1366">
            <v>0</v>
          </cell>
          <cell r="J1366">
            <v>0</v>
          </cell>
          <cell r="K1366">
            <v>0</v>
          </cell>
          <cell r="L1366" t="str">
            <v>UN</v>
          </cell>
          <cell r="M1366">
            <v>98.97</v>
          </cell>
        </row>
        <row r="1367">
          <cell r="A1367" t="str">
            <v>11.59.22</v>
          </cell>
          <cell r="B1367" t="str">
            <v>SUDECAP</v>
          </cell>
          <cell r="C1367" t="str">
            <v>EXTERNO P/ LAMP. VMETALICO 150W-220V C/ CAPACITOR</v>
          </cell>
          <cell r="D1367">
            <v>0</v>
          </cell>
          <cell r="E1367">
            <v>0</v>
          </cell>
          <cell r="F1367">
            <v>0</v>
          </cell>
          <cell r="G1367">
            <v>0</v>
          </cell>
          <cell r="H1367">
            <v>0</v>
          </cell>
          <cell r="I1367">
            <v>0</v>
          </cell>
          <cell r="J1367">
            <v>0</v>
          </cell>
          <cell r="K1367">
            <v>0</v>
          </cell>
          <cell r="L1367" t="str">
            <v>UN</v>
          </cell>
          <cell r="M1367">
            <v>88.61</v>
          </cell>
        </row>
        <row r="1368">
          <cell r="A1368" t="str">
            <v>11.59.23</v>
          </cell>
          <cell r="B1368" t="str">
            <v>SUDECAP</v>
          </cell>
          <cell r="C1368" t="str">
            <v>EXT. P/ LAMP.VMET 250W-220V, C/CAPACITOR/IGNITOR</v>
          </cell>
          <cell r="D1368">
            <v>0</v>
          </cell>
          <cell r="E1368">
            <v>0</v>
          </cell>
          <cell r="F1368">
            <v>0</v>
          </cell>
          <cell r="G1368">
            <v>0</v>
          </cell>
          <cell r="H1368">
            <v>0</v>
          </cell>
          <cell r="I1368">
            <v>0</v>
          </cell>
          <cell r="J1368">
            <v>0</v>
          </cell>
          <cell r="K1368">
            <v>0</v>
          </cell>
          <cell r="L1368" t="str">
            <v>UN</v>
          </cell>
          <cell r="M1368">
            <v>84.01</v>
          </cell>
        </row>
        <row r="1369">
          <cell r="A1369" t="str">
            <v>11.59.24</v>
          </cell>
          <cell r="B1369" t="str">
            <v>SUDECAP</v>
          </cell>
          <cell r="C1369" t="str">
            <v>EXT. P/ LAMP.VMET 400W-220V, C/CAPACITOR/IGNITOR</v>
          </cell>
          <cell r="D1369">
            <v>0</v>
          </cell>
          <cell r="E1369">
            <v>0</v>
          </cell>
          <cell r="F1369">
            <v>0</v>
          </cell>
          <cell r="G1369">
            <v>0</v>
          </cell>
          <cell r="H1369">
            <v>0</v>
          </cell>
          <cell r="I1369">
            <v>0</v>
          </cell>
          <cell r="J1369">
            <v>0</v>
          </cell>
          <cell r="K1369">
            <v>0</v>
          </cell>
          <cell r="L1369" t="str">
            <v>UN</v>
          </cell>
          <cell r="M1369">
            <v>93.65</v>
          </cell>
        </row>
        <row r="1370">
          <cell r="A1370" t="str">
            <v>11.60</v>
          </cell>
          <cell r="B1370" t="str">
            <v>SUDECAP</v>
          </cell>
          <cell r="C1370" t="str">
            <v>LAMPADAS - 127V/220V</v>
          </cell>
          <cell r="D1370">
            <v>0</v>
          </cell>
          <cell r="E1370">
            <v>0</v>
          </cell>
          <cell r="F1370">
            <v>0</v>
          </cell>
          <cell r="G1370">
            <v>0</v>
          </cell>
          <cell r="H1370">
            <v>0</v>
          </cell>
          <cell r="I1370">
            <v>0</v>
          </cell>
          <cell r="J1370">
            <v>0</v>
          </cell>
          <cell r="K1370">
            <v>0</v>
          </cell>
          <cell r="L1370">
            <v>0</v>
          </cell>
          <cell r="M1370">
            <v>0</v>
          </cell>
        </row>
        <row r="1371">
          <cell r="A1371" t="str">
            <v>11.60.02</v>
          </cell>
          <cell r="B1371" t="str">
            <v>SUDECAP</v>
          </cell>
          <cell r="C1371" t="str">
            <v>LAMPADA LED 7W SOQUETE ROSCA</v>
          </cell>
          <cell r="D1371">
            <v>0</v>
          </cell>
          <cell r="E1371">
            <v>0</v>
          </cell>
          <cell r="F1371">
            <v>0</v>
          </cell>
          <cell r="G1371">
            <v>0</v>
          </cell>
          <cell r="H1371">
            <v>0</v>
          </cell>
          <cell r="I1371">
            <v>0</v>
          </cell>
          <cell r="J1371">
            <v>0</v>
          </cell>
          <cell r="K1371">
            <v>0</v>
          </cell>
          <cell r="L1371" t="str">
            <v>UN</v>
          </cell>
          <cell r="M1371">
            <v>14.71</v>
          </cell>
        </row>
        <row r="1372">
          <cell r="A1372" t="str">
            <v>11.60.03</v>
          </cell>
          <cell r="B1372" t="str">
            <v>SUDECAP</v>
          </cell>
          <cell r="C1372" t="str">
            <v>LAMPADA LED 9W SOQUETE ROSCA</v>
          </cell>
          <cell r="D1372">
            <v>0</v>
          </cell>
          <cell r="E1372">
            <v>0</v>
          </cell>
          <cell r="F1372">
            <v>0</v>
          </cell>
          <cell r="G1372">
            <v>0</v>
          </cell>
          <cell r="H1372">
            <v>0</v>
          </cell>
          <cell r="I1372">
            <v>0</v>
          </cell>
          <cell r="J1372">
            <v>0</v>
          </cell>
          <cell r="K1372">
            <v>0</v>
          </cell>
          <cell r="L1372" t="str">
            <v>UN</v>
          </cell>
          <cell r="M1372">
            <v>14.75</v>
          </cell>
        </row>
        <row r="1373">
          <cell r="A1373" t="str">
            <v>11.60.06</v>
          </cell>
          <cell r="B1373" t="str">
            <v>SUDECAP</v>
          </cell>
          <cell r="C1373" t="str">
            <v>LÂMPADA MILHO LED 9W 800 LUMENS BASE E27</v>
          </cell>
          <cell r="D1373">
            <v>0</v>
          </cell>
          <cell r="E1373">
            <v>0</v>
          </cell>
          <cell r="F1373">
            <v>0</v>
          </cell>
          <cell r="G1373">
            <v>0</v>
          </cell>
          <cell r="H1373">
            <v>0</v>
          </cell>
          <cell r="I1373">
            <v>0</v>
          </cell>
          <cell r="J1373">
            <v>0</v>
          </cell>
          <cell r="K1373">
            <v>0</v>
          </cell>
          <cell r="L1373" t="str">
            <v>UN</v>
          </cell>
          <cell r="M1373">
            <v>15.26</v>
          </cell>
        </row>
        <row r="1374">
          <cell r="A1374" t="str">
            <v>11.60.07</v>
          </cell>
          <cell r="B1374" t="str">
            <v>SUDECAP</v>
          </cell>
          <cell r="C1374" t="str">
            <v>LÂMPADA MILHO LED 12W 1000 LUMENS BASE E27</v>
          </cell>
          <cell r="D1374">
            <v>0</v>
          </cell>
          <cell r="E1374">
            <v>0</v>
          </cell>
          <cell r="F1374">
            <v>0</v>
          </cell>
          <cell r="G1374">
            <v>0</v>
          </cell>
          <cell r="H1374">
            <v>0</v>
          </cell>
          <cell r="I1374">
            <v>0</v>
          </cell>
          <cell r="J1374">
            <v>0</v>
          </cell>
          <cell r="K1374">
            <v>0</v>
          </cell>
          <cell r="L1374" t="str">
            <v>UN</v>
          </cell>
          <cell r="M1374">
            <v>20.309999999999999</v>
          </cell>
        </row>
        <row r="1375">
          <cell r="A1375" t="str">
            <v>11.60.08</v>
          </cell>
          <cell r="B1375" t="str">
            <v>SUDECAP</v>
          </cell>
          <cell r="C1375" t="str">
            <v>LÂMPADA MILHO LED 16W 1400 LUMENS BASE E27</v>
          </cell>
          <cell r="D1375">
            <v>0</v>
          </cell>
          <cell r="E1375">
            <v>0</v>
          </cell>
          <cell r="F1375">
            <v>0</v>
          </cell>
          <cell r="G1375">
            <v>0</v>
          </cell>
          <cell r="H1375">
            <v>0</v>
          </cell>
          <cell r="I1375">
            <v>0</v>
          </cell>
          <cell r="J1375">
            <v>0</v>
          </cell>
          <cell r="K1375">
            <v>0</v>
          </cell>
          <cell r="L1375" t="str">
            <v>UN</v>
          </cell>
          <cell r="M1375">
            <v>23.62</v>
          </cell>
        </row>
        <row r="1376">
          <cell r="A1376" t="str">
            <v>11.60.09</v>
          </cell>
          <cell r="B1376" t="str">
            <v>SUDECAP</v>
          </cell>
          <cell r="C1376" t="str">
            <v>LÂMPADA MILHO LED 24W 2200 LUMENS BASE E27</v>
          </cell>
          <cell r="D1376">
            <v>0</v>
          </cell>
          <cell r="E1376">
            <v>0</v>
          </cell>
          <cell r="F1376">
            <v>0</v>
          </cell>
          <cell r="G1376">
            <v>0</v>
          </cell>
          <cell r="H1376">
            <v>0</v>
          </cell>
          <cell r="I1376">
            <v>0</v>
          </cell>
          <cell r="J1376">
            <v>0</v>
          </cell>
          <cell r="K1376">
            <v>0</v>
          </cell>
          <cell r="L1376" t="str">
            <v>UN</v>
          </cell>
          <cell r="M1376">
            <v>26.82</v>
          </cell>
        </row>
        <row r="1377">
          <cell r="A1377" t="str">
            <v>11.60.10</v>
          </cell>
          <cell r="B1377" t="str">
            <v>SUDECAP</v>
          </cell>
          <cell r="C1377" t="str">
            <v>LÂMPADA MILHO LED 36W 3300 LUMENS BASE E27</v>
          </cell>
          <cell r="D1377">
            <v>0</v>
          </cell>
          <cell r="E1377">
            <v>0</v>
          </cell>
          <cell r="F1377">
            <v>0</v>
          </cell>
          <cell r="G1377">
            <v>0</v>
          </cell>
          <cell r="H1377">
            <v>0</v>
          </cell>
          <cell r="I1377">
            <v>0</v>
          </cell>
          <cell r="J1377">
            <v>0</v>
          </cell>
          <cell r="K1377">
            <v>0</v>
          </cell>
          <cell r="L1377" t="str">
            <v>UN</v>
          </cell>
          <cell r="M1377">
            <v>45.08</v>
          </cell>
        </row>
        <row r="1378">
          <cell r="A1378" t="str">
            <v>11.60.12</v>
          </cell>
          <cell r="B1378" t="str">
            <v>SUDECAP</v>
          </cell>
          <cell r="C1378" t="str">
            <v>LÂMPADA MILHO LED 50W 4800 LUMENS BASE E27</v>
          </cell>
          <cell r="D1378">
            <v>0</v>
          </cell>
          <cell r="E1378">
            <v>0</v>
          </cell>
          <cell r="F1378">
            <v>0</v>
          </cell>
          <cell r="G1378">
            <v>0</v>
          </cell>
          <cell r="H1378">
            <v>0</v>
          </cell>
          <cell r="I1378">
            <v>0</v>
          </cell>
          <cell r="J1378">
            <v>0</v>
          </cell>
          <cell r="K1378">
            <v>0</v>
          </cell>
          <cell r="L1378" t="str">
            <v>UN</v>
          </cell>
          <cell r="M1378">
            <v>52.74</v>
          </cell>
        </row>
        <row r="1379">
          <cell r="A1379" t="str">
            <v>11.60.13</v>
          </cell>
          <cell r="B1379" t="str">
            <v>SUDECAP</v>
          </cell>
          <cell r="C1379" t="str">
            <v>LÂMPADA TUBULAR LED 10W 1000 LUMENS SOQUETE G13 60CM</v>
          </cell>
          <cell r="D1379">
            <v>0</v>
          </cell>
          <cell r="E1379">
            <v>0</v>
          </cell>
          <cell r="F1379">
            <v>0</v>
          </cell>
          <cell r="G1379">
            <v>0</v>
          </cell>
          <cell r="H1379">
            <v>0</v>
          </cell>
          <cell r="I1379">
            <v>0</v>
          </cell>
          <cell r="J1379">
            <v>0</v>
          </cell>
          <cell r="K1379">
            <v>0</v>
          </cell>
          <cell r="L1379" t="str">
            <v>UN</v>
          </cell>
          <cell r="M1379">
            <v>21.1</v>
          </cell>
        </row>
        <row r="1380">
          <cell r="A1380" t="str">
            <v>11.60.14</v>
          </cell>
          <cell r="B1380" t="str">
            <v>SUDECAP</v>
          </cell>
          <cell r="C1380" t="str">
            <v>LÂMPADA TUBULAR LED 18W 1350 LUMENS SOQUETE G13 60CM</v>
          </cell>
          <cell r="D1380">
            <v>0</v>
          </cell>
          <cell r="E1380">
            <v>0</v>
          </cell>
          <cell r="F1380">
            <v>0</v>
          </cell>
          <cell r="G1380">
            <v>0</v>
          </cell>
          <cell r="H1380">
            <v>0</v>
          </cell>
          <cell r="I1380">
            <v>0</v>
          </cell>
          <cell r="J1380">
            <v>0</v>
          </cell>
          <cell r="K1380">
            <v>0</v>
          </cell>
          <cell r="L1380" t="str">
            <v>UN</v>
          </cell>
          <cell r="M1380">
            <v>17.55</v>
          </cell>
        </row>
        <row r="1381">
          <cell r="A1381" t="str">
            <v>11.60.16</v>
          </cell>
          <cell r="B1381" t="str">
            <v>SUDECAP</v>
          </cell>
          <cell r="C1381" t="str">
            <v>LÂMPADA TUBULAR LED 18W 2100 LUMENS SOQUETE G13 120CM</v>
          </cell>
          <cell r="D1381">
            <v>0</v>
          </cell>
          <cell r="E1381">
            <v>0</v>
          </cell>
          <cell r="F1381">
            <v>0</v>
          </cell>
          <cell r="G1381">
            <v>0</v>
          </cell>
          <cell r="H1381">
            <v>0</v>
          </cell>
          <cell r="I1381">
            <v>0</v>
          </cell>
          <cell r="J1381">
            <v>0</v>
          </cell>
          <cell r="K1381">
            <v>0</v>
          </cell>
          <cell r="L1381" t="str">
            <v>UN</v>
          </cell>
          <cell r="M1381">
            <v>24.8</v>
          </cell>
        </row>
        <row r="1382">
          <cell r="A1382" t="str">
            <v>11.60.17</v>
          </cell>
          <cell r="B1382" t="str">
            <v>SUDECAP</v>
          </cell>
          <cell r="C1382" t="str">
            <v>LÂMPADA BULBO LED 5W 400 LUMENS BASE E27</v>
          </cell>
          <cell r="D1382">
            <v>0</v>
          </cell>
          <cell r="E1382">
            <v>0</v>
          </cell>
          <cell r="F1382">
            <v>0</v>
          </cell>
          <cell r="G1382">
            <v>0</v>
          </cell>
          <cell r="H1382">
            <v>0</v>
          </cell>
          <cell r="I1382">
            <v>0</v>
          </cell>
          <cell r="J1382">
            <v>0</v>
          </cell>
          <cell r="K1382">
            <v>0</v>
          </cell>
          <cell r="L1382" t="str">
            <v>UN</v>
          </cell>
          <cell r="M1382">
            <v>10.71</v>
          </cell>
        </row>
        <row r="1383">
          <cell r="A1383" t="str">
            <v>11.60.18</v>
          </cell>
          <cell r="B1383" t="str">
            <v>SUDECAP</v>
          </cell>
          <cell r="C1383" t="str">
            <v>LÂMPADA BULBO LED 7W 600 LUMENS BASE E27</v>
          </cell>
          <cell r="D1383">
            <v>0</v>
          </cell>
          <cell r="E1383">
            <v>0</v>
          </cell>
          <cell r="F1383">
            <v>0</v>
          </cell>
          <cell r="G1383">
            <v>0</v>
          </cell>
          <cell r="H1383">
            <v>0</v>
          </cell>
          <cell r="I1383">
            <v>0</v>
          </cell>
          <cell r="J1383">
            <v>0</v>
          </cell>
          <cell r="K1383">
            <v>0</v>
          </cell>
          <cell r="L1383" t="str">
            <v>UN</v>
          </cell>
          <cell r="M1383">
            <v>13.09</v>
          </cell>
        </row>
        <row r="1384">
          <cell r="A1384" t="str">
            <v>11.60.19</v>
          </cell>
          <cell r="B1384" t="str">
            <v>SUDECAP</v>
          </cell>
          <cell r="C1384" t="str">
            <v>LÂMPADA BULBO LED 9W 800 LUMENS BASE E27</v>
          </cell>
          <cell r="D1384">
            <v>0</v>
          </cell>
          <cell r="E1384">
            <v>0</v>
          </cell>
          <cell r="F1384">
            <v>0</v>
          </cell>
          <cell r="G1384">
            <v>0</v>
          </cell>
          <cell r="H1384">
            <v>0</v>
          </cell>
          <cell r="I1384">
            <v>0</v>
          </cell>
          <cell r="J1384">
            <v>0</v>
          </cell>
          <cell r="K1384">
            <v>0</v>
          </cell>
          <cell r="L1384" t="str">
            <v>UN</v>
          </cell>
          <cell r="M1384">
            <v>11.89</v>
          </cell>
        </row>
        <row r="1385">
          <cell r="A1385" t="str">
            <v>11.60.20</v>
          </cell>
          <cell r="B1385" t="str">
            <v>SUDECAP</v>
          </cell>
          <cell r="C1385" t="str">
            <v>LÂMPADA BULBO LED 13W 1500 LUMENS BASE E27</v>
          </cell>
          <cell r="D1385">
            <v>0</v>
          </cell>
          <cell r="E1385">
            <v>0</v>
          </cell>
          <cell r="F1385">
            <v>0</v>
          </cell>
          <cell r="G1385">
            <v>0</v>
          </cell>
          <cell r="H1385">
            <v>0</v>
          </cell>
          <cell r="I1385">
            <v>0</v>
          </cell>
          <cell r="J1385">
            <v>0</v>
          </cell>
          <cell r="K1385">
            <v>0</v>
          </cell>
          <cell r="L1385" t="str">
            <v>UN</v>
          </cell>
          <cell r="M1385">
            <v>26.1</v>
          </cell>
        </row>
        <row r="1386">
          <cell r="A1386" t="str">
            <v>11.60.21</v>
          </cell>
          <cell r="B1386" t="str">
            <v>SUDECAP</v>
          </cell>
          <cell r="C1386" t="str">
            <v>VAPOR DE MERCURIO OVOIDE 80W-220V-AFP BASE E27</v>
          </cell>
          <cell r="D1386">
            <v>0</v>
          </cell>
          <cell r="E1386">
            <v>0</v>
          </cell>
          <cell r="F1386">
            <v>0</v>
          </cell>
          <cell r="G1386">
            <v>0</v>
          </cell>
          <cell r="H1386">
            <v>0</v>
          </cell>
          <cell r="I1386">
            <v>0</v>
          </cell>
          <cell r="J1386">
            <v>0</v>
          </cell>
          <cell r="K1386">
            <v>0</v>
          </cell>
          <cell r="L1386" t="str">
            <v>UN</v>
          </cell>
          <cell r="M1386">
            <v>19.8</v>
          </cell>
        </row>
        <row r="1387">
          <cell r="A1387" t="str">
            <v>11.60.22</v>
          </cell>
          <cell r="B1387" t="str">
            <v>SUDECAP</v>
          </cell>
          <cell r="C1387" t="str">
            <v>VAPOR DE MERCURIO OVOIDE 125W-220V-AFP BASE E27</v>
          </cell>
          <cell r="D1387">
            <v>0</v>
          </cell>
          <cell r="E1387">
            <v>0</v>
          </cell>
          <cell r="F1387">
            <v>0</v>
          </cell>
          <cell r="G1387">
            <v>0</v>
          </cell>
          <cell r="H1387">
            <v>0</v>
          </cell>
          <cell r="I1387">
            <v>0</v>
          </cell>
          <cell r="J1387">
            <v>0</v>
          </cell>
          <cell r="K1387">
            <v>0</v>
          </cell>
          <cell r="L1387" t="str">
            <v>UN</v>
          </cell>
          <cell r="M1387">
            <v>17.12</v>
          </cell>
        </row>
        <row r="1388">
          <cell r="A1388" t="str">
            <v>11.60.23</v>
          </cell>
          <cell r="B1388" t="str">
            <v>SUDECAP</v>
          </cell>
          <cell r="C1388" t="str">
            <v>VAPOR DE MERCURIO OVOIDE 250W-220V-AFP BASE E40</v>
          </cell>
          <cell r="D1388">
            <v>0</v>
          </cell>
          <cell r="E1388">
            <v>0</v>
          </cell>
          <cell r="F1388">
            <v>0</v>
          </cell>
          <cell r="G1388">
            <v>0</v>
          </cell>
          <cell r="H1388">
            <v>0</v>
          </cell>
          <cell r="I1388">
            <v>0</v>
          </cell>
          <cell r="J1388">
            <v>0</v>
          </cell>
          <cell r="K1388">
            <v>0</v>
          </cell>
          <cell r="L1388" t="str">
            <v>UN</v>
          </cell>
          <cell r="M1388">
            <v>41.92</v>
          </cell>
        </row>
        <row r="1389">
          <cell r="A1389" t="str">
            <v>11.60.24</v>
          </cell>
          <cell r="B1389" t="str">
            <v>SUDECAP</v>
          </cell>
          <cell r="C1389" t="str">
            <v>VAPOR DE MERCURIO OVOIDE 400W-220V-AFP-BASE E40</v>
          </cell>
          <cell r="D1389">
            <v>0</v>
          </cell>
          <cell r="E1389">
            <v>0</v>
          </cell>
          <cell r="F1389">
            <v>0</v>
          </cell>
          <cell r="G1389">
            <v>0</v>
          </cell>
          <cell r="H1389">
            <v>0</v>
          </cell>
          <cell r="I1389">
            <v>0</v>
          </cell>
          <cell r="J1389">
            <v>0</v>
          </cell>
          <cell r="K1389">
            <v>0</v>
          </cell>
          <cell r="L1389" t="str">
            <v>UN</v>
          </cell>
          <cell r="M1389">
            <v>36.119999999999997</v>
          </cell>
        </row>
        <row r="1390">
          <cell r="A1390" t="str">
            <v>11.60.28</v>
          </cell>
          <cell r="B1390" t="str">
            <v>SUDECAP</v>
          </cell>
          <cell r="C1390" t="str">
            <v>VAPOR DE SODIO OVOIDE 150W- AFP-E40</v>
          </cell>
          <cell r="D1390">
            <v>0</v>
          </cell>
          <cell r="E1390">
            <v>0</v>
          </cell>
          <cell r="F1390">
            <v>0</v>
          </cell>
          <cell r="G1390">
            <v>0</v>
          </cell>
          <cell r="H1390">
            <v>0</v>
          </cell>
          <cell r="I1390">
            <v>0</v>
          </cell>
          <cell r="J1390">
            <v>0</v>
          </cell>
          <cell r="K1390">
            <v>0</v>
          </cell>
          <cell r="L1390" t="str">
            <v>UN</v>
          </cell>
          <cell r="M1390">
            <v>33.64</v>
          </cell>
        </row>
        <row r="1391">
          <cell r="A1391" t="str">
            <v>11.60.29</v>
          </cell>
          <cell r="B1391" t="str">
            <v>SUDECAP</v>
          </cell>
          <cell r="C1391" t="str">
            <v>VAPOR DE SODIO OVOIDE 250W-AFP-E40</v>
          </cell>
          <cell r="D1391">
            <v>0</v>
          </cell>
          <cell r="E1391">
            <v>0</v>
          </cell>
          <cell r="F1391">
            <v>0</v>
          </cell>
          <cell r="G1391">
            <v>0</v>
          </cell>
          <cell r="H1391">
            <v>0</v>
          </cell>
          <cell r="I1391">
            <v>0</v>
          </cell>
          <cell r="J1391">
            <v>0</v>
          </cell>
          <cell r="K1391">
            <v>0</v>
          </cell>
          <cell r="L1391" t="str">
            <v>UN</v>
          </cell>
          <cell r="M1391">
            <v>28.72</v>
          </cell>
        </row>
        <row r="1392">
          <cell r="A1392" t="str">
            <v>11.60.30</v>
          </cell>
          <cell r="B1392" t="str">
            <v>SUDECAP</v>
          </cell>
          <cell r="C1392" t="str">
            <v>VAPOR DE SODIO OVOIDE 400W- AFP-E40</v>
          </cell>
          <cell r="D1392">
            <v>0</v>
          </cell>
          <cell r="E1392">
            <v>0</v>
          </cell>
          <cell r="F1392">
            <v>0</v>
          </cell>
          <cell r="G1392">
            <v>0</v>
          </cell>
          <cell r="H1392">
            <v>0</v>
          </cell>
          <cell r="I1392">
            <v>0</v>
          </cell>
          <cell r="J1392">
            <v>0</v>
          </cell>
          <cell r="K1392">
            <v>0</v>
          </cell>
          <cell r="L1392" t="str">
            <v>UN</v>
          </cell>
          <cell r="M1392">
            <v>36.119999999999997</v>
          </cell>
        </row>
        <row r="1393">
          <cell r="A1393" t="str">
            <v>11.60.33</v>
          </cell>
          <cell r="B1393" t="str">
            <v>SUDECAP</v>
          </cell>
          <cell r="C1393" t="str">
            <v>VAPOR DE SODIO OVOIDE 70W-AFP-E27</v>
          </cell>
          <cell r="D1393">
            <v>0</v>
          </cell>
          <cell r="E1393">
            <v>0</v>
          </cell>
          <cell r="F1393">
            <v>0</v>
          </cell>
          <cell r="G1393">
            <v>0</v>
          </cell>
          <cell r="H1393">
            <v>0</v>
          </cell>
          <cell r="I1393">
            <v>0</v>
          </cell>
          <cell r="J1393">
            <v>0</v>
          </cell>
          <cell r="K1393">
            <v>0</v>
          </cell>
          <cell r="L1393" t="str">
            <v>UN</v>
          </cell>
          <cell r="M1393">
            <v>27.78</v>
          </cell>
        </row>
        <row r="1394">
          <cell r="A1394" t="str">
            <v>11.60.34</v>
          </cell>
          <cell r="B1394" t="str">
            <v>SUDECAP</v>
          </cell>
          <cell r="C1394" t="str">
            <v>VAPOR DE SODIO OVOIDE 100W-AFP-E40</v>
          </cell>
          <cell r="D1394">
            <v>0</v>
          </cell>
          <cell r="E1394">
            <v>0</v>
          </cell>
          <cell r="F1394">
            <v>0</v>
          </cell>
          <cell r="G1394">
            <v>0</v>
          </cell>
          <cell r="H1394">
            <v>0</v>
          </cell>
          <cell r="I1394">
            <v>0</v>
          </cell>
          <cell r="J1394">
            <v>0</v>
          </cell>
          <cell r="K1394">
            <v>0</v>
          </cell>
          <cell r="L1394" t="str">
            <v>UN</v>
          </cell>
          <cell r="M1394">
            <v>35.28</v>
          </cell>
        </row>
        <row r="1395">
          <cell r="A1395" t="str">
            <v>11.60.35</v>
          </cell>
          <cell r="B1395" t="str">
            <v>SUDECAP</v>
          </cell>
          <cell r="C1395" t="str">
            <v>VAPOR DE SODIO TUBULAR 100W-220V-AFP-E40</v>
          </cell>
          <cell r="D1395">
            <v>0</v>
          </cell>
          <cell r="E1395">
            <v>0</v>
          </cell>
          <cell r="F1395">
            <v>0</v>
          </cell>
          <cell r="G1395">
            <v>0</v>
          </cell>
          <cell r="H1395">
            <v>0</v>
          </cell>
          <cell r="I1395">
            <v>0</v>
          </cell>
          <cell r="J1395">
            <v>0</v>
          </cell>
          <cell r="K1395">
            <v>0</v>
          </cell>
          <cell r="L1395" t="str">
            <v>UN</v>
          </cell>
          <cell r="M1395">
            <v>32.119999999999997</v>
          </cell>
        </row>
        <row r="1396">
          <cell r="A1396" t="str">
            <v>11.60.36</v>
          </cell>
          <cell r="B1396" t="str">
            <v>SUDECAP</v>
          </cell>
          <cell r="C1396" t="str">
            <v>VAPOR DE SODIO TUBULAR 150W-220V-AFP-E40</v>
          </cell>
          <cell r="D1396">
            <v>0</v>
          </cell>
          <cell r="E1396">
            <v>0</v>
          </cell>
          <cell r="F1396">
            <v>0</v>
          </cell>
          <cell r="G1396">
            <v>0</v>
          </cell>
          <cell r="H1396">
            <v>0</v>
          </cell>
          <cell r="I1396">
            <v>0</v>
          </cell>
          <cell r="J1396">
            <v>0</v>
          </cell>
          <cell r="K1396">
            <v>0</v>
          </cell>
          <cell r="L1396" t="str">
            <v>UN</v>
          </cell>
          <cell r="M1396">
            <v>29.09</v>
          </cell>
        </row>
        <row r="1397">
          <cell r="A1397" t="str">
            <v>11.60.37</v>
          </cell>
          <cell r="B1397" t="str">
            <v>SUDECAP</v>
          </cell>
          <cell r="C1397" t="str">
            <v>VAPOR DE SODIO TUBULAR 250W-AFP-220V-E40</v>
          </cell>
          <cell r="D1397">
            <v>0</v>
          </cell>
          <cell r="E1397">
            <v>0</v>
          </cell>
          <cell r="F1397">
            <v>0</v>
          </cell>
          <cell r="G1397">
            <v>0</v>
          </cell>
          <cell r="H1397">
            <v>0</v>
          </cell>
          <cell r="I1397">
            <v>0</v>
          </cell>
          <cell r="J1397">
            <v>0</v>
          </cell>
          <cell r="K1397">
            <v>0</v>
          </cell>
          <cell r="L1397" t="str">
            <v>UN</v>
          </cell>
          <cell r="M1397">
            <v>43.47</v>
          </cell>
        </row>
        <row r="1398">
          <cell r="A1398" t="str">
            <v>11.60.38</v>
          </cell>
          <cell r="B1398" t="str">
            <v>SUDECAP</v>
          </cell>
          <cell r="C1398" t="str">
            <v>VAPOR DE SODIO TUBULAR 400W-220V-AFP-E40</v>
          </cell>
          <cell r="D1398">
            <v>0</v>
          </cell>
          <cell r="E1398">
            <v>0</v>
          </cell>
          <cell r="F1398">
            <v>0</v>
          </cell>
          <cell r="G1398">
            <v>0</v>
          </cell>
          <cell r="H1398">
            <v>0</v>
          </cell>
          <cell r="I1398">
            <v>0</v>
          </cell>
          <cell r="J1398">
            <v>0</v>
          </cell>
          <cell r="K1398">
            <v>0</v>
          </cell>
          <cell r="L1398" t="str">
            <v>UN</v>
          </cell>
          <cell r="M1398">
            <v>38.06</v>
          </cell>
        </row>
        <row r="1399">
          <cell r="A1399" t="str">
            <v>11.60.42</v>
          </cell>
          <cell r="B1399" t="str">
            <v>SUDECAP</v>
          </cell>
          <cell r="C1399" t="str">
            <v>VAPOR METALICO TUBULAR 150W-AFP-E40</v>
          </cell>
          <cell r="D1399">
            <v>0</v>
          </cell>
          <cell r="E1399">
            <v>0</v>
          </cell>
          <cell r="F1399">
            <v>0</v>
          </cell>
          <cell r="G1399">
            <v>0</v>
          </cell>
          <cell r="H1399">
            <v>0</v>
          </cell>
          <cell r="I1399">
            <v>0</v>
          </cell>
          <cell r="J1399">
            <v>0</v>
          </cell>
          <cell r="K1399">
            <v>0</v>
          </cell>
          <cell r="L1399" t="str">
            <v>UN</v>
          </cell>
          <cell r="M1399">
            <v>39.119999999999997</v>
          </cell>
        </row>
        <row r="1400">
          <cell r="A1400" t="str">
            <v>11.60.43</v>
          </cell>
          <cell r="B1400" t="str">
            <v>SUDECAP</v>
          </cell>
          <cell r="C1400" t="str">
            <v>VAPOR METALICO TUBULAR 250W-AFP-E40</v>
          </cell>
          <cell r="D1400">
            <v>0</v>
          </cell>
          <cell r="E1400">
            <v>0</v>
          </cell>
          <cell r="F1400">
            <v>0</v>
          </cell>
          <cell r="G1400">
            <v>0</v>
          </cell>
          <cell r="H1400">
            <v>0</v>
          </cell>
          <cell r="I1400">
            <v>0</v>
          </cell>
          <cell r="J1400">
            <v>0</v>
          </cell>
          <cell r="K1400">
            <v>0</v>
          </cell>
          <cell r="L1400" t="str">
            <v>UN</v>
          </cell>
          <cell r="M1400">
            <v>27.12</v>
          </cell>
        </row>
        <row r="1401">
          <cell r="A1401" t="str">
            <v>11.60.44</v>
          </cell>
          <cell r="B1401" t="str">
            <v>SUDECAP</v>
          </cell>
          <cell r="C1401" t="str">
            <v>VAPOR METALICO TUBULAR 400W-AFP-E40</v>
          </cell>
          <cell r="D1401">
            <v>0</v>
          </cell>
          <cell r="E1401">
            <v>0</v>
          </cell>
          <cell r="F1401">
            <v>0</v>
          </cell>
          <cell r="G1401">
            <v>0</v>
          </cell>
          <cell r="H1401">
            <v>0</v>
          </cell>
          <cell r="I1401">
            <v>0</v>
          </cell>
          <cell r="J1401">
            <v>0</v>
          </cell>
          <cell r="K1401">
            <v>0</v>
          </cell>
          <cell r="L1401" t="str">
            <v>UN</v>
          </cell>
          <cell r="M1401">
            <v>54.54</v>
          </cell>
        </row>
        <row r="1402">
          <cell r="A1402" t="str">
            <v>11.60.45</v>
          </cell>
          <cell r="B1402" t="str">
            <v>SUDECAP</v>
          </cell>
          <cell r="C1402" t="str">
            <v>VAPOR METALICO OVOIDE 250W AFP-E40</v>
          </cell>
          <cell r="D1402">
            <v>0</v>
          </cell>
          <cell r="E1402">
            <v>0</v>
          </cell>
          <cell r="F1402">
            <v>0</v>
          </cell>
          <cell r="G1402">
            <v>0</v>
          </cell>
          <cell r="H1402">
            <v>0</v>
          </cell>
          <cell r="I1402">
            <v>0</v>
          </cell>
          <cell r="J1402">
            <v>0</v>
          </cell>
          <cell r="K1402">
            <v>0</v>
          </cell>
          <cell r="L1402" t="str">
            <v>UN</v>
          </cell>
          <cell r="M1402">
            <v>46.02</v>
          </cell>
        </row>
        <row r="1403">
          <cell r="A1403" t="str">
            <v>11.60.46</v>
          </cell>
          <cell r="B1403" t="str">
            <v>SUDECAP</v>
          </cell>
          <cell r="C1403" t="str">
            <v>VAPOR METALICO OVOIDE 400W AFP-E40</v>
          </cell>
          <cell r="D1403">
            <v>0</v>
          </cell>
          <cell r="E1403">
            <v>0</v>
          </cell>
          <cell r="F1403">
            <v>0</v>
          </cell>
          <cell r="G1403">
            <v>0</v>
          </cell>
          <cell r="H1403">
            <v>0</v>
          </cell>
          <cell r="I1403">
            <v>0</v>
          </cell>
          <cell r="J1403">
            <v>0</v>
          </cell>
          <cell r="K1403">
            <v>0</v>
          </cell>
          <cell r="L1403" t="str">
            <v>UN</v>
          </cell>
          <cell r="M1403">
            <v>51.94</v>
          </cell>
        </row>
        <row r="1404">
          <cell r="A1404" t="str">
            <v>11.60.50</v>
          </cell>
          <cell r="B1404" t="str">
            <v>SUDECAP</v>
          </cell>
          <cell r="C1404" t="str">
            <v>LÂMPADA TUBULAR LED 10W 1000 LUMENS SOQUETE G13 60CM</v>
          </cell>
          <cell r="D1404">
            <v>0</v>
          </cell>
          <cell r="E1404">
            <v>0</v>
          </cell>
          <cell r="F1404">
            <v>0</v>
          </cell>
          <cell r="G1404">
            <v>0</v>
          </cell>
          <cell r="H1404">
            <v>0</v>
          </cell>
          <cell r="I1404">
            <v>0</v>
          </cell>
          <cell r="J1404">
            <v>0</v>
          </cell>
          <cell r="K1404">
            <v>0</v>
          </cell>
          <cell r="L1404" t="str">
            <v>UN</v>
          </cell>
          <cell r="M1404">
            <v>21.24</v>
          </cell>
        </row>
        <row r="1405">
          <cell r="A1405" t="str">
            <v>11.60.51</v>
          </cell>
          <cell r="B1405" t="str">
            <v>SUDECAP</v>
          </cell>
          <cell r="C1405" t="str">
            <v>LÂMPADA TUBULAR LED 18W 1800 LUMENS SOQUETE G13 120CM</v>
          </cell>
          <cell r="D1405">
            <v>0</v>
          </cell>
          <cell r="E1405">
            <v>0</v>
          </cell>
          <cell r="F1405">
            <v>0</v>
          </cell>
          <cell r="G1405">
            <v>0</v>
          </cell>
          <cell r="H1405">
            <v>0</v>
          </cell>
          <cell r="I1405">
            <v>0</v>
          </cell>
          <cell r="J1405">
            <v>0</v>
          </cell>
          <cell r="K1405">
            <v>0</v>
          </cell>
          <cell r="L1405" t="str">
            <v>UN</v>
          </cell>
          <cell r="M1405">
            <v>29.8</v>
          </cell>
        </row>
        <row r="1406">
          <cell r="A1406" t="str">
            <v>11.61</v>
          </cell>
          <cell r="B1406" t="str">
            <v>SUDECAP</v>
          </cell>
          <cell r="C1406" t="str">
            <v>PADRAO CEMIG AEREO EM MURETA - LADO OPOSTO À REDE</v>
          </cell>
          <cell r="D1406">
            <v>0</v>
          </cell>
          <cell r="E1406">
            <v>0</v>
          </cell>
          <cell r="F1406">
            <v>0</v>
          </cell>
          <cell r="G1406">
            <v>0</v>
          </cell>
          <cell r="H1406">
            <v>0</v>
          </cell>
          <cell r="I1406">
            <v>0</v>
          </cell>
          <cell r="J1406">
            <v>0</v>
          </cell>
          <cell r="K1406">
            <v>0</v>
          </cell>
          <cell r="L1406">
            <v>0</v>
          </cell>
          <cell r="M1406">
            <v>0</v>
          </cell>
        </row>
        <row r="1407">
          <cell r="A1407" t="str">
            <v>11.61.02</v>
          </cell>
          <cell r="B1407" t="str">
            <v>SUDECAP</v>
          </cell>
          <cell r="C1407" t="str">
            <v>TIPO A1, CARGA INSTALADA ATÉ 5,0KW (1F+N)</v>
          </cell>
          <cell r="D1407">
            <v>0</v>
          </cell>
          <cell r="E1407">
            <v>0</v>
          </cell>
          <cell r="F1407">
            <v>0</v>
          </cell>
          <cell r="G1407">
            <v>0</v>
          </cell>
          <cell r="H1407">
            <v>0</v>
          </cell>
          <cell r="I1407">
            <v>0</v>
          </cell>
          <cell r="J1407">
            <v>0</v>
          </cell>
          <cell r="K1407">
            <v>0</v>
          </cell>
          <cell r="L1407" t="str">
            <v>UN</v>
          </cell>
          <cell r="M1407">
            <v>977.08</v>
          </cell>
        </row>
        <row r="1408">
          <cell r="A1408" t="str">
            <v>11.61.03</v>
          </cell>
          <cell r="B1408" t="str">
            <v>SUDECAP</v>
          </cell>
          <cell r="C1408" t="str">
            <v>TIPO A2, CARGA INSTALADA DE 5,1KW ATÉ 6,5KW (1F+N)</v>
          </cell>
          <cell r="D1408">
            <v>0</v>
          </cell>
          <cell r="E1408">
            <v>0</v>
          </cell>
          <cell r="F1408">
            <v>0</v>
          </cell>
          <cell r="G1408">
            <v>0</v>
          </cell>
          <cell r="H1408">
            <v>0</v>
          </cell>
          <cell r="I1408">
            <v>0</v>
          </cell>
          <cell r="J1408">
            <v>0</v>
          </cell>
          <cell r="K1408">
            <v>0</v>
          </cell>
          <cell r="L1408" t="str">
            <v>UN</v>
          </cell>
          <cell r="M1408">
            <v>1013.41</v>
          </cell>
        </row>
        <row r="1409">
          <cell r="A1409" t="str">
            <v>11.61.04</v>
          </cell>
          <cell r="B1409" t="str">
            <v>SUDECAP</v>
          </cell>
          <cell r="C1409" t="str">
            <v>TIPO A3, CARGA INSTALADA DE 6,3KW ATÉ 10,0KW (1F+N)</v>
          </cell>
          <cell r="D1409">
            <v>0</v>
          </cell>
          <cell r="E1409">
            <v>0</v>
          </cell>
          <cell r="F1409">
            <v>0</v>
          </cell>
          <cell r="G1409">
            <v>0</v>
          </cell>
          <cell r="H1409">
            <v>0</v>
          </cell>
          <cell r="I1409">
            <v>0</v>
          </cell>
          <cell r="J1409">
            <v>0</v>
          </cell>
          <cell r="K1409">
            <v>0</v>
          </cell>
          <cell r="L1409" t="str">
            <v>UN</v>
          </cell>
          <cell r="M1409">
            <v>1099.6600000000001</v>
          </cell>
        </row>
        <row r="1410">
          <cell r="A1410" t="str">
            <v>11.61.05</v>
          </cell>
          <cell r="B1410" t="str">
            <v>SUDECAP</v>
          </cell>
          <cell r="C1410" t="str">
            <v>TIPO B1, CARGA INSTALADA ATÉ 10,0KW (2F+N)</v>
          </cell>
          <cell r="D1410">
            <v>0</v>
          </cell>
          <cell r="E1410">
            <v>0</v>
          </cell>
          <cell r="F1410">
            <v>0</v>
          </cell>
          <cell r="G1410">
            <v>0</v>
          </cell>
          <cell r="H1410">
            <v>0</v>
          </cell>
          <cell r="I1410">
            <v>0</v>
          </cell>
          <cell r="J1410">
            <v>0</v>
          </cell>
          <cell r="K1410">
            <v>0</v>
          </cell>
          <cell r="L1410" t="str">
            <v>UN</v>
          </cell>
          <cell r="M1410">
            <v>1179.2</v>
          </cell>
        </row>
        <row r="1411">
          <cell r="A1411" t="str">
            <v>11.61.06</v>
          </cell>
          <cell r="B1411" t="str">
            <v>SUDECAP</v>
          </cell>
          <cell r="C1411" t="str">
            <v>TIPO B2, CARGA INSTALADA DE 10,1 ATÉ 15,0KW (2F+N)</v>
          </cell>
          <cell r="D1411">
            <v>0</v>
          </cell>
          <cell r="E1411">
            <v>0</v>
          </cell>
          <cell r="F1411">
            <v>0</v>
          </cell>
          <cell r="G1411">
            <v>0</v>
          </cell>
          <cell r="H1411">
            <v>0</v>
          </cell>
          <cell r="I1411">
            <v>0</v>
          </cell>
          <cell r="J1411">
            <v>0</v>
          </cell>
          <cell r="K1411">
            <v>0</v>
          </cell>
          <cell r="L1411" t="str">
            <v>UN</v>
          </cell>
          <cell r="M1411">
            <v>1352.66</v>
          </cell>
        </row>
        <row r="1412">
          <cell r="A1412" t="str">
            <v>11.61.07</v>
          </cell>
          <cell r="B1412" t="str">
            <v>SUDECAP</v>
          </cell>
          <cell r="C1412" t="str">
            <v>TIPO C1, DEMANDA PROVÁVEL ATÉ 15,0KW (3F+N)</v>
          </cell>
          <cell r="D1412">
            <v>0</v>
          </cell>
          <cell r="E1412">
            <v>0</v>
          </cell>
          <cell r="F1412">
            <v>0</v>
          </cell>
          <cell r="G1412">
            <v>0</v>
          </cell>
          <cell r="H1412">
            <v>0</v>
          </cell>
          <cell r="I1412">
            <v>0</v>
          </cell>
          <cell r="J1412">
            <v>0</v>
          </cell>
          <cell r="K1412">
            <v>0</v>
          </cell>
          <cell r="L1412" t="str">
            <v>UN</v>
          </cell>
          <cell r="M1412">
            <v>1418.55</v>
          </cell>
        </row>
        <row r="1413">
          <cell r="A1413" t="str">
            <v>11.61.08</v>
          </cell>
          <cell r="B1413" t="str">
            <v>SUDECAP</v>
          </cell>
          <cell r="C1413" t="str">
            <v>TIPO C2, DEMANDA PROVÁVEL DE 15,1 ATÉ 23,0KW (3F+N)</v>
          </cell>
          <cell r="D1413">
            <v>0</v>
          </cell>
          <cell r="E1413">
            <v>0</v>
          </cell>
          <cell r="F1413">
            <v>0</v>
          </cell>
          <cell r="G1413">
            <v>0</v>
          </cell>
          <cell r="H1413">
            <v>0</v>
          </cell>
          <cell r="I1413">
            <v>0</v>
          </cell>
          <cell r="J1413">
            <v>0</v>
          </cell>
          <cell r="K1413">
            <v>0</v>
          </cell>
          <cell r="L1413" t="str">
            <v>UN</v>
          </cell>
          <cell r="M1413">
            <v>1669.06</v>
          </cell>
        </row>
        <row r="1414">
          <cell r="A1414" t="str">
            <v>11.61.09</v>
          </cell>
          <cell r="B1414" t="str">
            <v>SUDECAP</v>
          </cell>
          <cell r="C1414" t="str">
            <v>TIPO C3, DEMANDA PROVÁVEL DE 23,1 ATÉ 27,0KW (3F+N)</v>
          </cell>
          <cell r="D1414">
            <v>0</v>
          </cell>
          <cell r="E1414">
            <v>0</v>
          </cell>
          <cell r="F1414">
            <v>0</v>
          </cell>
          <cell r="G1414">
            <v>0</v>
          </cell>
          <cell r="H1414">
            <v>0</v>
          </cell>
          <cell r="I1414">
            <v>0</v>
          </cell>
          <cell r="J1414">
            <v>0</v>
          </cell>
          <cell r="K1414">
            <v>0</v>
          </cell>
          <cell r="L1414" t="str">
            <v>UN</v>
          </cell>
          <cell r="M1414">
            <v>1994.05</v>
          </cell>
        </row>
        <row r="1415">
          <cell r="A1415" t="str">
            <v>11.61.10</v>
          </cell>
          <cell r="B1415" t="str">
            <v>SUDECAP</v>
          </cell>
          <cell r="C1415" t="str">
            <v>TIPO C4, DEMANDA PROVÁVEL DE 27,1 ATÉ 38,0KW (3F+N)</v>
          </cell>
          <cell r="D1415">
            <v>0</v>
          </cell>
          <cell r="E1415">
            <v>0</v>
          </cell>
          <cell r="F1415">
            <v>0</v>
          </cell>
          <cell r="G1415">
            <v>0</v>
          </cell>
          <cell r="H1415">
            <v>0</v>
          </cell>
          <cell r="I1415">
            <v>0</v>
          </cell>
          <cell r="J1415">
            <v>0</v>
          </cell>
          <cell r="K1415">
            <v>0</v>
          </cell>
          <cell r="L1415" t="str">
            <v>UN</v>
          </cell>
          <cell r="M1415">
            <v>2694.01</v>
          </cell>
        </row>
        <row r="1416">
          <cell r="A1416" t="str">
            <v>11.61.11</v>
          </cell>
          <cell r="B1416" t="str">
            <v>SUDECAP</v>
          </cell>
          <cell r="C1416" t="str">
            <v>TIPO C5, DEMANDA PROVÁVEL DE 38,1 ATÉ 47,0KW (3F+N)</v>
          </cell>
          <cell r="D1416">
            <v>0</v>
          </cell>
          <cell r="E1416">
            <v>0</v>
          </cell>
          <cell r="F1416">
            <v>0</v>
          </cell>
          <cell r="G1416">
            <v>0</v>
          </cell>
          <cell r="H1416">
            <v>0</v>
          </cell>
          <cell r="I1416">
            <v>0</v>
          </cell>
          <cell r="J1416">
            <v>0</v>
          </cell>
          <cell r="K1416">
            <v>0</v>
          </cell>
          <cell r="L1416" t="str">
            <v>UN</v>
          </cell>
          <cell r="M1416">
            <v>3304.58</v>
          </cell>
        </row>
        <row r="1417">
          <cell r="A1417" t="str">
            <v>11.61.12</v>
          </cell>
          <cell r="B1417" t="str">
            <v>SUDECAP</v>
          </cell>
          <cell r="C1417" t="str">
            <v>TIPO C6, DEMANDA PROVÁVEL DE 47,1 ATÉ 57,0KW (3F+N)</v>
          </cell>
          <cell r="D1417">
            <v>0</v>
          </cell>
          <cell r="E1417">
            <v>0</v>
          </cell>
          <cell r="F1417">
            <v>0</v>
          </cell>
          <cell r="G1417">
            <v>0</v>
          </cell>
          <cell r="H1417">
            <v>0</v>
          </cell>
          <cell r="I1417">
            <v>0</v>
          </cell>
          <cell r="J1417">
            <v>0</v>
          </cell>
          <cell r="K1417">
            <v>0</v>
          </cell>
          <cell r="L1417" t="str">
            <v>UN</v>
          </cell>
          <cell r="M1417">
            <v>4461.03</v>
          </cell>
        </row>
        <row r="1418">
          <cell r="A1418" t="str">
            <v>11.61.13</v>
          </cell>
          <cell r="B1418" t="str">
            <v>SUDECAP</v>
          </cell>
          <cell r="C1418" t="str">
            <v>TIPO C7, DEMANDA PROVÁVEL DE 57,1 ATÉ 66,0KW (3F+N)</v>
          </cell>
          <cell r="D1418">
            <v>0</v>
          </cell>
          <cell r="E1418">
            <v>0</v>
          </cell>
          <cell r="F1418">
            <v>0</v>
          </cell>
          <cell r="G1418">
            <v>0</v>
          </cell>
          <cell r="H1418">
            <v>0</v>
          </cell>
          <cell r="I1418">
            <v>0</v>
          </cell>
          <cell r="J1418">
            <v>0</v>
          </cell>
          <cell r="K1418">
            <v>0</v>
          </cell>
          <cell r="L1418" t="str">
            <v>UN</v>
          </cell>
          <cell r="M1418">
            <v>5103.43</v>
          </cell>
        </row>
        <row r="1419">
          <cell r="A1419" t="str">
            <v>11.61.14</v>
          </cell>
          <cell r="B1419" t="str">
            <v>SUDECAP</v>
          </cell>
          <cell r="C1419" t="str">
            <v>TIPO C8, DEMANDA PROVÁVEL DE 66,1 ATÉ 75,0KW (3F+N)</v>
          </cell>
          <cell r="D1419">
            <v>0</v>
          </cell>
          <cell r="E1419">
            <v>0</v>
          </cell>
          <cell r="F1419">
            <v>0</v>
          </cell>
          <cell r="G1419">
            <v>0</v>
          </cell>
          <cell r="H1419">
            <v>0</v>
          </cell>
          <cell r="I1419">
            <v>0</v>
          </cell>
          <cell r="J1419">
            <v>0</v>
          </cell>
          <cell r="K1419">
            <v>0</v>
          </cell>
          <cell r="L1419" t="str">
            <v>UN</v>
          </cell>
          <cell r="M1419">
            <v>5126.6899999999996</v>
          </cell>
        </row>
        <row r="1420">
          <cell r="A1420" t="str">
            <v>11.62</v>
          </cell>
          <cell r="B1420" t="str">
            <v>SUDECAP</v>
          </cell>
          <cell r="C1420" t="str">
            <v>PADRAO CEMIG AEREO EM MURETA - MESMO LADO DA REDE</v>
          </cell>
          <cell r="D1420">
            <v>0</v>
          </cell>
          <cell r="E1420">
            <v>0</v>
          </cell>
          <cell r="F1420">
            <v>0</v>
          </cell>
          <cell r="G1420">
            <v>0</v>
          </cell>
          <cell r="H1420">
            <v>0</v>
          </cell>
          <cell r="I1420">
            <v>0</v>
          </cell>
          <cell r="J1420">
            <v>0</v>
          </cell>
          <cell r="K1420">
            <v>0</v>
          </cell>
          <cell r="L1420">
            <v>0</v>
          </cell>
          <cell r="M1420">
            <v>0</v>
          </cell>
        </row>
        <row r="1421">
          <cell r="A1421" t="str">
            <v>11.62.02</v>
          </cell>
          <cell r="B1421" t="str">
            <v>SUDECAP</v>
          </cell>
          <cell r="C1421" t="str">
            <v>TIPO A1, CARGA INSTALADA ATÉ 5,0KW (1F+N)</v>
          </cell>
          <cell r="D1421">
            <v>0</v>
          </cell>
          <cell r="E1421">
            <v>0</v>
          </cell>
          <cell r="F1421">
            <v>0</v>
          </cell>
          <cell r="G1421">
            <v>0</v>
          </cell>
          <cell r="H1421">
            <v>0</v>
          </cell>
          <cell r="I1421">
            <v>0</v>
          </cell>
          <cell r="J1421">
            <v>0</v>
          </cell>
          <cell r="K1421">
            <v>0</v>
          </cell>
          <cell r="L1421" t="str">
            <v>UN</v>
          </cell>
          <cell r="M1421">
            <v>804.77</v>
          </cell>
        </row>
        <row r="1422">
          <cell r="A1422" t="str">
            <v>11.62.03</v>
          </cell>
          <cell r="B1422" t="str">
            <v>SUDECAP</v>
          </cell>
          <cell r="C1422" t="str">
            <v>TIPO A2, CARGA INSTALADA DE 5,1KW ATÉ 6,5KW (1F+N)</v>
          </cell>
          <cell r="D1422">
            <v>0</v>
          </cell>
          <cell r="E1422">
            <v>0</v>
          </cell>
          <cell r="F1422">
            <v>0</v>
          </cell>
          <cell r="G1422">
            <v>0</v>
          </cell>
          <cell r="H1422">
            <v>0</v>
          </cell>
          <cell r="I1422">
            <v>0</v>
          </cell>
          <cell r="J1422">
            <v>0</v>
          </cell>
          <cell r="K1422">
            <v>0</v>
          </cell>
          <cell r="L1422" t="str">
            <v>UN</v>
          </cell>
          <cell r="M1422">
            <v>841.1</v>
          </cell>
        </row>
        <row r="1423">
          <cell r="A1423" t="str">
            <v>11.62.04</v>
          </cell>
          <cell r="B1423" t="str">
            <v>SUDECAP</v>
          </cell>
          <cell r="C1423" t="str">
            <v>TIPO A3, CARGA INSTALADA DE 6,3KW ATÉ 10,0KW (1F+N)</v>
          </cell>
          <cell r="D1423">
            <v>0</v>
          </cell>
          <cell r="E1423">
            <v>0</v>
          </cell>
          <cell r="F1423">
            <v>0</v>
          </cell>
          <cell r="G1423">
            <v>0</v>
          </cell>
          <cell r="H1423">
            <v>0</v>
          </cell>
          <cell r="I1423">
            <v>0</v>
          </cell>
          <cell r="J1423">
            <v>0</v>
          </cell>
          <cell r="K1423">
            <v>0</v>
          </cell>
          <cell r="L1423" t="str">
            <v>UN</v>
          </cell>
          <cell r="M1423">
            <v>927.35</v>
          </cell>
        </row>
        <row r="1424">
          <cell r="A1424" t="str">
            <v>11.62.05</v>
          </cell>
          <cell r="B1424" t="str">
            <v>SUDECAP</v>
          </cell>
          <cell r="C1424" t="str">
            <v>TIPO B1, CARGA INSTALADA ATÉ 10,0KW (2F+N)</v>
          </cell>
          <cell r="D1424">
            <v>0</v>
          </cell>
          <cell r="E1424">
            <v>0</v>
          </cell>
          <cell r="F1424">
            <v>0</v>
          </cell>
          <cell r="G1424">
            <v>0</v>
          </cell>
          <cell r="H1424">
            <v>0</v>
          </cell>
          <cell r="I1424">
            <v>0</v>
          </cell>
          <cell r="J1424">
            <v>0</v>
          </cell>
          <cell r="K1424">
            <v>0</v>
          </cell>
          <cell r="L1424" t="str">
            <v>UN</v>
          </cell>
          <cell r="M1424">
            <v>1006.89</v>
          </cell>
        </row>
        <row r="1425">
          <cell r="A1425" t="str">
            <v>11.62.06</v>
          </cell>
          <cell r="B1425" t="str">
            <v>SUDECAP</v>
          </cell>
          <cell r="C1425" t="str">
            <v>TIPO B2, CARGA INSTALADA DE 10,1 ATÉ 15,0KW (2F+N)</v>
          </cell>
          <cell r="D1425">
            <v>0</v>
          </cell>
          <cell r="E1425">
            <v>0</v>
          </cell>
          <cell r="F1425">
            <v>0</v>
          </cell>
          <cell r="G1425">
            <v>0</v>
          </cell>
          <cell r="H1425">
            <v>0</v>
          </cell>
          <cell r="I1425">
            <v>0</v>
          </cell>
          <cell r="J1425">
            <v>0</v>
          </cell>
          <cell r="K1425">
            <v>0</v>
          </cell>
          <cell r="L1425" t="str">
            <v>UN</v>
          </cell>
          <cell r="M1425">
            <v>1180.3499999999999</v>
          </cell>
        </row>
        <row r="1426">
          <cell r="A1426" t="str">
            <v>11.62.07</v>
          </cell>
          <cell r="B1426" t="str">
            <v>SUDECAP</v>
          </cell>
          <cell r="C1426" t="str">
            <v>TIPO C1, DEMANDA PROVÁVEL ATÉ 15,0KW (3F+N)</v>
          </cell>
          <cell r="D1426">
            <v>0</v>
          </cell>
          <cell r="E1426">
            <v>0</v>
          </cell>
          <cell r="F1426">
            <v>0</v>
          </cell>
          <cell r="G1426">
            <v>0</v>
          </cell>
          <cell r="H1426">
            <v>0</v>
          </cell>
          <cell r="I1426">
            <v>0</v>
          </cell>
          <cell r="J1426">
            <v>0</v>
          </cell>
          <cell r="K1426">
            <v>0</v>
          </cell>
          <cell r="L1426" t="str">
            <v>UN</v>
          </cell>
          <cell r="M1426">
            <v>1246.24</v>
          </cell>
        </row>
        <row r="1427">
          <cell r="A1427" t="str">
            <v>11.62.08</v>
          </cell>
          <cell r="B1427" t="str">
            <v>SUDECAP</v>
          </cell>
          <cell r="C1427" t="str">
            <v>TIPO C2, DEMANDA PROVÁVEL DE 15,1 ATÉ 23,0KW (3F+N)</v>
          </cell>
          <cell r="D1427">
            <v>0</v>
          </cell>
          <cell r="E1427">
            <v>0</v>
          </cell>
          <cell r="F1427">
            <v>0</v>
          </cell>
          <cell r="G1427">
            <v>0</v>
          </cell>
          <cell r="H1427">
            <v>0</v>
          </cell>
          <cell r="I1427">
            <v>0</v>
          </cell>
          <cell r="J1427">
            <v>0</v>
          </cell>
          <cell r="K1427">
            <v>0</v>
          </cell>
          <cell r="L1427" t="str">
            <v>UN</v>
          </cell>
          <cell r="M1427">
            <v>1496.75</v>
          </cell>
        </row>
        <row r="1428">
          <cell r="A1428" t="str">
            <v>11.62.09</v>
          </cell>
          <cell r="B1428" t="str">
            <v>SUDECAP</v>
          </cell>
          <cell r="C1428" t="str">
            <v>TIPO C3, DEMANDA PROVÁVEL DE 23,1 ATÉ 27,0KW (3F+N)</v>
          </cell>
          <cell r="D1428">
            <v>0</v>
          </cell>
          <cell r="E1428">
            <v>0</v>
          </cell>
          <cell r="F1428">
            <v>0</v>
          </cell>
          <cell r="G1428">
            <v>0</v>
          </cell>
          <cell r="H1428">
            <v>0</v>
          </cell>
          <cell r="I1428">
            <v>0</v>
          </cell>
          <cell r="J1428">
            <v>0</v>
          </cell>
          <cell r="K1428">
            <v>0</v>
          </cell>
          <cell r="L1428" t="str">
            <v>UN</v>
          </cell>
          <cell r="M1428">
            <v>1821.74</v>
          </cell>
        </row>
        <row r="1429">
          <cell r="A1429" t="str">
            <v>11.62.10</v>
          </cell>
          <cell r="B1429" t="str">
            <v>SUDECAP</v>
          </cell>
          <cell r="C1429" t="str">
            <v>TIPO C4, DEMANDA PROVÁVEL DE 27,1 ATÉ 38,0KW (3F+N)</v>
          </cell>
          <cell r="D1429">
            <v>0</v>
          </cell>
          <cell r="E1429">
            <v>0</v>
          </cell>
          <cell r="F1429">
            <v>0</v>
          </cell>
          <cell r="G1429">
            <v>0</v>
          </cell>
          <cell r="H1429">
            <v>0</v>
          </cell>
          <cell r="I1429">
            <v>0</v>
          </cell>
          <cell r="J1429">
            <v>0</v>
          </cell>
          <cell r="K1429">
            <v>0</v>
          </cell>
          <cell r="L1429" t="str">
            <v>UN</v>
          </cell>
          <cell r="M1429">
            <v>2208.7800000000002</v>
          </cell>
        </row>
        <row r="1430">
          <cell r="A1430" t="str">
            <v>11.62.11</v>
          </cell>
          <cell r="B1430" t="str">
            <v>SUDECAP</v>
          </cell>
          <cell r="C1430" t="str">
            <v>TIPO C5, DEMANDA PROVÁVEL DE 38,1 ATÉ 47,0KW (3F+N)</v>
          </cell>
          <cell r="D1430">
            <v>0</v>
          </cell>
          <cell r="E1430">
            <v>0</v>
          </cell>
          <cell r="F1430">
            <v>0</v>
          </cell>
          <cell r="G1430">
            <v>0</v>
          </cell>
          <cell r="H1430">
            <v>0</v>
          </cell>
          <cell r="I1430">
            <v>0</v>
          </cell>
          <cell r="J1430">
            <v>0</v>
          </cell>
          <cell r="K1430">
            <v>0</v>
          </cell>
          <cell r="L1430" t="str">
            <v>UN</v>
          </cell>
          <cell r="M1430">
            <v>2819.35</v>
          </cell>
        </row>
        <row r="1431">
          <cell r="A1431" t="str">
            <v>11.62.12</v>
          </cell>
          <cell r="B1431" t="str">
            <v>SUDECAP</v>
          </cell>
          <cell r="C1431" t="str">
            <v>TIPO C6, DEMANDA PROVÁVEL DE 47,1 ATÉ 57,0KW (3F+N)</v>
          </cell>
          <cell r="D1431">
            <v>0</v>
          </cell>
          <cell r="E1431">
            <v>0</v>
          </cell>
          <cell r="F1431">
            <v>0</v>
          </cell>
          <cell r="G1431">
            <v>0</v>
          </cell>
          <cell r="H1431">
            <v>0</v>
          </cell>
          <cell r="I1431">
            <v>0</v>
          </cell>
          <cell r="J1431">
            <v>0</v>
          </cell>
          <cell r="K1431">
            <v>0</v>
          </cell>
          <cell r="L1431" t="str">
            <v>UN</v>
          </cell>
          <cell r="M1431">
            <v>4141.9799999999996</v>
          </cell>
        </row>
        <row r="1432">
          <cell r="A1432" t="str">
            <v>11.62.13</v>
          </cell>
          <cell r="B1432" t="str">
            <v>SUDECAP</v>
          </cell>
          <cell r="C1432" t="str">
            <v>TIPO C7, DEMANDA PROVÁVEL DE 57,1 ATÉ 66,0KW (3F+N)</v>
          </cell>
          <cell r="D1432">
            <v>0</v>
          </cell>
          <cell r="E1432">
            <v>0</v>
          </cell>
          <cell r="F1432">
            <v>0</v>
          </cell>
          <cell r="G1432">
            <v>0</v>
          </cell>
          <cell r="H1432">
            <v>0</v>
          </cell>
          <cell r="I1432">
            <v>0</v>
          </cell>
          <cell r="J1432">
            <v>0</v>
          </cell>
          <cell r="K1432">
            <v>0</v>
          </cell>
          <cell r="L1432" t="str">
            <v>UN</v>
          </cell>
          <cell r="M1432">
            <v>4784.38</v>
          </cell>
        </row>
        <row r="1433">
          <cell r="A1433" t="str">
            <v>11.62.14</v>
          </cell>
          <cell r="B1433" t="str">
            <v>SUDECAP</v>
          </cell>
          <cell r="C1433" t="str">
            <v>TIPO C8, DEMANDA PROVÁVEL DE 66,1 ATÉ 75,0KW (3F+N)</v>
          </cell>
          <cell r="D1433">
            <v>0</v>
          </cell>
          <cell r="E1433">
            <v>0</v>
          </cell>
          <cell r="F1433">
            <v>0</v>
          </cell>
          <cell r="G1433">
            <v>0</v>
          </cell>
          <cell r="H1433">
            <v>0</v>
          </cell>
          <cell r="I1433">
            <v>0</v>
          </cell>
          <cell r="J1433">
            <v>0</v>
          </cell>
          <cell r="K1433">
            <v>0</v>
          </cell>
          <cell r="L1433" t="str">
            <v>UN</v>
          </cell>
          <cell r="M1433">
            <v>4807.6400000000003</v>
          </cell>
        </row>
        <row r="1434">
          <cell r="A1434" t="str">
            <v>11.80</v>
          </cell>
          <cell r="B1434" t="str">
            <v>SUDECAP</v>
          </cell>
          <cell r="C1434" t="str">
            <v>FIOS E CABOS PADRAO TELEMAR</v>
          </cell>
          <cell r="D1434">
            <v>0</v>
          </cell>
          <cell r="E1434">
            <v>0</v>
          </cell>
          <cell r="F1434">
            <v>0</v>
          </cell>
          <cell r="G1434">
            <v>0</v>
          </cell>
          <cell r="H1434">
            <v>0</v>
          </cell>
          <cell r="I1434">
            <v>0</v>
          </cell>
          <cell r="J1434">
            <v>0</v>
          </cell>
          <cell r="K1434">
            <v>0</v>
          </cell>
          <cell r="L1434">
            <v>0</v>
          </cell>
          <cell r="M1434">
            <v>0</v>
          </cell>
        </row>
        <row r="1435">
          <cell r="A1435" t="str">
            <v>11.80.01</v>
          </cell>
          <cell r="B1435" t="str">
            <v>SUDECAP</v>
          </cell>
          <cell r="C1435" t="str">
            <v>TELEFONICO TIPO FI 2 X 0,6 MM2 PADRAO TELEBRAS</v>
          </cell>
          <cell r="D1435">
            <v>0</v>
          </cell>
          <cell r="E1435">
            <v>0</v>
          </cell>
          <cell r="F1435">
            <v>0</v>
          </cell>
          <cell r="G1435">
            <v>0</v>
          </cell>
          <cell r="H1435">
            <v>0</v>
          </cell>
          <cell r="I1435">
            <v>0</v>
          </cell>
          <cell r="J1435">
            <v>0</v>
          </cell>
          <cell r="K1435">
            <v>0</v>
          </cell>
          <cell r="L1435" t="str">
            <v>M</v>
          </cell>
          <cell r="M1435">
            <v>1.87</v>
          </cell>
        </row>
        <row r="1436">
          <cell r="A1436" t="str">
            <v>11.80.02</v>
          </cell>
          <cell r="B1436" t="str">
            <v>SUDECAP</v>
          </cell>
          <cell r="C1436" t="str">
            <v>CABO CI50.10</v>
          </cell>
          <cell r="D1436">
            <v>0</v>
          </cell>
          <cell r="E1436">
            <v>0</v>
          </cell>
          <cell r="F1436">
            <v>0</v>
          </cell>
          <cell r="G1436">
            <v>0</v>
          </cell>
          <cell r="H1436">
            <v>0</v>
          </cell>
          <cell r="I1436">
            <v>0</v>
          </cell>
          <cell r="J1436">
            <v>0</v>
          </cell>
          <cell r="K1436">
            <v>0</v>
          </cell>
          <cell r="L1436" t="str">
            <v>M</v>
          </cell>
          <cell r="M1436">
            <v>10.76</v>
          </cell>
        </row>
        <row r="1437">
          <cell r="A1437" t="str">
            <v>11.80.03</v>
          </cell>
          <cell r="B1437" t="str">
            <v>SUDECAP</v>
          </cell>
          <cell r="C1437" t="str">
            <v>CABO CI50.20</v>
          </cell>
          <cell r="D1437">
            <v>0</v>
          </cell>
          <cell r="E1437">
            <v>0</v>
          </cell>
          <cell r="F1437">
            <v>0</v>
          </cell>
          <cell r="G1437">
            <v>0</v>
          </cell>
          <cell r="H1437">
            <v>0</v>
          </cell>
          <cell r="I1437">
            <v>0</v>
          </cell>
          <cell r="J1437">
            <v>0</v>
          </cell>
          <cell r="K1437">
            <v>0</v>
          </cell>
          <cell r="L1437" t="str">
            <v>M</v>
          </cell>
          <cell r="M1437">
            <v>15.93</v>
          </cell>
        </row>
        <row r="1438">
          <cell r="A1438" t="str">
            <v>11.80.04</v>
          </cell>
          <cell r="B1438" t="str">
            <v>SUDECAP</v>
          </cell>
          <cell r="C1438" t="str">
            <v>CABO CI50.30</v>
          </cell>
          <cell r="D1438">
            <v>0</v>
          </cell>
          <cell r="E1438">
            <v>0</v>
          </cell>
          <cell r="F1438">
            <v>0</v>
          </cell>
          <cell r="G1438">
            <v>0</v>
          </cell>
          <cell r="H1438">
            <v>0</v>
          </cell>
          <cell r="I1438">
            <v>0</v>
          </cell>
          <cell r="J1438">
            <v>0</v>
          </cell>
          <cell r="K1438">
            <v>0</v>
          </cell>
          <cell r="L1438" t="str">
            <v>M</v>
          </cell>
          <cell r="M1438">
            <v>24.41</v>
          </cell>
        </row>
        <row r="1439">
          <cell r="A1439" t="str">
            <v>11.80.05</v>
          </cell>
          <cell r="B1439" t="str">
            <v>SUDECAP</v>
          </cell>
          <cell r="C1439" t="str">
            <v>CABO CI50.50</v>
          </cell>
          <cell r="D1439">
            <v>0</v>
          </cell>
          <cell r="E1439">
            <v>0</v>
          </cell>
          <cell r="F1439">
            <v>0</v>
          </cell>
          <cell r="G1439">
            <v>0</v>
          </cell>
          <cell r="H1439">
            <v>0</v>
          </cell>
          <cell r="I1439">
            <v>0</v>
          </cell>
          <cell r="J1439">
            <v>0</v>
          </cell>
          <cell r="K1439">
            <v>0</v>
          </cell>
          <cell r="L1439" t="str">
            <v>M</v>
          </cell>
          <cell r="M1439">
            <v>29.84</v>
          </cell>
        </row>
        <row r="1440">
          <cell r="A1440" t="str">
            <v>11.80.07</v>
          </cell>
          <cell r="B1440" t="str">
            <v>SUDECAP</v>
          </cell>
          <cell r="C1440" t="str">
            <v>CABO CCE-APL-50.2</v>
          </cell>
          <cell r="D1440">
            <v>0</v>
          </cell>
          <cell r="E1440">
            <v>0</v>
          </cell>
          <cell r="F1440">
            <v>0</v>
          </cell>
          <cell r="G1440">
            <v>0</v>
          </cell>
          <cell r="H1440">
            <v>0</v>
          </cell>
          <cell r="I1440">
            <v>0</v>
          </cell>
          <cell r="J1440">
            <v>0</v>
          </cell>
          <cell r="K1440">
            <v>0</v>
          </cell>
          <cell r="L1440" t="str">
            <v>M</v>
          </cell>
          <cell r="M1440">
            <v>3</v>
          </cell>
        </row>
        <row r="1441">
          <cell r="A1441" t="str">
            <v>11.80.09</v>
          </cell>
          <cell r="B1441" t="str">
            <v>SUDECAP</v>
          </cell>
          <cell r="C1441" t="str">
            <v>CABO CCE-APL-50.4</v>
          </cell>
          <cell r="D1441">
            <v>0</v>
          </cell>
          <cell r="E1441">
            <v>0</v>
          </cell>
          <cell r="F1441">
            <v>0</v>
          </cell>
          <cell r="G1441">
            <v>0</v>
          </cell>
          <cell r="H1441">
            <v>0</v>
          </cell>
          <cell r="I1441">
            <v>0</v>
          </cell>
          <cell r="J1441">
            <v>0</v>
          </cell>
          <cell r="K1441">
            <v>0</v>
          </cell>
          <cell r="L1441" t="str">
            <v>M</v>
          </cell>
          <cell r="M1441">
            <v>3.54</v>
          </cell>
        </row>
        <row r="1442">
          <cell r="A1442" t="str">
            <v>11.80.11</v>
          </cell>
          <cell r="B1442" t="str">
            <v>SUDECAP</v>
          </cell>
          <cell r="C1442" t="str">
            <v>CABO CCE-APL-50.6</v>
          </cell>
          <cell r="D1442">
            <v>0</v>
          </cell>
          <cell r="E1442">
            <v>0</v>
          </cell>
          <cell r="F1442">
            <v>0</v>
          </cell>
          <cell r="G1442">
            <v>0</v>
          </cell>
          <cell r="H1442">
            <v>0</v>
          </cell>
          <cell r="I1442">
            <v>0</v>
          </cell>
          <cell r="J1442">
            <v>0</v>
          </cell>
          <cell r="K1442">
            <v>0</v>
          </cell>
          <cell r="L1442" t="str">
            <v>M</v>
          </cell>
          <cell r="M1442">
            <v>5.77</v>
          </cell>
        </row>
        <row r="1443">
          <cell r="A1443" t="str">
            <v>11.80.12</v>
          </cell>
          <cell r="B1443" t="str">
            <v>SUDECAP</v>
          </cell>
          <cell r="C1443" t="str">
            <v>CABO CTP-APL-5N 50.10</v>
          </cell>
          <cell r="D1443">
            <v>0</v>
          </cell>
          <cell r="E1443">
            <v>0</v>
          </cell>
          <cell r="F1443">
            <v>0</v>
          </cell>
          <cell r="G1443">
            <v>0</v>
          </cell>
          <cell r="H1443">
            <v>0</v>
          </cell>
          <cell r="I1443">
            <v>0</v>
          </cell>
          <cell r="J1443">
            <v>0</v>
          </cell>
          <cell r="K1443">
            <v>0</v>
          </cell>
          <cell r="L1443" t="str">
            <v>M</v>
          </cell>
          <cell r="M1443">
            <v>13.77</v>
          </cell>
        </row>
        <row r="1444">
          <cell r="A1444" t="str">
            <v>11.80.13</v>
          </cell>
          <cell r="B1444" t="str">
            <v>SUDECAP</v>
          </cell>
          <cell r="C1444" t="str">
            <v>CABO CTP-APL-5N 50.20</v>
          </cell>
          <cell r="D1444">
            <v>0</v>
          </cell>
          <cell r="E1444">
            <v>0</v>
          </cell>
          <cell r="F1444">
            <v>0</v>
          </cell>
          <cell r="G1444">
            <v>0</v>
          </cell>
          <cell r="H1444">
            <v>0</v>
          </cell>
          <cell r="I1444">
            <v>0</v>
          </cell>
          <cell r="J1444">
            <v>0</v>
          </cell>
          <cell r="K1444">
            <v>0</v>
          </cell>
          <cell r="L1444" t="str">
            <v>M</v>
          </cell>
          <cell r="M1444">
            <v>17.48</v>
          </cell>
        </row>
        <row r="1445">
          <cell r="A1445" t="str">
            <v>11.80.14</v>
          </cell>
          <cell r="B1445" t="str">
            <v>SUDECAP</v>
          </cell>
          <cell r="C1445" t="str">
            <v>CABO CTP-APL-5N 50.30</v>
          </cell>
          <cell r="D1445">
            <v>0</v>
          </cell>
          <cell r="E1445">
            <v>0</v>
          </cell>
          <cell r="F1445">
            <v>0</v>
          </cell>
          <cell r="G1445">
            <v>0</v>
          </cell>
          <cell r="H1445">
            <v>0</v>
          </cell>
          <cell r="I1445">
            <v>0</v>
          </cell>
          <cell r="J1445">
            <v>0</v>
          </cell>
          <cell r="K1445">
            <v>0</v>
          </cell>
          <cell r="L1445" t="str">
            <v>M</v>
          </cell>
          <cell r="M1445">
            <v>22.93</v>
          </cell>
        </row>
        <row r="1446">
          <cell r="A1446" t="str">
            <v>11.80.15</v>
          </cell>
          <cell r="B1446" t="str">
            <v>SUDECAP</v>
          </cell>
          <cell r="C1446" t="str">
            <v>CABO CTP-APL-5N 50.50</v>
          </cell>
          <cell r="D1446">
            <v>0</v>
          </cell>
          <cell r="E1446">
            <v>0</v>
          </cell>
          <cell r="F1446">
            <v>0</v>
          </cell>
          <cell r="G1446">
            <v>0</v>
          </cell>
          <cell r="H1446">
            <v>0</v>
          </cell>
          <cell r="I1446">
            <v>0</v>
          </cell>
          <cell r="J1446">
            <v>0</v>
          </cell>
          <cell r="K1446">
            <v>0</v>
          </cell>
          <cell r="L1446" t="str">
            <v>M</v>
          </cell>
          <cell r="M1446">
            <v>40.380000000000003</v>
          </cell>
        </row>
        <row r="1447">
          <cell r="A1447" t="str">
            <v>11.80.20</v>
          </cell>
          <cell r="B1447" t="str">
            <v>SUDECAP</v>
          </cell>
          <cell r="C1447" t="str">
            <v>CABO UTP 4 PARES-CATEGORIA 5E-FURUKAWA OU EQUIVALENTE</v>
          </cell>
          <cell r="D1447">
            <v>0</v>
          </cell>
          <cell r="E1447">
            <v>0</v>
          </cell>
          <cell r="F1447">
            <v>0</v>
          </cell>
          <cell r="G1447">
            <v>0</v>
          </cell>
          <cell r="H1447">
            <v>0</v>
          </cell>
          <cell r="I1447">
            <v>0</v>
          </cell>
          <cell r="J1447">
            <v>0</v>
          </cell>
          <cell r="K1447">
            <v>0</v>
          </cell>
          <cell r="L1447" t="str">
            <v>M</v>
          </cell>
          <cell r="M1447">
            <v>5</v>
          </cell>
        </row>
        <row r="1448">
          <cell r="A1448" t="str">
            <v>11.81</v>
          </cell>
          <cell r="B1448" t="str">
            <v>SUDECAP</v>
          </cell>
          <cell r="C1448" t="str">
            <v>TOMADAS PADRAO PARA TELECOMUNICACOES</v>
          </cell>
          <cell r="D1448">
            <v>0</v>
          </cell>
          <cell r="E1448">
            <v>0</v>
          </cell>
          <cell r="F1448">
            <v>0</v>
          </cell>
          <cell r="G1448">
            <v>0</v>
          </cell>
          <cell r="H1448">
            <v>0</v>
          </cell>
          <cell r="I1448">
            <v>0</v>
          </cell>
          <cell r="J1448">
            <v>0</v>
          </cell>
          <cell r="K1448">
            <v>0</v>
          </cell>
          <cell r="L1448">
            <v>0</v>
          </cell>
          <cell r="M1448">
            <v>0</v>
          </cell>
        </row>
        <row r="1449">
          <cell r="A1449" t="str">
            <v>11.81.02</v>
          </cell>
          <cell r="B1449" t="str">
            <v>SUDECAP</v>
          </cell>
          <cell r="C1449" t="str">
            <v>TOMADA 4P PARA TELEFONE R.5003 S/ PLACA</v>
          </cell>
          <cell r="D1449">
            <v>0</v>
          </cell>
          <cell r="E1449">
            <v>0</v>
          </cell>
          <cell r="F1449">
            <v>0</v>
          </cell>
          <cell r="G1449">
            <v>0</v>
          </cell>
          <cell r="H1449">
            <v>0</v>
          </cell>
          <cell r="I1449">
            <v>0</v>
          </cell>
          <cell r="J1449">
            <v>0</v>
          </cell>
          <cell r="K1449">
            <v>0</v>
          </cell>
          <cell r="L1449" t="str">
            <v>UN</v>
          </cell>
          <cell r="M1449">
            <v>13.45</v>
          </cell>
        </row>
        <row r="1450">
          <cell r="A1450" t="str">
            <v>11.81.03</v>
          </cell>
          <cell r="B1450" t="str">
            <v>SUDECAP</v>
          </cell>
          <cell r="C1450" t="str">
            <v>TOMADA RJ11 C/ PLACA P/ CAIXA 4"X2" - SILENTOQUE OU EQUIVALENTE</v>
          </cell>
          <cell r="D1450">
            <v>0</v>
          </cell>
          <cell r="E1450">
            <v>0</v>
          </cell>
          <cell r="F1450">
            <v>0</v>
          </cell>
          <cell r="G1450">
            <v>0</v>
          </cell>
          <cell r="H1450">
            <v>0</v>
          </cell>
          <cell r="I1450">
            <v>0</v>
          </cell>
          <cell r="J1450">
            <v>0</v>
          </cell>
          <cell r="K1450">
            <v>0</v>
          </cell>
          <cell r="L1450" t="str">
            <v>UN</v>
          </cell>
          <cell r="M1450">
            <v>17.850000000000001</v>
          </cell>
        </row>
        <row r="1451">
          <cell r="A1451" t="str">
            <v>11.81.09</v>
          </cell>
          <cell r="B1451" t="str">
            <v>SUDECAP</v>
          </cell>
          <cell r="C1451" t="str">
            <v>PLACA 2X4" COM FURO CENTRAL PARA TOMADA JACK</v>
          </cell>
          <cell r="D1451">
            <v>0</v>
          </cell>
          <cell r="E1451">
            <v>0</v>
          </cell>
          <cell r="F1451">
            <v>0</v>
          </cell>
          <cell r="G1451">
            <v>0</v>
          </cell>
          <cell r="H1451">
            <v>0</v>
          </cell>
          <cell r="I1451">
            <v>0</v>
          </cell>
          <cell r="J1451">
            <v>0</v>
          </cell>
          <cell r="K1451">
            <v>0</v>
          </cell>
          <cell r="L1451" t="str">
            <v>UN</v>
          </cell>
          <cell r="M1451">
            <v>5.58</v>
          </cell>
        </row>
        <row r="1452">
          <cell r="A1452" t="str">
            <v>11.82</v>
          </cell>
          <cell r="B1452" t="str">
            <v>SUDECAP</v>
          </cell>
          <cell r="C1452" t="str">
            <v>ACESSORIOS PARA INSTALAÇAO TELEFONICA/INFORMATICA</v>
          </cell>
          <cell r="D1452">
            <v>0</v>
          </cell>
          <cell r="E1452">
            <v>0</v>
          </cell>
          <cell r="F1452">
            <v>0</v>
          </cell>
          <cell r="G1452">
            <v>0</v>
          </cell>
          <cell r="H1452">
            <v>0</v>
          </cell>
          <cell r="I1452">
            <v>0</v>
          </cell>
          <cell r="J1452">
            <v>0</v>
          </cell>
          <cell r="K1452">
            <v>0</v>
          </cell>
          <cell r="L1452">
            <v>0</v>
          </cell>
          <cell r="M1452">
            <v>0</v>
          </cell>
        </row>
        <row r="1453">
          <cell r="A1453" t="str">
            <v>11.82.01</v>
          </cell>
          <cell r="B1453" t="str">
            <v>SUDECAP</v>
          </cell>
          <cell r="C1453" t="str">
            <v>ANEL GUIA PADRAO TELEMAR AGS-1</v>
          </cell>
          <cell r="D1453">
            <v>0</v>
          </cell>
          <cell r="E1453">
            <v>0</v>
          </cell>
          <cell r="F1453">
            <v>0</v>
          </cell>
          <cell r="G1453">
            <v>0</v>
          </cell>
          <cell r="H1453">
            <v>0</v>
          </cell>
          <cell r="I1453">
            <v>0</v>
          </cell>
          <cell r="J1453">
            <v>0</v>
          </cell>
          <cell r="K1453">
            <v>0</v>
          </cell>
          <cell r="L1453" t="str">
            <v>UN</v>
          </cell>
          <cell r="M1453">
            <v>2.92</v>
          </cell>
        </row>
        <row r="1454">
          <cell r="A1454" t="str">
            <v>11.82.05</v>
          </cell>
          <cell r="B1454" t="str">
            <v>SUDECAP</v>
          </cell>
          <cell r="C1454" t="str">
            <v>ANEL GUIA PADRAO TELEMAR AGS-5</v>
          </cell>
          <cell r="D1454">
            <v>0</v>
          </cell>
          <cell r="E1454">
            <v>0</v>
          </cell>
          <cell r="F1454">
            <v>0</v>
          </cell>
          <cell r="G1454">
            <v>0</v>
          </cell>
          <cell r="H1454">
            <v>0</v>
          </cell>
          <cell r="I1454">
            <v>0</v>
          </cell>
          <cell r="J1454">
            <v>0</v>
          </cell>
          <cell r="K1454">
            <v>0</v>
          </cell>
          <cell r="L1454" t="str">
            <v>UN</v>
          </cell>
          <cell r="M1454">
            <v>2.92</v>
          </cell>
        </row>
        <row r="1455">
          <cell r="A1455" t="str">
            <v>11.82.06</v>
          </cell>
          <cell r="B1455" t="str">
            <v>SUDECAP</v>
          </cell>
          <cell r="C1455" t="str">
            <v>CABO COAXIAL P/ ANTENA OU EQUIVALENTE</v>
          </cell>
          <cell r="D1455">
            <v>0</v>
          </cell>
          <cell r="E1455">
            <v>0</v>
          </cell>
          <cell r="F1455">
            <v>0</v>
          </cell>
          <cell r="G1455">
            <v>0</v>
          </cell>
          <cell r="H1455">
            <v>0</v>
          </cell>
          <cell r="I1455">
            <v>0</v>
          </cell>
          <cell r="J1455">
            <v>0</v>
          </cell>
          <cell r="K1455">
            <v>0</v>
          </cell>
          <cell r="L1455" t="str">
            <v>M</v>
          </cell>
          <cell r="M1455">
            <v>4.25</v>
          </cell>
        </row>
        <row r="1456">
          <cell r="A1456" t="str">
            <v>11.82.07</v>
          </cell>
          <cell r="B1456" t="str">
            <v>SUDECAP</v>
          </cell>
          <cell r="C1456" t="str">
            <v>CABO OPTICO CF0A 4 FIBRAS</v>
          </cell>
          <cell r="D1456">
            <v>0</v>
          </cell>
          <cell r="E1456">
            <v>0</v>
          </cell>
          <cell r="F1456">
            <v>0</v>
          </cell>
          <cell r="G1456">
            <v>0</v>
          </cell>
          <cell r="H1456">
            <v>0</v>
          </cell>
          <cell r="I1456">
            <v>0</v>
          </cell>
          <cell r="J1456">
            <v>0</v>
          </cell>
          <cell r="K1456">
            <v>0</v>
          </cell>
          <cell r="L1456" t="str">
            <v>M</v>
          </cell>
          <cell r="M1456">
            <v>6.31</v>
          </cell>
        </row>
        <row r="1457">
          <cell r="A1457" t="str">
            <v>11.82.10</v>
          </cell>
          <cell r="B1457" t="str">
            <v>SUDECAP</v>
          </cell>
          <cell r="C1457" t="str">
            <v>CANALETA SUPORTE (CAN-5) PADRAO TELEMAR</v>
          </cell>
          <cell r="D1457">
            <v>0</v>
          </cell>
          <cell r="E1457">
            <v>0</v>
          </cell>
          <cell r="F1457">
            <v>0</v>
          </cell>
          <cell r="G1457">
            <v>0</v>
          </cell>
          <cell r="H1457">
            <v>0</v>
          </cell>
          <cell r="I1457">
            <v>0</v>
          </cell>
          <cell r="J1457">
            <v>0</v>
          </cell>
          <cell r="K1457">
            <v>0</v>
          </cell>
          <cell r="L1457" t="str">
            <v>UN</v>
          </cell>
          <cell r="M1457">
            <v>9.2899999999999991</v>
          </cell>
        </row>
        <row r="1458">
          <cell r="A1458" t="str">
            <v>11.82.15</v>
          </cell>
          <cell r="B1458" t="str">
            <v>SUDECAP</v>
          </cell>
          <cell r="C1458" t="str">
            <v>ABRAÇADEIRA PADRAO TELEMAR BC-1</v>
          </cell>
          <cell r="D1458">
            <v>0</v>
          </cell>
          <cell r="E1458">
            <v>0</v>
          </cell>
          <cell r="F1458">
            <v>0</v>
          </cell>
          <cell r="G1458">
            <v>0</v>
          </cell>
          <cell r="H1458">
            <v>0</v>
          </cell>
          <cell r="I1458">
            <v>0</v>
          </cell>
          <cell r="J1458">
            <v>0</v>
          </cell>
          <cell r="K1458">
            <v>0</v>
          </cell>
          <cell r="L1458" t="str">
            <v>UN</v>
          </cell>
          <cell r="M1458">
            <v>1.38</v>
          </cell>
        </row>
        <row r="1459">
          <cell r="A1459" t="str">
            <v>11.82.16</v>
          </cell>
          <cell r="B1459" t="str">
            <v>SUDECAP</v>
          </cell>
          <cell r="C1459" t="str">
            <v>ABRAÇADEIRA PADRAO TELEMAR BC-2</v>
          </cell>
          <cell r="D1459">
            <v>0</v>
          </cell>
          <cell r="E1459">
            <v>0</v>
          </cell>
          <cell r="F1459">
            <v>0</v>
          </cell>
          <cell r="G1459">
            <v>0</v>
          </cell>
          <cell r="H1459">
            <v>0</v>
          </cell>
          <cell r="I1459">
            <v>0</v>
          </cell>
          <cell r="J1459">
            <v>0</v>
          </cell>
          <cell r="K1459">
            <v>0</v>
          </cell>
          <cell r="L1459" t="str">
            <v>UN</v>
          </cell>
          <cell r="M1459">
            <v>1.43</v>
          </cell>
        </row>
        <row r="1460">
          <cell r="A1460" t="str">
            <v>11.82.17</v>
          </cell>
          <cell r="B1460" t="str">
            <v>SUDECAP</v>
          </cell>
          <cell r="C1460" t="str">
            <v>ABRAÇADEIRA PADRAO TELEMAR BC-3</v>
          </cell>
          <cell r="D1460">
            <v>0</v>
          </cell>
          <cell r="E1460">
            <v>0</v>
          </cell>
          <cell r="F1460">
            <v>0</v>
          </cell>
          <cell r="G1460">
            <v>0</v>
          </cell>
          <cell r="H1460">
            <v>0</v>
          </cell>
          <cell r="I1460">
            <v>0</v>
          </cell>
          <cell r="J1460">
            <v>0</v>
          </cell>
          <cell r="K1460">
            <v>0</v>
          </cell>
          <cell r="L1460" t="str">
            <v>UN</v>
          </cell>
          <cell r="M1460">
            <v>1.55</v>
          </cell>
        </row>
        <row r="1461">
          <cell r="A1461" t="str">
            <v>11.82.18</v>
          </cell>
          <cell r="B1461" t="str">
            <v>SUDECAP</v>
          </cell>
          <cell r="C1461" t="str">
            <v>ABRAÇADEIRA PADRAO TELEMAR BC-4</v>
          </cell>
          <cell r="D1461">
            <v>0</v>
          </cell>
          <cell r="E1461">
            <v>0</v>
          </cell>
          <cell r="F1461">
            <v>0</v>
          </cell>
          <cell r="G1461">
            <v>0</v>
          </cell>
          <cell r="H1461">
            <v>0</v>
          </cell>
          <cell r="I1461">
            <v>0</v>
          </cell>
          <cell r="J1461">
            <v>0</v>
          </cell>
          <cell r="K1461">
            <v>0</v>
          </cell>
          <cell r="L1461" t="str">
            <v>UN</v>
          </cell>
          <cell r="M1461">
            <v>1.55</v>
          </cell>
        </row>
        <row r="1462">
          <cell r="A1462" t="str">
            <v>11.82.20</v>
          </cell>
          <cell r="B1462" t="str">
            <v>SUDECAP</v>
          </cell>
          <cell r="C1462" t="str">
            <v>BORNE FEMEA PARA PINO BANANA PADRAO TELEMAR</v>
          </cell>
          <cell r="D1462">
            <v>0</v>
          </cell>
          <cell r="E1462">
            <v>0</v>
          </cell>
          <cell r="F1462">
            <v>0</v>
          </cell>
          <cell r="G1462">
            <v>0</v>
          </cell>
          <cell r="H1462">
            <v>0</v>
          </cell>
          <cell r="I1462">
            <v>0</v>
          </cell>
          <cell r="J1462">
            <v>0</v>
          </cell>
          <cell r="K1462">
            <v>0</v>
          </cell>
          <cell r="L1462" t="str">
            <v>UN</v>
          </cell>
          <cell r="M1462">
            <v>10</v>
          </cell>
        </row>
        <row r="1463">
          <cell r="A1463" t="str">
            <v>11.82.21</v>
          </cell>
          <cell r="B1463" t="str">
            <v>SUDECAP</v>
          </cell>
          <cell r="C1463" t="str">
            <v>BLOCO DE LIGAÇAO INTERNA TIPO BLI-10 P. TELEBRAS</v>
          </cell>
          <cell r="D1463">
            <v>0</v>
          </cell>
          <cell r="E1463">
            <v>0</v>
          </cell>
          <cell r="F1463">
            <v>0</v>
          </cell>
          <cell r="G1463">
            <v>0</v>
          </cell>
          <cell r="H1463">
            <v>0</v>
          </cell>
          <cell r="I1463">
            <v>0</v>
          </cell>
          <cell r="J1463">
            <v>0</v>
          </cell>
          <cell r="K1463">
            <v>0</v>
          </cell>
          <cell r="L1463" t="str">
            <v>UN</v>
          </cell>
          <cell r="M1463">
            <v>17.16</v>
          </cell>
        </row>
        <row r="1464">
          <cell r="A1464" t="str">
            <v>11.82.50</v>
          </cell>
          <cell r="B1464" t="str">
            <v>SUDECAP</v>
          </cell>
          <cell r="C1464" t="str">
            <v>TOMADA RJ 45 S/ PLACA</v>
          </cell>
          <cell r="D1464">
            <v>0</v>
          </cell>
          <cell r="E1464">
            <v>0</v>
          </cell>
          <cell r="F1464">
            <v>0</v>
          </cell>
          <cell r="G1464">
            <v>0</v>
          </cell>
          <cell r="H1464">
            <v>0</v>
          </cell>
          <cell r="I1464">
            <v>0</v>
          </cell>
          <cell r="J1464">
            <v>0</v>
          </cell>
          <cell r="K1464">
            <v>0</v>
          </cell>
          <cell r="L1464" t="str">
            <v>UN</v>
          </cell>
          <cell r="M1464">
            <v>22.53</v>
          </cell>
        </row>
        <row r="1465">
          <cell r="A1465" t="str">
            <v>11.82.54</v>
          </cell>
          <cell r="B1465" t="str">
            <v>SUDECAP</v>
          </cell>
          <cell r="C1465" t="str">
            <v>GUIA DE CABOS P/ RACK 1U</v>
          </cell>
          <cell r="D1465">
            <v>0</v>
          </cell>
          <cell r="E1465">
            <v>0</v>
          </cell>
          <cell r="F1465">
            <v>0</v>
          </cell>
          <cell r="G1465">
            <v>0</v>
          </cell>
          <cell r="H1465">
            <v>0</v>
          </cell>
          <cell r="I1465">
            <v>0</v>
          </cell>
          <cell r="J1465">
            <v>0</v>
          </cell>
          <cell r="K1465">
            <v>0</v>
          </cell>
          <cell r="L1465" t="str">
            <v>UN</v>
          </cell>
          <cell r="M1465">
            <v>25.96</v>
          </cell>
        </row>
        <row r="1466">
          <cell r="A1466" t="str">
            <v>11.82.55</v>
          </cell>
          <cell r="B1466" t="str">
            <v>SUDECAP</v>
          </cell>
          <cell r="C1466" t="str">
            <v>BLOCO PARA 50 PARES K110-50SS OU EQUIVALENTE</v>
          </cell>
          <cell r="D1466">
            <v>0</v>
          </cell>
          <cell r="E1466">
            <v>0</v>
          </cell>
          <cell r="F1466">
            <v>0</v>
          </cell>
          <cell r="G1466">
            <v>0</v>
          </cell>
          <cell r="H1466">
            <v>0</v>
          </cell>
          <cell r="I1466">
            <v>0</v>
          </cell>
          <cell r="J1466">
            <v>0</v>
          </cell>
          <cell r="K1466">
            <v>0</v>
          </cell>
          <cell r="L1466" t="str">
            <v>UN</v>
          </cell>
          <cell r="M1466">
            <v>90.18</v>
          </cell>
        </row>
        <row r="1467">
          <cell r="A1467" t="str">
            <v>11.82.56</v>
          </cell>
          <cell r="B1467" t="str">
            <v>SUDECAP</v>
          </cell>
          <cell r="C1467" t="str">
            <v>CALHA COM 8 TOMADAS 19"</v>
          </cell>
          <cell r="D1467">
            <v>0</v>
          </cell>
          <cell r="E1467">
            <v>0</v>
          </cell>
          <cell r="F1467">
            <v>0</v>
          </cell>
          <cell r="G1467">
            <v>0</v>
          </cell>
          <cell r="H1467">
            <v>0</v>
          </cell>
          <cell r="I1467">
            <v>0</v>
          </cell>
          <cell r="J1467">
            <v>0</v>
          </cell>
          <cell r="K1467">
            <v>0</v>
          </cell>
          <cell r="L1467" t="str">
            <v>UN</v>
          </cell>
          <cell r="M1467">
            <v>78.05</v>
          </cell>
        </row>
        <row r="1468">
          <cell r="A1468" t="str">
            <v>11.82.57</v>
          </cell>
          <cell r="B1468" t="str">
            <v>SUDECAP</v>
          </cell>
          <cell r="C1468" t="str">
            <v>CALHA COM 4 TOMADAS 19"</v>
          </cell>
          <cell r="D1468">
            <v>0</v>
          </cell>
          <cell r="E1468">
            <v>0</v>
          </cell>
          <cell r="F1468">
            <v>0</v>
          </cell>
          <cell r="G1468">
            <v>0</v>
          </cell>
          <cell r="H1468">
            <v>0</v>
          </cell>
          <cell r="I1468">
            <v>0</v>
          </cell>
          <cell r="J1468">
            <v>0</v>
          </cell>
          <cell r="K1468">
            <v>0</v>
          </cell>
          <cell r="L1468" t="str">
            <v>UN</v>
          </cell>
          <cell r="M1468">
            <v>69.13</v>
          </cell>
        </row>
        <row r="1469">
          <cell r="A1469" t="str">
            <v>11.82.58</v>
          </cell>
          <cell r="B1469" t="str">
            <v>SUDECAP</v>
          </cell>
          <cell r="C1469" t="str">
            <v>PATCH CORDS TIPO 110-CATEG.5E-REF.K-PC5E15-1,5M OU EQUIVALENTE</v>
          </cell>
          <cell r="D1469">
            <v>0</v>
          </cell>
          <cell r="E1469">
            <v>0</v>
          </cell>
          <cell r="F1469">
            <v>0</v>
          </cell>
          <cell r="G1469">
            <v>0</v>
          </cell>
          <cell r="H1469">
            <v>0</v>
          </cell>
          <cell r="I1469">
            <v>0</v>
          </cell>
          <cell r="J1469">
            <v>0</v>
          </cell>
          <cell r="K1469">
            <v>0</v>
          </cell>
          <cell r="L1469" t="str">
            <v>UN</v>
          </cell>
          <cell r="M1469">
            <v>25.68</v>
          </cell>
        </row>
        <row r="1470">
          <cell r="A1470" t="str">
            <v>11.82.59</v>
          </cell>
          <cell r="B1470" t="str">
            <v>SUDECAP</v>
          </cell>
          <cell r="C1470" t="str">
            <v>PATCH CORDS TIPO RJ45-CATEG.E-REF.K-PC5E-1,5M OU EQUIVALENTE</v>
          </cell>
          <cell r="D1470">
            <v>0</v>
          </cell>
          <cell r="E1470">
            <v>0</v>
          </cell>
          <cell r="F1470">
            <v>0</v>
          </cell>
          <cell r="G1470">
            <v>0</v>
          </cell>
          <cell r="H1470">
            <v>0</v>
          </cell>
          <cell r="I1470">
            <v>0</v>
          </cell>
          <cell r="J1470">
            <v>0</v>
          </cell>
          <cell r="K1470">
            <v>0</v>
          </cell>
          <cell r="L1470" t="str">
            <v>UN</v>
          </cell>
          <cell r="M1470">
            <v>20.97</v>
          </cell>
        </row>
        <row r="1471">
          <cell r="A1471" t="str">
            <v>11.82.60</v>
          </cell>
          <cell r="B1471" t="str">
            <v>SUDECAP</v>
          </cell>
          <cell r="C1471" t="str">
            <v>MODULO HITOP EMBUTIR, 19" 16U OU EQUIVALENTE</v>
          </cell>
          <cell r="D1471">
            <v>0</v>
          </cell>
          <cell r="E1471">
            <v>0</v>
          </cell>
          <cell r="F1471">
            <v>0</v>
          </cell>
          <cell r="G1471">
            <v>0</v>
          </cell>
          <cell r="H1471">
            <v>0</v>
          </cell>
          <cell r="I1471">
            <v>0</v>
          </cell>
          <cell r="J1471">
            <v>0</v>
          </cell>
          <cell r="K1471">
            <v>0</v>
          </cell>
          <cell r="L1471" t="str">
            <v>UN</v>
          </cell>
          <cell r="M1471">
            <v>584.61</v>
          </cell>
        </row>
        <row r="1472">
          <cell r="A1472" t="str">
            <v>11.82.62</v>
          </cell>
          <cell r="B1472" t="str">
            <v>SUDECAP</v>
          </cell>
          <cell r="C1472" t="str">
            <v>PAINEL CEGO, REF. KN-BLIND DA PLP OU EQUIVALENTE</v>
          </cell>
          <cell r="D1472">
            <v>0</v>
          </cell>
          <cell r="E1472">
            <v>0</v>
          </cell>
          <cell r="F1472">
            <v>0</v>
          </cell>
          <cell r="G1472">
            <v>0</v>
          </cell>
          <cell r="H1472">
            <v>0</v>
          </cell>
          <cell r="I1472">
            <v>0</v>
          </cell>
          <cell r="J1472">
            <v>0</v>
          </cell>
          <cell r="K1472">
            <v>0</v>
          </cell>
          <cell r="L1472" t="str">
            <v>UN</v>
          </cell>
          <cell r="M1472">
            <v>46.89</v>
          </cell>
        </row>
        <row r="1473">
          <cell r="A1473" t="str">
            <v>11.82.64</v>
          </cell>
          <cell r="B1473" t="str">
            <v>SUDECAP</v>
          </cell>
          <cell r="C1473" t="str">
            <v>ORGANIZADOR DE CABOS 1U ALLKONNECT OU EQUIVALENTE</v>
          </cell>
          <cell r="D1473">
            <v>0</v>
          </cell>
          <cell r="E1473">
            <v>0</v>
          </cell>
          <cell r="F1473">
            <v>0</v>
          </cell>
          <cell r="G1473">
            <v>0</v>
          </cell>
          <cell r="H1473">
            <v>0</v>
          </cell>
          <cell r="I1473">
            <v>0</v>
          </cell>
          <cell r="J1473">
            <v>0</v>
          </cell>
          <cell r="K1473">
            <v>0</v>
          </cell>
          <cell r="L1473" t="str">
            <v>UN</v>
          </cell>
          <cell r="M1473">
            <v>48.34</v>
          </cell>
        </row>
        <row r="1474">
          <cell r="A1474" t="str">
            <v>11.82.66</v>
          </cell>
          <cell r="B1474" t="str">
            <v>SUDECAP</v>
          </cell>
          <cell r="C1474" t="str">
            <v>PATCH PAINEL 24 PORTAS CATEG.5E MAXITELECOM/SIMIL. OU EQUIVALENTE</v>
          </cell>
          <cell r="D1474">
            <v>0</v>
          </cell>
          <cell r="E1474">
            <v>0</v>
          </cell>
          <cell r="F1474">
            <v>0</v>
          </cell>
          <cell r="G1474">
            <v>0</v>
          </cell>
          <cell r="H1474">
            <v>0</v>
          </cell>
          <cell r="I1474">
            <v>0</v>
          </cell>
          <cell r="J1474">
            <v>0</v>
          </cell>
          <cell r="K1474">
            <v>0</v>
          </cell>
          <cell r="L1474" t="str">
            <v>UN</v>
          </cell>
          <cell r="M1474">
            <v>207</v>
          </cell>
        </row>
        <row r="1475">
          <cell r="A1475" t="str">
            <v>11.82.67</v>
          </cell>
          <cell r="B1475" t="str">
            <v>SUDECAP</v>
          </cell>
          <cell r="C1475" t="str">
            <v>PATCH PAINEL 48 PORTAS CATEG.5E MAXITELECOM/SIMIL. OU EQUIVALENTE</v>
          </cell>
          <cell r="D1475">
            <v>0</v>
          </cell>
          <cell r="E1475">
            <v>0</v>
          </cell>
          <cell r="F1475">
            <v>0</v>
          </cell>
          <cell r="G1475">
            <v>0</v>
          </cell>
          <cell r="H1475">
            <v>0</v>
          </cell>
          <cell r="I1475">
            <v>0</v>
          </cell>
          <cell r="J1475">
            <v>0</v>
          </cell>
          <cell r="K1475">
            <v>0</v>
          </cell>
          <cell r="L1475" t="str">
            <v>UN</v>
          </cell>
          <cell r="M1475">
            <v>333.38</v>
          </cell>
        </row>
        <row r="1476">
          <cell r="A1476" t="str">
            <v>11.82.70</v>
          </cell>
          <cell r="B1476" t="str">
            <v>SUDECAP</v>
          </cell>
          <cell r="C1476" t="str">
            <v>IDENTIF. TESTE E CERTIFICACAO PONTOS REDE LOGICA OU EQUIVALENTE</v>
          </cell>
          <cell r="D1476">
            <v>0</v>
          </cell>
          <cell r="E1476">
            <v>0</v>
          </cell>
          <cell r="F1476">
            <v>0</v>
          </cell>
          <cell r="G1476">
            <v>0</v>
          </cell>
          <cell r="H1476">
            <v>0</v>
          </cell>
          <cell r="I1476">
            <v>0</v>
          </cell>
          <cell r="J1476">
            <v>0</v>
          </cell>
          <cell r="K1476">
            <v>0</v>
          </cell>
          <cell r="L1476" t="str">
            <v>UN</v>
          </cell>
          <cell r="M1476">
            <v>15</v>
          </cell>
        </row>
        <row r="1477">
          <cell r="A1477" t="str">
            <v>11.83</v>
          </cell>
          <cell r="B1477" t="str">
            <v>SUDECAP</v>
          </cell>
          <cell r="C1477" t="str">
            <v>ATERRAMENTO PARA INSTALAÇAO</v>
          </cell>
          <cell r="D1477">
            <v>0</v>
          </cell>
          <cell r="E1477">
            <v>0</v>
          </cell>
          <cell r="F1477">
            <v>0</v>
          </cell>
          <cell r="G1477">
            <v>0</v>
          </cell>
          <cell r="H1477">
            <v>0</v>
          </cell>
          <cell r="I1477">
            <v>0</v>
          </cell>
          <cell r="J1477">
            <v>0</v>
          </cell>
          <cell r="K1477">
            <v>0</v>
          </cell>
          <cell r="L1477">
            <v>0</v>
          </cell>
          <cell r="M1477">
            <v>0</v>
          </cell>
        </row>
        <row r="1478">
          <cell r="A1478" t="str">
            <v>11.83.01</v>
          </cell>
          <cell r="B1478" t="str">
            <v>SUDECAP</v>
          </cell>
          <cell r="C1478" t="str">
            <v>HASTE DE ATERRAMENTO DE AÇO COBREADO 15MM X 2400MM</v>
          </cell>
          <cell r="D1478">
            <v>0</v>
          </cell>
          <cell r="E1478">
            <v>0</v>
          </cell>
          <cell r="F1478">
            <v>0</v>
          </cell>
          <cell r="G1478">
            <v>0</v>
          </cell>
          <cell r="H1478">
            <v>0</v>
          </cell>
          <cell r="I1478">
            <v>0</v>
          </cell>
          <cell r="J1478">
            <v>0</v>
          </cell>
          <cell r="K1478">
            <v>0</v>
          </cell>
          <cell r="L1478" t="str">
            <v>UN</v>
          </cell>
          <cell r="M1478">
            <v>84.89</v>
          </cell>
        </row>
        <row r="1479">
          <cell r="A1479" t="str">
            <v>11.83.02</v>
          </cell>
          <cell r="B1479" t="str">
            <v>SUDECAP</v>
          </cell>
          <cell r="C1479" t="str">
            <v>CONECTOR CABO HASTE CHT-1 DE ATERRAMENTO P.TELEMAR</v>
          </cell>
          <cell r="D1479">
            <v>0</v>
          </cell>
          <cell r="E1479">
            <v>0</v>
          </cell>
          <cell r="F1479">
            <v>0</v>
          </cell>
          <cell r="G1479">
            <v>0</v>
          </cell>
          <cell r="H1479">
            <v>0</v>
          </cell>
          <cell r="I1479">
            <v>0</v>
          </cell>
          <cell r="J1479">
            <v>0</v>
          </cell>
          <cell r="K1479">
            <v>0</v>
          </cell>
          <cell r="L1479" t="str">
            <v>UN</v>
          </cell>
          <cell r="M1479">
            <v>19.440000000000001</v>
          </cell>
        </row>
        <row r="1480">
          <cell r="A1480" t="str">
            <v>11.83.11</v>
          </cell>
          <cell r="B1480" t="str">
            <v>SUDECAP</v>
          </cell>
          <cell r="C1480" t="str">
            <v>HASTE DE ATERRAMENTO AÇO GALV. 3/4" X 3,0 MM</v>
          </cell>
          <cell r="D1480">
            <v>0</v>
          </cell>
          <cell r="E1480">
            <v>0</v>
          </cell>
          <cell r="F1480">
            <v>0</v>
          </cell>
          <cell r="G1480">
            <v>0</v>
          </cell>
          <cell r="H1480">
            <v>0</v>
          </cell>
          <cell r="I1480">
            <v>0</v>
          </cell>
          <cell r="J1480">
            <v>0</v>
          </cell>
          <cell r="K1480">
            <v>0</v>
          </cell>
          <cell r="L1480" t="str">
            <v>UN</v>
          </cell>
          <cell r="M1480">
            <v>125.8</v>
          </cell>
        </row>
        <row r="1481">
          <cell r="A1481" t="str">
            <v>11.83.13</v>
          </cell>
          <cell r="B1481" t="str">
            <v>SUDECAP</v>
          </cell>
          <cell r="C1481" t="str">
            <v>HASTE ATERRAMENTO AÇO ZINCADO 25X25X2500MM P.CEMIG</v>
          </cell>
          <cell r="D1481">
            <v>0</v>
          </cell>
          <cell r="E1481">
            <v>0</v>
          </cell>
          <cell r="F1481">
            <v>0</v>
          </cell>
          <cell r="G1481">
            <v>0</v>
          </cell>
          <cell r="H1481">
            <v>0</v>
          </cell>
          <cell r="I1481">
            <v>0</v>
          </cell>
          <cell r="J1481">
            <v>0</v>
          </cell>
          <cell r="K1481">
            <v>0</v>
          </cell>
          <cell r="L1481" t="str">
            <v>UN</v>
          </cell>
          <cell r="M1481">
            <v>57.28</v>
          </cell>
        </row>
        <row r="1482">
          <cell r="A1482" t="str">
            <v>11.83.14</v>
          </cell>
          <cell r="B1482" t="str">
            <v>SUDECAP</v>
          </cell>
          <cell r="C1482" t="str">
            <v>HASTE ATERRAMENTO 17MM X 2400 MM</v>
          </cell>
          <cell r="D1482">
            <v>0</v>
          </cell>
          <cell r="E1482">
            <v>0</v>
          </cell>
          <cell r="F1482">
            <v>0</v>
          </cell>
          <cell r="G1482">
            <v>0</v>
          </cell>
          <cell r="H1482">
            <v>0</v>
          </cell>
          <cell r="I1482">
            <v>0</v>
          </cell>
          <cell r="J1482">
            <v>0</v>
          </cell>
          <cell r="K1482">
            <v>0</v>
          </cell>
          <cell r="L1482" t="str">
            <v>UN</v>
          </cell>
          <cell r="M1482">
            <v>86.71</v>
          </cell>
        </row>
        <row r="1483">
          <cell r="A1483" t="str">
            <v>11.84</v>
          </cell>
          <cell r="B1483" t="str">
            <v>SUDECAP</v>
          </cell>
          <cell r="C1483" t="str">
            <v>CAIXAS PARA INSTALAÇAO TELEFONICA PADRAO TELEMAR</v>
          </cell>
          <cell r="D1483">
            <v>0</v>
          </cell>
          <cell r="E1483">
            <v>0</v>
          </cell>
          <cell r="F1483">
            <v>0</v>
          </cell>
          <cell r="G1483">
            <v>0</v>
          </cell>
          <cell r="H1483">
            <v>0</v>
          </cell>
          <cell r="I1483">
            <v>0</v>
          </cell>
          <cell r="J1483">
            <v>0</v>
          </cell>
          <cell r="K1483">
            <v>0</v>
          </cell>
          <cell r="L1483">
            <v>0</v>
          </cell>
          <cell r="M1483">
            <v>0</v>
          </cell>
        </row>
        <row r="1484">
          <cell r="A1484" t="str">
            <v>11.84.01</v>
          </cell>
          <cell r="B1484" t="str">
            <v>SUDECAP</v>
          </cell>
          <cell r="C1484" t="str">
            <v>P20 20X20X20 CM - FERRO FUNDIDO - PADRAO TELEMAR</v>
          </cell>
          <cell r="D1484">
            <v>0</v>
          </cell>
          <cell r="E1484">
            <v>0</v>
          </cell>
          <cell r="F1484">
            <v>0</v>
          </cell>
          <cell r="G1484">
            <v>0</v>
          </cell>
          <cell r="H1484">
            <v>0</v>
          </cell>
          <cell r="I1484">
            <v>0</v>
          </cell>
          <cell r="J1484">
            <v>0</v>
          </cell>
          <cell r="K1484">
            <v>0</v>
          </cell>
          <cell r="L1484" t="str">
            <v>UN</v>
          </cell>
          <cell r="M1484">
            <v>146.11000000000001</v>
          </cell>
        </row>
        <row r="1485">
          <cell r="A1485" t="str">
            <v>11.84.02</v>
          </cell>
          <cell r="B1485" t="str">
            <v>SUDECAP</v>
          </cell>
          <cell r="C1485" t="str">
            <v>R1 35X60X50 CM P.TELEBRAS INCLUSIVE ARO E TAMPA</v>
          </cell>
          <cell r="D1485">
            <v>0</v>
          </cell>
          <cell r="E1485">
            <v>0</v>
          </cell>
          <cell r="F1485">
            <v>0</v>
          </cell>
          <cell r="G1485">
            <v>0</v>
          </cell>
          <cell r="H1485">
            <v>0</v>
          </cell>
          <cell r="I1485">
            <v>0</v>
          </cell>
          <cell r="J1485">
            <v>0</v>
          </cell>
          <cell r="K1485">
            <v>0</v>
          </cell>
          <cell r="L1485" t="str">
            <v>UN</v>
          </cell>
          <cell r="M1485">
            <v>875.59</v>
          </cell>
        </row>
        <row r="1486">
          <cell r="A1486" t="str">
            <v>11.84.03</v>
          </cell>
          <cell r="B1486" t="str">
            <v>SUDECAP</v>
          </cell>
          <cell r="C1486" t="str">
            <v>R2 107X52X50 CM - ALVEN. E CONC. TAMPA TIPO TR2-FF</v>
          </cell>
          <cell r="D1486">
            <v>0</v>
          </cell>
          <cell r="E1486">
            <v>0</v>
          </cell>
          <cell r="F1486">
            <v>0</v>
          </cell>
          <cell r="G1486">
            <v>0</v>
          </cell>
          <cell r="H1486">
            <v>0</v>
          </cell>
          <cell r="I1486">
            <v>0</v>
          </cell>
          <cell r="J1486">
            <v>0</v>
          </cell>
          <cell r="K1486">
            <v>0</v>
          </cell>
          <cell r="L1486" t="str">
            <v>UN</v>
          </cell>
          <cell r="M1486">
            <v>1160.3499999999999</v>
          </cell>
        </row>
        <row r="1487">
          <cell r="A1487" t="str">
            <v>11.85</v>
          </cell>
          <cell r="B1487" t="str">
            <v>SUDECAP</v>
          </cell>
          <cell r="C1487" t="str">
            <v>CX INTERNA METAL.-EMBUTIR/SOBREPOR-PADRAO TELEMAR</v>
          </cell>
          <cell r="D1487">
            <v>0</v>
          </cell>
          <cell r="E1487">
            <v>0</v>
          </cell>
          <cell r="F1487">
            <v>0</v>
          </cell>
          <cell r="G1487">
            <v>0</v>
          </cell>
          <cell r="H1487">
            <v>0</v>
          </cell>
          <cell r="I1487">
            <v>0</v>
          </cell>
          <cell r="J1487">
            <v>0</v>
          </cell>
          <cell r="K1487">
            <v>0</v>
          </cell>
          <cell r="L1487">
            <v>0</v>
          </cell>
          <cell r="M1487">
            <v>0</v>
          </cell>
        </row>
        <row r="1488">
          <cell r="A1488" t="str">
            <v>11.85.01</v>
          </cell>
          <cell r="B1488" t="str">
            <v>SUDECAP</v>
          </cell>
          <cell r="C1488" t="str">
            <v>Nº2 (20X20X12)CM, C/ PORTA E FUNDO DE MADEIRA</v>
          </cell>
          <cell r="D1488">
            <v>0</v>
          </cell>
          <cell r="E1488">
            <v>0</v>
          </cell>
          <cell r="F1488">
            <v>0</v>
          </cell>
          <cell r="G1488">
            <v>0</v>
          </cell>
          <cell r="H1488">
            <v>0</v>
          </cell>
          <cell r="I1488">
            <v>0</v>
          </cell>
          <cell r="J1488">
            <v>0</v>
          </cell>
          <cell r="K1488">
            <v>0</v>
          </cell>
          <cell r="L1488" t="str">
            <v>UN</v>
          </cell>
          <cell r="M1488">
            <v>43.52</v>
          </cell>
        </row>
        <row r="1489">
          <cell r="A1489" t="str">
            <v>11.85.02</v>
          </cell>
          <cell r="B1489" t="str">
            <v>SUDECAP</v>
          </cell>
          <cell r="C1489" t="str">
            <v>Nº3 (40X40X12)CM, C/ PORTA E FUNDO DE MADEIRA</v>
          </cell>
          <cell r="D1489">
            <v>0</v>
          </cell>
          <cell r="E1489">
            <v>0</v>
          </cell>
          <cell r="F1489">
            <v>0</v>
          </cell>
          <cell r="G1489">
            <v>0</v>
          </cell>
          <cell r="H1489">
            <v>0</v>
          </cell>
          <cell r="I1489">
            <v>0</v>
          </cell>
          <cell r="J1489">
            <v>0</v>
          </cell>
          <cell r="K1489">
            <v>0</v>
          </cell>
          <cell r="L1489" t="str">
            <v>UN</v>
          </cell>
          <cell r="M1489">
            <v>100.86</v>
          </cell>
        </row>
        <row r="1490">
          <cell r="A1490" t="str">
            <v>11.85.03</v>
          </cell>
          <cell r="B1490" t="str">
            <v>SUDECAP</v>
          </cell>
          <cell r="C1490" t="str">
            <v>Nº4 (60X60X12)CM, C/ PORTA E FUNDO DE MADEIRA</v>
          </cell>
          <cell r="D1490">
            <v>0</v>
          </cell>
          <cell r="E1490">
            <v>0</v>
          </cell>
          <cell r="F1490">
            <v>0</v>
          </cell>
          <cell r="G1490">
            <v>0</v>
          </cell>
          <cell r="H1490">
            <v>0</v>
          </cell>
          <cell r="I1490">
            <v>0</v>
          </cell>
          <cell r="J1490">
            <v>0</v>
          </cell>
          <cell r="K1490">
            <v>0</v>
          </cell>
          <cell r="L1490" t="str">
            <v>UN</v>
          </cell>
          <cell r="M1490">
            <v>186.23</v>
          </cell>
        </row>
        <row r="1491">
          <cell r="A1491" t="str">
            <v>11.85.04</v>
          </cell>
          <cell r="B1491" t="str">
            <v>SUDECAP</v>
          </cell>
          <cell r="C1491" t="str">
            <v>Nº5 (80X80X12)CM, C/ PORTA E FUNDO DE MADEIRA</v>
          </cell>
          <cell r="D1491">
            <v>0</v>
          </cell>
          <cell r="E1491">
            <v>0</v>
          </cell>
          <cell r="F1491">
            <v>0</v>
          </cell>
          <cell r="G1491">
            <v>0</v>
          </cell>
          <cell r="H1491">
            <v>0</v>
          </cell>
          <cell r="I1491">
            <v>0</v>
          </cell>
          <cell r="J1491">
            <v>0</v>
          </cell>
          <cell r="K1491">
            <v>0</v>
          </cell>
          <cell r="L1491" t="str">
            <v>UN</v>
          </cell>
          <cell r="M1491">
            <v>284.11</v>
          </cell>
        </row>
        <row r="1492">
          <cell r="A1492" t="str">
            <v>11.85.05</v>
          </cell>
          <cell r="B1492" t="str">
            <v>SUDECAP</v>
          </cell>
          <cell r="C1492" t="str">
            <v>Nº6 (100X100X12)CM, C/ PORTA E FUNDO DE MADEIRA</v>
          </cell>
          <cell r="D1492">
            <v>0</v>
          </cell>
          <cell r="E1492">
            <v>0</v>
          </cell>
          <cell r="F1492">
            <v>0</v>
          </cell>
          <cell r="G1492">
            <v>0</v>
          </cell>
          <cell r="H1492">
            <v>0</v>
          </cell>
          <cell r="I1492">
            <v>0</v>
          </cell>
          <cell r="J1492">
            <v>0</v>
          </cell>
          <cell r="K1492">
            <v>0</v>
          </cell>
          <cell r="L1492" t="str">
            <v>UN</v>
          </cell>
          <cell r="M1492">
            <v>725.87</v>
          </cell>
        </row>
        <row r="1493">
          <cell r="A1493" t="str">
            <v>11.91</v>
          </cell>
          <cell r="B1493" t="str">
            <v>SUDECAP</v>
          </cell>
          <cell r="C1493" t="str">
            <v>CONDUTORES DE ATERRAMENTO</v>
          </cell>
          <cell r="D1493">
            <v>0</v>
          </cell>
          <cell r="E1493">
            <v>0</v>
          </cell>
          <cell r="F1493">
            <v>0</v>
          </cell>
          <cell r="G1493">
            <v>0</v>
          </cell>
          <cell r="H1493">
            <v>0</v>
          </cell>
          <cell r="I1493">
            <v>0</v>
          </cell>
          <cell r="J1493">
            <v>0</v>
          </cell>
          <cell r="K1493">
            <v>0</v>
          </cell>
          <cell r="L1493">
            <v>0</v>
          </cell>
          <cell r="M1493">
            <v>0</v>
          </cell>
        </row>
        <row r="1494">
          <cell r="A1494" t="str">
            <v>11.91.02</v>
          </cell>
          <cell r="B1494" t="str">
            <v>SUDECAP</v>
          </cell>
          <cell r="C1494" t="str">
            <v>CABO DE COBRE NU # 10MM2</v>
          </cell>
          <cell r="D1494">
            <v>0</v>
          </cell>
          <cell r="E1494">
            <v>0</v>
          </cell>
          <cell r="F1494">
            <v>0</v>
          </cell>
          <cell r="G1494">
            <v>0</v>
          </cell>
          <cell r="H1494">
            <v>0</v>
          </cell>
          <cell r="I1494">
            <v>0</v>
          </cell>
          <cell r="J1494">
            <v>0</v>
          </cell>
          <cell r="K1494">
            <v>0</v>
          </cell>
          <cell r="L1494" t="str">
            <v>M</v>
          </cell>
          <cell r="M1494">
            <v>9.0500000000000007</v>
          </cell>
        </row>
        <row r="1495">
          <cell r="A1495" t="str">
            <v>11.91.03</v>
          </cell>
          <cell r="B1495" t="str">
            <v>SUDECAP</v>
          </cell>
          <cell r="C1495" t="str">
            <v>CABO DE COBRE NU # 16 MM2</v>
          </cell>
          <cell r="D1495">
            <v>0</v>
          </cell>
          <cell r="E1495">
            <v>0</v>
          </cell>
          <cell r="F1495">
            <v>0</v>
          </cell>
          <cell r="G1495">
            <v>0</v>
          </cell>
          <cell r="H1495">
            <v>0</v>
          </cell>
          <cell r="I1495">
            <v>0</v>
          </cell>
          <cell r="J1495">
            <v>0</v>
          </cell>
          <cell r="K1495">
            <v>0</v>
          </cell>
          <cell r="L1495" t="str">
            <v>M</v>
          </cell>
          <cell r="M1495">
            <v>13.37</v>
          </cell>
        </row>
        <row r="1496">
          <cell r="A1496" t="str">
            <v>11.91.04</v>
          </cell>
          <cell r="B1496" t="str">
            <v>SUDECAP</v>
          </cell>
          <cell r="C1496" t="str">
            <v>CABO DE COBRE NU # 25 MM2</v>
          </cell>
          <cell r="D1496">
            <v>0</v>
          </cell>
          <cell r="E1496">
            <v>0</v>
          </cell>
          <cell r="F1496">
            <v>0</v>
          </cell>
          <cell r="G1496">
            <v>0</v>
          </cell>
          <cell r="H1496">
            <v>0</v>
          </cell>
          <cell r="I1496">
            <v>0</v>
          </cell>
          <cell r="J1496">
            <v>0</v>
          </cell>
          <cell r="K1496">
            <v>0</v>
          </cell>
          <cell r="L1496" t="str">
            <v>M</v>
          </cell>
          <cell r="M1496">
            <v>18.489999999999998</v>
          </cell>
        </row>
        <row r="1497">
          <cell r="A1497" t="str">
            <v>11.91.05</v>
          </cell>
          <cell r="B1497" t="str">
            <v>SUDECAP</v>
          </cell>
          <cell r="C1497" t="str">
            <v>CABO DE COBRE NU # 35 MM2</v>
          </cell>
          <cell r="D1497">
            <v>0</v>
          </cell>
          <cell r="E1497">
            <v>0</v>
          </cell>
          <cell r="F1497">
            <v>0</v>
          </cell>
          <cell r="G1497">
            <v>0</v>
          </cell>
          <cell r="H1497">
            <v>0</v>
          </cell>
          <cell r="I1497">
            <v>0</v>
          </cell>
          <cell r="J1497">
            <v>0</v>
          </cell>
          <cell r="K1497">
            <v>0</v>
          </cell>
          <cell r="L1497" t="str">
            <v>M</v>
          </cell>
          <cell r="M1497">
            <v>27.16</v>
          </cell>
        </row>
        <row r="1498">
          <cell r="A1498" t="str">
            <v>11.91.06</v>
          </cell>
          <cell r="B1498" t="str">
            <v>SUDECAP</v>
          </cell>
          <cell r="C1498" t="str">
            <v>CABO DE COBRE NU # 50 MM2</v>
          </cell>
          <cell r="D1498">
            <v>0</v>
          </cell>
          <cell r="E1498">
            <v>0</v>
          </cell>
          <cell r="F1498">
            <v>0</v>
          </cell>
          <cell r="G1498">
            <v>0</v>
          </cell>
          <cell r="H1498">
            <v>0</v>
          </cell>
          <cell r="I1498">
            <v>0</v>
          </cell>
          <cell r="J1498">
            <v>0</v>
          </cell>
          <cell r="K1498">
            <v>0</v>
          </cell>
          <cell r="L1498" t="str">
            <v>M</v>
          </cell>
          <cell r="M1498">
            <v>40.630000000000003</v>
          </cell>
        </row>
        <row r="1499">
          <cell r="A1499" t="str">
            <v>11.91.09</v>
          </cell>
          <cell r="B1499" t="str">
            <v>SUDECAP</v>
          </cell>
          <cell r="C1499" t="str">
            <v>CABO DE COBRE NU # 70MM2</v>
          </cell>
          <cell r="D1499">
            <v>0</v>
          </cell>
          <cell r="E1499">
            <v>0</v>
          </cell>
          <cell r="F1499">
            <v>0</v>
          </cell>
          <cell r="G1499">
            <v>0</v>
          </cell>
          <cell r="H1499">
            <v>0</v>
          </cell>
          <cell r="I1499">
            <v>0</v>
          </cell>
          <cell r="J1499">
            <v>0</v>
          </cell>
          <cell r="K1499">
            <v>0</v>
          </cell>
          <cell r="L1499" t="str">
            <v>M</v>
          </cell>
          <cell r="M1499">
            <v>55.36</v>
          </cell>
        </row>
        <row r="1500">
          <cell r="A1500" t="str">
            <v>11.92</v>
          </cell>
          <cell r="B1500" t="str">
            <v>SUDECAP</v>
          </cell>
          <cell r="C1500" t="str">
            <v>PROTECAO EXTERNA - CONTRA DESCARGA ATMOSFERICA</v>
          </cell>
          <cell r="D1500">
            <v>0</v>
          </cell>
          <cell r="E1500">
            <v>0</v>
          </cell>
          <cell r="F1500">
            <v>0</v>
          </cell>
          <cell r="G1500">
            <v>0</v>
          </cell>
          <cell r="H1500">
            <v>0</v>
          </cell>
          <cell r="I1500">
            <v>0</v>
          </cell>
          <cell r="J1500">
            <v>0</v>
          </cell>
          <cell r="K1500">
            <v>0</v>
          </cell>
          <cell r="L1500">
            <v>0</v>
          </cell>
          <cell r="M1500">
            <v>0</v>
          </cell>
        </row>
        <row r="1501">
          <cell r="A1501" t="str">
            <v>11.92.01</v>
          </cell>
          <cell r="B1501" t="str">
            <v>SUDECAP</v>
          </cell>
          <cell r="C1501" t="str">
            <v>TERMINAL AEREO (CAPTOR), ACO GALV. D= 3/8"X250MM</v>
          </cell>
          <cell r="D1501">
            <v>0</v>
          </cell>
          <cell r="E1501">
            <v>0</v>
          </cell>
          <cell r="F1501">
            <v>0</v>
          </cell>
          <cell r="G1501">
            <v>0</v>
          </cell>
          <cell r="H1501">
            <v>0</v>
          </cell>
          <cell r="I1501">
            <v>0</v>
          </cell>
          <cell r="J1501">
            <v>0</v>
          </cell>
          <cell r="K1501">
            <v>0</v>
          </cell>
          <cell r="L1501" t="str">
            <v>UN</v>
          </cell>
          <cell r="M1501">
            <v>6.04</v>
          </cell>
        </row>
        <row r="1502">
          <cell r="A1502" t="str">
            <v>11.92.02</v>
          </cell>
          <cell r="B1502" t="str">
            <v>SUDECAP</v>
          </cell>
          <cell r="C1502" t="str">
            <v>CONECTOR DE BRONZE C/FURO VERTICAL P/CAPTOR</v>
          </cell>
          <cell r="D1502">
            <v>0</v>
          </cell>
          <cell r="E1502">
            <v>0</v>
          </cell>
          <cell r="F1502">
            <v>0</v>
          </cell>
          <cell r="G1502">
            <v>0</v>
          </cell>
          <cell r="H1502">
            <v>0</v>
          </cell>
          <cell r="I1502">
            <v>0</v>
          </cell>
          <cell r="J1502">
            <v>0</v>
          </cell>
          <cell r="K1502">
            <v>0</v>
          </cell>
          <cell r="L1502" t="str">
            <v>UN</v>
          </cell>
          <cell r="M1502">
            <v>21.12</v>
          </cell>
        </row>
        <row r="1503">
          <cell r="A1503" t="str">
            <v>11.92.03</v>
          </cell>
          <cell r="B1503" t="str">
            <v>SUDECAP</v>
          </cell>
          <cell r="C1503" t="str">
            <v>CAIXA EQUALIZACAO DE POLIPROPILENO 180X145MM B.6MM</v>
          </cell>
          <cell r="D1503">
            <v>0</v>
          </cell>
          <cell r="E1503">
            <v>0</v>
          </cell>
          <cell r="F1503">
            <v>0</v>
          </cell>
          <cell r="G1503">
            <v>0</v>
          </cell>
          <cell r="H1503">
            <v>0</v>
          </cell>
          <cell r="I1503">
            <v>0</v>
          </cell>
          <cell r="J1503">
            <v>0</v>
          </cell>
          <cell r="K1503">
            <v>0</v>
          </cell>
          <cell r="L1503" t="str">
            <v>UN</v>
          </cell>
          <cell r="M1503">
            <v>145.31</v>
          </cell>
        </row>
        <row r="1504">
          <cell r="A1504" t="str">
            <v>11.92.04</v>
          </cell>
          <cell r="B1504" t="str">
            <v>SUDECAP</v>
          </cell>
          <cell r="C1504" t="str">
            <v>MOLDE P/ SOLDA EXOTERMICA HCL 5/8".50-5</v>
          </cell>
          <cell r="D1504">
            <v>0</v>
          </cell>
          <cell r="E1504">
            <v>0</v>
          </cell>
          <cell r="F1504">
            <v>0</v>
          </cell>
          <cell r="G1504">
            <v>0</v>
          </cell>
          <cell r="H1504">
            <v>0</v>
          </cell>
          <cell r="I1504">
            <v>0</v>
          </cell>
          <cell r="J1504">
            <v>0</v>
          </cell>
          <cell r="K1504">
            <v>0</v>
          </cell>
          <cell r="L1504" t="str">
            <v>UN</v>
          </cell>
          <cell r="M1504">
            <v>138.93</v>
          </cell>
        </row>
        <row r="1505">
          <cell r="A1505" t="str">
            <v>11.92.05</v>
          </cell>
          <cell r="B1505" t="str">
            <v>SUDECAP</v>
          </cell>
          <cell r="C1505" t="str">
            <v>BISNAGA DE POLIURETANO SIKAFLEX 300ML</v>
          </cell>
          <cell r="D1505">
            <v>0</v>
          </cell>
          <cell r="E1505">
            <v>0</v>
          </cell>
          <cell r="F1505">
            <v>0</v>
          </cell>
          <cell r="G1505">
            <v>0</v>
          </cell>
          <cell r="H1505">
            <v>0</v>
          </cell>
          <cell r="I1505">
            <v>0</v>
          </cell>
          <cell r="J1505">
            <v>0</v>
          </cell>
          <cell r="K1505">
            <v>0</v>
          </cell>
          <cell r="L1505" t="str">
            <v>UN</v>
          </cell>
          <cell r="M1505">
            <v>24.97</v>
          </cell>
        </row>
        <row r="1506">
          <cell r="A1506" t="str">
            <v>11.92.06</v>
          </cell>
          <cell r="B1506" t="str">
            <v>SUDECAP</v>
          </cell>
          <cell r="C1506" t="str">
            <v>PRESILHA LATAO P/CABO 35/50MM2 C/PARAFUSO/BUCHA S6</v>
          </cell>
          <cell r="D1506">
            <v>0</v>
          </cell>
          <cell r="E1506">
            <v>0</v>
          </cell>
          <cell r="F1506">
            <v>0</v>
          </cell>
          <cell r="G1506">
            <v>0</v>
          </cell>
          <cell r="H1506">
            <v>0</v>
          </cell>
          <cell r="I1506">
            <v>0</v>
          </cell>
          <cell r="J1506">
            <v>0</v>
          </cell>
          <cell r="K1506">
            <v>0</v>
          </cell>
          <cell r="L1506" t="str">
            <v>UN</v>
          </cell>
          <cell r="M1506">
            <v>2.5099999999999998</v>
          </cell>
        </row>
        <row r="1507">
          <cell r="A1507" t="str">
            <v>11.92.07</v>
          </cell>
          <cell r="B1507" t="str">
            <v>SUDECAP</v>
          </cell>
          <cell r="C1507" t="str">
            <v>CONECTOR MINI-GAR 16 A 35MM2 P/TERMINAIS AEREOS</v>
          </cell>
          <cell r="D1507">
            <v>0</v>
          </cell>
          <cell r="E1507">
            <v>0</v>
          </cell>
          <cell r="F1507">
            <v>0</v>
          </cell>
          <cell r="G1507">
            <v>0</v>
          </cell>
          <cell r="H1507">
            <v>0</v>
          </cell>
          <cell r="I1507">
            <v>0</v>
          </cell>
          <cell r="J1507">
            <v>0</v>
          </cell>
          <cell r="K1507">
            <v>0</v>
          </cell>
          <cell r="L1507" t="str">
            <v>UN</v>
          </cell>
          <cell r="M1507">
            <v>21.52</v>
          </cell>
        </row>
        <row r="1508">
          <cell r="A1508" t="str">
            <v>11.92.08</v>
          </cell>
          <cell r="B1508" t="str">
            <v>SUDECAP</v>
          </cell>
          <cell r="C1508" t="str">
            <v>CX MET.(38X32)CM C/PLACA DE COBRE P/EQUALIZACAO</v>
          </cell>
          <cell r="D1508">
            <v>0</v>
          </cell>
          <cell r="E1508">
            <v>0</v>
          </cell>
          <cell r="F1508">
            <v>0</v>
          </cell>
          <cell r="G1508">
            <v>0</v>
          </cell>
          <cell r="H1508">
            <v>0</v>
          </cell>
          <cell r="I1508">
            <v>0</v>
          </cell>
          <cell r="J1508">
            <v>0</v>
          </cell>
          <cell r="K1508">
            <v>0</v>
          </cell>
          <cell r="L1508" t="str">
            <v>UN</v>
          </cell>
          <cell r="M1508">
            <v>275.31</v>
          </cell>
        </row>
        <row r="1509">
          <cell r="A1509" t="str">
            <v>11.92.09</v>
          </cell>
          <cell r="B1509" t="str">
            <v>SUDECAP</v>
          </cell>
          <cell r="C1509" t="str">
            <v>TERMINAL AEREO EM LATAO SEXT. 5/16X250 TEL-023</v>
          </cell>
          <cell r="D1509">
            <v>0</v>
          </cell>
          <cell r="E1509">
            <v>0</v>
          </cell>
          <cell r="F1509">
            <v>0</v>
          </cell>
          <cell r="G1509">
            <v>0</v>
          </cell>
          <cell r="H1509">
            <v>0</v>
          </cell>
          <cell r="I1509">
            <v>0</v>
          </cell>
          <cell r="J1509">
            <v>0</v>
          </cell>
          <cell r="K1509">
            <v>0</v>
          </cell>
          <cell r="L1509" t="str">
            <v>UN</v>
          </cell>
          <cell r="M1509">
            <v>7.54</v>
          </cell>
        </row>
        <row r="1510">
          <cell r="A1510" t="str">
            <v>11.92.11</v>
          </cell>
          <cell r="B1510" t="str">
            <v>SUDECAP</v>
          </cell>
          <cell r="C1510" t="str">
            <v>FIXADOR OMEGA EM LATAO P/CABO 35 MM2</v>
          </cell>
          <cell r="D1510">
            <v>0</v>
          </cell>
          <cell r="E1510">
            <v>0</v>
          </cell>
          <cell r="F1510">
            <v>0</v>
          </cell>
          <cell r="G1510">
            <v>0</v>
          </cell>
          <cell r="H1510">
            <v>0</v>
          </cell>
          <cell r="I1510">
            <v>0</v>
          </cell>
          <cell r="J1510">
            <v>0</v>
          </cell>
          <cell r="K1510">
            <v>0</v>
          </cell>
          <cell r="L1510" t="str">
            <v>UN</v>
          </cell>
          <cell r="M1510">
            <v>3.68</v>
          </cell>
        </row>
        <row r="1511">
          <cell r="A1511" t="str">
            <v>11.92.12</v>
          </cell>
          <cell r="B1511" t="str">
            <v>SUDECAP</v>
          </cell>
          <cell r="C1511" t="str">
            <v>GRAMPO TIPO X ESTAMPADO COBRE 35 MM2</v>
          </cell>
          <cell r="D1511">
            <v>0</v>
          </cell>
          <cell r="E1511">
            <v>0</v>
          </cell>
          <cell r="F1511">
            <v>0</v>
          </cell>
          <cell r="G1511">
            <v>0</v>
          </cell>
          <cell r="H1511">
            <v>0</v>
          </cell>
          <cell r="I1511">
            <v>0</v>
          </cell>
          <cell r="J1511">
            <v>0</v>
          </cell>
          <cell r="K1511">
            <v>0</v>
          </cell>
          <cell r="L1511" t="str">
            <v>UN</v>
          </cell>
          <cell r="M1511">
            <v>18.72</v>
          </cell>
        </row>
        <row r="1512">
          <cell r="A1512" t="str">
            <v>11.92.13</v>
          </cell>
          <cell r="B1512" t="str">
            <v>SUDECAP</v>
          </cell>
          <cell r="C1512" t="str">
            <v>PRESILHA LATAO 16 MM2 FURO C/DIAMETRO DE 5MM</v>
          </cell>
          <cell r="D1512">
            <v>0</v>
          </cell>
          <cell r="E1512">
            <v>0</v>
          </cell>
          <cell r="F1512">
            <v>0</v>
          </cell>
          <cell r="G1512">
            <v>0</v>
          </cell>
          <cell r="H1512">
            <v>0</v>
          </cell>
          <cell r="I1512">
            <v>0</v>
          </cell>
          <cell r="J1512">
            <v>0</v>
          </cell>
          <cell r="K1512">
            <v>0</v>
          </cell>
          <cell r="L1512" t="str">
            <v>UN</v>
          </cell>
          <cell r="M1512">
            <v>3.33</v>
          </cell>
        </row>
        <row r="1513">
          <cell r="A1513" t="str">
            <v>11.92.14</v>
          </cell>
          <cell r="B1513" t="str">
            <v>SUDECAP</v>
          </cell>
          <cell r="C1513" t="str">
            <v>FIXADOR OMEGA EM LATAO P/CABO DE COBRE 16/25MM2</v>
          </cell>
          <cell r="D1513">
            <v>0</v>
          </cell>
          <cell r="E1513">
            <v>0</v>
          </cell>
          <cell r="F1513">
            <v>0</v>
          </cell>
          <cell r="G1513">
            <v>0</v>
          </cell>
          <cell r="H1513">
            <v>0</v>
          </cell>
          <cell r="I1513">
            <v>0</v>
          </cell>
          <cell r="J1513">
            <v>0</v>
          </cell>
          <cell r="K1513">
            <v>0</v>
          </cell>
          <cell r="L1513" t="str">
            <v>UN</v>
          </cell>
          <cell r="M1513">
            <v>3.68</v>
          </cell>
        </row>
        <row r="1514">
          <cell r="A1514" t="str">
            <v>11.92.15</v>
          </cell>
          <cell r="B1514" t="str">
            <v>SUDECAP</v>
          </cell>
          <cell r="C1514" t="str">
            <v>CONECTOR EMENDA E MEDICAO P/CABOS COBRE 16 A 50MM2</v>
          </cell>
          <cell r="D1514">
            <v>0</v>
          </cell>
          <cell r="E1514">
            <v>0</v>
          </cell>
          <cell r="F1514">
            <v>0</v>
          </cell>
          <cell r="G1514">
            <v>0</v>
          </cell>
          <cell r="H1514">
            <v>0</v>
          </cell>
          <cell r="I1514">
            <v>0</v>
          </cell>
          <cell r="J1514">
            <v>0</v>
          </cell>
          <cell r="K1514">
            <v>0</v>
          </cell>
          <cell r="L1514" t="str">
            <v>UN</v>
          </cell>
          <cell r="M1514">
            <v>25.02</v>
          </cell>
        </row>
        <row r="1515">
          <cell r="A1515" t="str">
            <v>11.92.16</v>
          </cell>
          <cell r="B1515" t="str">
            <v>SUDECAP</v>
          </cell>
          <cell r="C1515" t="str">
            <v>TERMINAL DE 1 COMPRESSAO 1 FURO DE 16 MM2</v>
          </cell>
          <cell r="D1515">
            <v>0</v>
          </cell>
          <cell r="E1515">
            <v>0</v>
          </cell>
          <cell r="F1515">
            <v>0</v>
          </cell>
          <cell r="G1515">
            <v>0</v>
          </cell>
          <cell r="H1515">
            <v>0</v>
          </cell>
          <cell r="I1515">
            <v>0</v>
          </cell>
          <cell r="J1515">
            <v>0</v>
          </cell>
          <cell r="K1515">
            <v>0</v>
          </cell>
          <cell r="L1515" t="str">
            <v>UN</v>
          </cell>
          <cell r="M1515">
            <v>3.13</v>
          </cell>
        </row>
        <row r="1516">
          <cell r="A1516" t="str">
            <v>11.92.17</v>
          </cell>
          <cell r="B1516" t="str">
            <v>SUDECAP</v>
          </cell>
          <cell r="C1516" t="str">
            <v>CAIXA DE EQUALIZACAO 20X20CM C/9TERMINAIS BARR.6MM</v>
          </cell>
          <cell r="D1516">
            <v>0</v>
          </cell>
          <cell r="E1516">
            <v>0</v>
          </cell>
          <cell r="F1516">
            <v>0</v>
          </cell>
          <cell r="G1516">
            <v>0</v>
          </cell>
          <cell r="H1516">
            <v>0</v>
          </cell>
          <cell r="I1516">
            <v>0</v>
          </cell>
          <cell r="J1516">
            <v>0</v>
          </cell>
          <cell r="K1516">
            <v>0</v>
          </cell>
          <cell r="L1516" t="str">
            <v>UN</v>
          </cell>
          <cell r="M1516">
            <v>282.81</v>
          </cell>
        </row>
        <row r="1517">
          <cell r="A1517" t="str">
            <v>11.92.18</v>
          </cell>
          <cell r="B1517" t="str">
            <v>SUDECAP</v>
          </cell>
          <cell r="C1517" t="str">
            <v>HASTE ALTA CAMADA 254 MICRONS 5/8"X2,40M</v>
          </cell>
          <cell r="D1517">
            <v>0</v>
          </cell>
          <cell r="E1517">
            <v>0</v>
          </cell>
          <cell r="F1517">
            <v>0</v>
          </cell>
          <cell r="G1517">
            <v>0</v>
          </cell>
          <cell r="H1517">
            <v>0</v>
          </cell>
          <cell r="I1517">
            <v>0</v>
          </cell>
          <cell r="J1517">
            <v>0</v>
          </cell>
          <cell r="K1517">
            <v>0</v>
          </cell>
          <cell r="L1517" t="str">
            <v>UN</v>
          </cell>
          <cell r="M1517">
            <v>87.97</v>
          </cell>
        </row>
        <row r="1518">
          <cell r="A1518" t="str">
            <v>11.92.19</v>
          </cell>
          <cell r="B1518" t="str">
            <v>SUDECAP</v>
          </cell>
          <cell r="C1518" t="str">
            <v>TERMINAL DE 1 COMPRESSAO 1 FURO 35 MM2</v>
          </cell>
          <cell r="D1518">
            <v>0</v>
          </cell>
          <cell r="E1518">
            <v>0</v>
          </cell>
          <cell r="F1518">
            <v>0</v>
          </cell>
          <cell r="G1518">
            <v>0</v>
          </cell>
          <cell r="H1518">
            <v>0</v>
          </cell>
          <cell r="I1518">
            <v>0</v>
          </cell>
          <cell r="J1518">
            <v>0</v>
          </cell>
          <cell r="K1518">
            <v>0</v>
          </cell>
          <cell r="L1518" t="str">
            <v>UN</v>
          </cell>
          <cell r="M1518">
            <v>5.16</v>
          </cell>
        </row>
        <row r="1519">
          <cell r="A1519" t="str">
            <v>11.92.20</v>
          </cell>
          <cell r="B1519" t="str">
            <v>SUDECAP</v>
          </cell>
          <cell r="C1519" t="str">
            <v>TERMINAL DE COMPRESSAO EM COBRE ESTANHADO TEL-5035 OU EQUIVALENTE</v>
          </cell>
          <cell r="D1519">
            <v>0</v>
          </cell>
          <cell r="E1519">
            <v>0</v>
          </cell>
          <cell r="F1519">
            <v>0</v>
          </cell>
          <cell r="G1519">
            <v>0</v>
          </cell>
          <cell r="H1519">
            <v>0</v>
          </cell>
          <cell r="I1519">
            <v>0</v>
          </cell>
          <cell r="J1519">
            <v>0</v>
          </cell>
          <cell r="K1519">
            <v>0</v>
          </cell>
          <cell r="L1519" t="str">
            <v>UN</v>
          </cell>
          <cell r="M1519">
            <v>4.25</v>
          </cell>
        </row>
        <row r="1520">
          <cell r="A1520" t="str">
            <v>11.92.21</v>
          </cell>
          <cell r="B1520" t="str">
            <v>SUDECAP</v>
          </cell>
          <cell r="C1520" t="str">
            <v>PARAFUSO SEXT.AÇO INOX ROSCA SOB. M6X45MM TEL-5346 OU EQUIVALENTE</v>
          </cell>
          <cell r="D1520">
            <v>0</v>
          </cell>
          <cell r="E1520">
            <v>0</v>
          </cell>
          <cell r="F1520">
            <v>0</v>
          </cell>
          <cell r="G1520">
            <v>0</v>
          </cell>
          <cell r="H1520">
            <v>0</v>
          </cell>
          <cell r="I1520">
            <v>0</v>
          </cell>
          <cell r="J1520">
            <v>0</v>
          </cell>
          <cell r="K1520">
            <v>0</v>
          </cell>
          <cell r="L1520" t="str">
            <v>UN</v>
          </cell>
          <cell r="M1520">
            <v>2.4700000000000002</v>
          </cell>
        </row>
        <row r="1521">
          <cell r="A1521" t="str">
            <v>11.92.22</v>
          </cell>
          <cell r="B1521" t="str">
            <v>SUDECAP</v>
          </cell>
          <cell r="C1521" t="str">
            <v>PORCA SEXTAVADA EM AÇO INOX REF. TEL-5414 OU EQUIVALENTE</v>
          </cell>
          <cell r="D1521">
            <v>0</v>
          </cell>
          <cell r="E1521">
            <v>0</v>
          </cell>
          <cell r="F1521">
            <v>0</v>
          </cell>
          <cell r="G1521">
            <v>0</v>
          </cell>
          <cell r="H1521">
            <v>0</v>
          </cell>
          <cell r="I1521">
            <v>0</v>
          </cell>
          <cell r="J1521">
            <v>0</v>
          </cell>
          <cell r="K1521">
            <v>0</v>
          </cell>
          <cell r="L1521" t="str">
            <v>UN</v>
          </cell>
          <cell r="M1521">
            <v>1.87</v>
          </cell>
        </row>
        <row r="1522">
          <cell r="A1522" t="str">
            <v>11.92.23</v>
          </cell>
          <cell r="B1522" t="str">
            <v>SUDECAP</v>
          </cell>
          <cell r="C1522" t="str">
            <v>PARAFUSO FENDA AUTOTARRAXANTE INOX 4,2X32MM</v>
          </cell>
          <cell r="D1522">
            <v>0</v>
          </cell>
          <cell r="E1522">
            <v>0</v>
          </cell>
          <cell r="F1522">
            <v>0</v>
          </cell>
          <cell r="G1522">
            <v>0</v>
          </cell>
          <cell r="H1522">
            <v>0</v>
          </cell>
          <cell r="I1522">
            <v>0</v>
          </cell>
          <cell r="J1522">
            <v>0</v>
          </cell>
          <cell r="K1522">
            <v>0</v>
          </cell>
          <cell r="L1522" t="str">
            <v>UN</v>
          </cell>
          <cell r="M1522">
            <v>1.74</v>
          </cell>
        </row>
        <row r="1523">
          <cell r="A1523" t="str">
            <v>11.92.24</v>
          </cell>
          <cell r="B1523" t="str">
            <v>SUDECAP</v>
          </cell>
          <cell r="C1523" t="str">
            <v>ABRACADEIRA PVC TIPO COLAR 1"</v>
          </cell>
          <cell r="D1523">
            <v>0</v>
          </cell>
          <cell r="E1523">
            <v>0</v>
          </cell>
          <cell r="F1523">
            <v>0</v>
          </cell>
          <cell r="G1523">
            <v>0</v>
          </cell>
          <cell r="H1523">
            <v>0</v>
          </cell>
          <cell r="I1523">
            <v>0</v>
          </cell>
          <cell r="J1523">
            <v>0</v>
          </cell>
          <cell r="K1523">
            <v>0</v>
          </cell>
          <cell r="L1523" t="str">
            <v>UN</v>
          </cell>
          <cell r="M1523">
            <v>4.4400000000000004</v>
          </cell>
        </row>
        <row r="1524">
          <cell r="A1524" t="str">
            <v>11.92.25</v>
          </cell>
          <cell r="B1524" t="str">
            <v>SUDECAP</v>
          </cell>
          <cell r="C1524" t="str">
            <v>BARRA CHATA DE ALUMINIO 7/8"X1/8"X3000MM</v>
          </cell>
          <cell r="D1524">
            <v>0</v>
          </cell>
          <cell r="E1524">
            <v>0</v>
          </cell>
          <cell r="F1524">
            <v>0</v>
          </cell>
          <cell r="G1524">
            <v>0</v>
          </cell>
          <cell r="H1524">
            <v>0</v>
          </cell>
          <cell r="I1524">
            <v>0</v>
          </cell>
          <cell r="J1524">
            <v>0</v>
          </cell>
          <cell r="K1524">
            <v>0</v>
          </cell>
          <cell r="L1524" t="str">
            <v>UN</v>
          </cell>
          <cell r="M1524">
            <v>31.18</v>
          </cell>
        </row>
        <row r="1525">
          <cell r="A1525" t="str">
            <v>11.92.26</v>
          </cell>
          <cell r="B1525" t="str">
            <v>SUDECAP</v>
          </cell>
          <cell r="C1525" t="str">
            <v>MASTRO DN = 1 1/2" 3M</v>
          </cell>
          <cell r="D1525">
            <v>0</v>
          </cell>
          <cell r="E1525">
            <v>0</v>
          </cell>
          <cell r="F1525">
            <v>0</v>
          </cell>
          <cell r="G1525">
            <v>0</v>
          </cell>
          <cell r="H1525">
            <v>0</v>
          </cell>
          <cell r="I1525">
            <v>0</v>
          </cell>
          <cell r="J1525">
            <v>0</v>
          </cell>
          <cell r="K1525">
            <v>0</v>
          </cell>
          <cell r="L1525" t="str">
            <v>UN</v>
          </cell>
          <cell r="M1525">
            <v>114.31</v>
          </cell>
        </row>
        <row r="1526">
          <cell r="A1526" t="str">
            <v>11.92.27</v>
          </cell>
          <cell r="B1526" t="str">
            <v>SUDECAP</v>
          </cell>
          <cell r="C1526" t="str">
            <v>PARA RAIO TIPO FRANKLIN 4PONTAS LATAO CROMADO350MM</v>
          </cell>
          <cell r="D1526">
            <v>0</v>
          </cell>
          <cell r="E1526">
            <v>0</v>
          </cell>
          <cell r="F1526">
            <v>0</v>
          </cell>
          <cell r="G1526">
            <v>0</v>
          </cell>
          <cell r="H1526">
            <v>0</v>
          </cell>
          <cell r="I1526">
            <v>0</v>
          </cell>
          <cell r="J1526">
            <v>0</v>
          </cell>
          <cell r="K1526">
            <v>0</v>
          </cell>
          <cell r="L1526" t="str">
            <v>UN</v>
          </cell>
          <cell r="M1526">
            <v>71.69</v>
          </cell>
        </row>
        <row r="1527">
          <cell r="A1527" t="str">
            <v>11.92.28</v>
          </cell>
          <cell r="B1527" t="str">
            <v>SUDECAP</v>
          </cell>
          <cell r="C1527" t="str">
            <v>ARRUELA DE PRESSAO EM ACO INOX REF. TEL-5303 OU EQUIVALENTE</v>
          </cell>
          <cell r="D1527">
            <v>0</v>
          </cell>
          <cell r="E1527">
            <v>0</v>
          </cell>
          <cell r="F1527">
            <v>0</v>
          </cell>
          <cell r="G1527">
            <v>0</v>
          </cell>
          <cell r="H1527">
            <v>0</v>
          </cell>
          <cell r="I1527">
            <v>0</v>
          </cell>
          <cell r="J1527">
            <v>0</v>
          </cell>
          <cell r="K1527">
            <v>0</v>
          </cell>
          <cell r="L1527" t="str">
            <v>UN</v>
          </cell>
          <cell r="M1527">
            <v>1.69</v>
          </cell>
        </row>
        <row r="1528">
          <cell r="A1528" t="str">
            <v>11.92.30</v>
          </cell>
          <cell r="B1528" t="str">
            <v>SUDECAP</v>
          </cell>
          <cell r="C1528" t="str">
            <v>CX.INSPECAO EM PVC 300X300MM TAMPA FOFO TIPO SOLO</v>
          </cell>
          <cell r="D1528">
            <v>0</v>
          </cell>
          <cell r="E1528">
            <v>0</v>
          </cell>
          <cell r="F1528">
            <v>0</v>
          </cell>
          <cell r="G1528">
            <v>0</v>
          </cell>
          <cell r="H1528">
            <v>0</v>
          </cell>
          <cell r="I1528">
            <v>0</v>
          </cell>
          <cell r="J1528">
            <v>0</v>
          </cell>
          <cell r="K1528">
            <v>0</v>
          </cell>
          <cell r="L1528" t="str">
            <v>UN</v>
          </cell>
          <cell r="M1528">
            <v>69.180000000000007</v>
          </cell>
        </row>
        <row r="1529">
          <cell r="A1529" t="str">
            <v>11.92.31</v>
          </cell>
          <cell r="B1529" t="str">
            <v>SUDECAP</v>
          </cell>
          <cell r="C1529" t="str">
            <v>CONECTOR DE PRESSAO 35MM2 TEL-5015 OU EQUIVALENTE</v>
          </cell>
          <cell r="D1529">
            <v>0</v>
          </cell>
          <cell r="E1529">
            <v>0</v>
          </cell>
          <cell r="F1529">
            <v>0</v>
          </cell>
          <cell r="G1529">
            <v>0</v>
          </cell>
          <cell r="H1529">
            <v>0</v>
          </cell>
          <cell r="I1529">
            <v>0</v>
          </cell>
          <cell r="J1529">
            <v>0</v>
          </cell>
          <cell r="K1529">
            <v>0</v>
          </cell>
          <cell r="L1529" t="str">
            <v>UN</v>
          </cell>
          <cell r="M1529">
            <v>7.65</v>
          </cell>
        </row>
        <row r="1530">
          <cell r="A1530" t="str">
            <v>11.92.32</v>
          </cell>
          <cell r="B1530" t="str">
            <v>SUDECAP</v>
          </cell>
          <cell r="C1530" t="str">
            <v>BARRA GALVANIZADA A FOGO DIAM. 3/8"X3,4M (RE-BAR)</v>
          </cell>
          <cell r="D1530">
            <v>0</v>
          </cell>
          <cell r="E1530">
            <v>0</v>
          </cell>
          <cell r="F1530">
            <v>0</v>
          </cell>
          <cell r="G1530">
            <v>0</v>
          </cell>
          <cell r="H1530">
            <v>0</v>
          </cell>
          <cell r="I1530">
            <v>0</v>
          </cell>
          <cell r="J1530">
            <v>0</v>
          </cell>
          <cell r="K1530">
            <v>0</v>
          </cell>
          <cell r="L1530" t="str">
            <v>UN</v>
          </cell>
          <cell r="M1530">
            <v>28.34</v>
          </cell>
        </row>
        <row r="1531">
          <cell r="A1531" t="str">
            <v>11.92.33</v>
          </cell>
          <cell r="B1531" t="str">
            <v>SUDECAP</v>
          </cell>
          <cell r="C1531" t="str">
            <v>TERMINAL EM LATAO 16-50MM2 TEL-5099 OU EQUIVALENTE</v>
          </cell>
          <cell r="D1531">
            <v>0</v>
          </cell>
          <cell r="E1531">
            <v>0</v>
          </cell>
          <cell r="F1531">
            <v>0</v>
          </cell>
          <cell r="G1531">
            <v>0</v>
          </cell>
          <cell r="H1531">
            <v>0</v>
          </cell>
          <cell r="I1531">
            <v>0</v>
          </cell>
          <cell r="J1531">
            <v>0</v>
          </cell>
          <cell r="K1531">
            <v>0</v>
          </cell>
          <cell r="L1531" t="str">
            <v>UN</v>
          </cell>
          <cell r="M1531">
            <v>16.54</v>
          </cell>
        </row>
        <row r="1532">
          <cell r="A1532" t="str">
            <v>11.92.34</v>
          </cell>
          <cell r="B1532" t="str">
            <v>SUDECAP</v>
          </cell>
          <cell r="C1532" t="str">
            <v>SUPORTE EM LATAO DIAMETRO 1/4"</v>
          </cell>
          <cell r="D1532">
            <v>0</v>
          </cell>
          <cell r="E1532">
            <v>0</v>
          </cell>
          <cell r="F1532">
            <v>0</v>
          </cell>
          <cell r="G1532">
            <v>0</v>
          </cell>
          <cell r="H1532">
            <v>0</v>
          </cell>
          <cell r="I1532">
            <v>0</v>
          </cell>
          <cell r="J1532">
            <v>0</v>
          </cell>
          <cell r="K1532">
            <v>0</v>
          </cell>
          <cell r="L1532" t="str">
            <v>UN</v>
          </cell>
          <cell r="M1532">
            <v>8.5399999999999991</v>
          </cell>
        </row>
        <row r="1533">
          <cell r="A1533" t="str">
            <v>11.92.42</v>
          </cell>
          <cell r="B1533" t="str">
            <v>SUDECAP</v>
          </cell>
          <cell r="C1533" t="str">
            <v>CAIXA DE EQUALIZACAO 40X40X15CM COM 11 TERMINAIS</v>
          </cell>
          <cell r="D1533">
            <v>0</v>
          </cell>
          <cell r="E1533">
            <v>0</v>
          </cell>
          <cell r="F1533">
            <v>0</v>
          </cell>
          <cell r="G1533">
            <v>0</v>
          </cell>
          <cell r="H1533">
            <v>0</v>
          </cell>
          <cell r="I1533">
            <v>0</v>
          </cell>
          <cell r="J1533">
            <v>0</v>
          </cell>
          <cell r="K1533">
            <v>0</v>
          </cell>
          <cell r="L1533" t="str">
            <v>UN</v>
          </cell>
          <cell r="M1533">
            <v>405.03</v>
          </cell>
        </row>
        <row r="1534">
          <cell r="A1534" t="str">
            <v>11.92.43</v>
          </cell>
          <cell r="B1534" t="str">
            <v>SUDECAP</v>
          </cell>
          <cell r="C1534" t="str">
            <v>MOLDE PPS 35-2 PARA SOLDA EXOTERMICA</v>
          </cell>
          <cell r="D1534">
            <v>0</v>
          </cell>
          <cell r="E1534">
            <v>0</v>
          </cell>
          <cell r="F1534">
            <v>0</v>
          </cell>
          <cell r="G1534">
            <v>0</v>
          </cell>
          <cell r="H1534">
            <v>0</v>
          </cell>
          <cell r="I1534">
            <v>0</v>
          </cell>
          <cell r="J1534">
            <v>0</v>
          </cell>
          <cell r="K1534">
            <v>0</v>
          </cell>
          <cell r="L1534" t="str">
            <v>UN</v>
          </cell>
          <cell r="M1534">
            <v>68.66</v>
          </cell>
        </row>
        <row r="1535">
          <cell r="A1535" t="str">
            <v>11.92.44</v>
          </cell>
          <cell r="B1535" t="str">
            <v>SUDECAP</v>
          </cell>
          <cell r="C1535" t="str">
            <v>CARTUCHO Nº45 PARA SOLDA EXOTERMICA</v>
          </cell>
          <cell r="D1535">
            <v>0</v>
          </cell>
          <cell r="E1535">
            <v>0</v>
          </cell>
          <cell r="F1535">
            <v>0</v>
          </cell>
          <cell r="G1535">
            <v>0</v>
          </cell>
          <cell r="H1535">
            <v>0</v>
          </cell>
          <cell r="I1535">
            <v>0</v>
          </cell>
          <cell r="J1535">
            <v>0</v>
          </cell>
          <cell r="K1535">
            <v>0</v>
          </cell>
          <cell r="L1535" t="str">
            <v>UN</v>
          </cell>
          <cell r="M1535">
            <v>13.61</v>
          </cell>
        </row>
        <row r="1536">
          <cell r="A1536" t="str">
            <v>11.92.45</v>
          </cell>
          <cell r="B1536" t="str">
            <v>SUDECAP</v>
          </cell>
          <cell r="C1536" t="str">
            <v>ALICATE PEQUENO Z-200</v>
          </cell>
          <cell r="D1536">
            <v>0</v>
          </cell>
          <cell r="E1536">
            <v>0</v>
          </cell>
          <cell r="F1536">
            <v>0</v>
          </cell>
          <cell r="G1536">
            <v>0</v>
          </cell>
          <cell r="H1536">
            <v>0</v>
          </cell>
          <cell r="I1536">
            <v>0</v>
          </cell>
          <cell r="J1536">
            <v>0</v>
          </cell>
          <cell r="K1536">
            <v>0</v>
          </cell>
          <cell r="L1536" t="str">
            <v>UN</v>
          </cell>
          <cell r="M1536">
            <v>68</v>
          </cell>
        </row>
        <row r="1537">
          <cell r="A1537" t="str">
            <v>11.92.46</v>
          </cell>
          <cell r="B1537" t="str">
            <v>SUDECAP</v>
          </cell>
          <cell r="C1537" t="str">
            <v>SELANTE ELASTICO MONOCOMPONENTE A BASE DE POLIURETANO PARA JUNTAS DIVERSAS 310ML</v>
          </cell>
          <cell r="D1537">
            <v>0</v>
          </cell>
          <cell r="E1537">
            <v>0</v>
          </cell>
          <cell r="F1537">
            <v>0</v>
          </cell>
          <cell r="G1537">
            <v>0</v>
          </cell>
          <cell r="H1537">
            <v>0</v>
          </cell>
          <cell r="I1537">
            <v>0</v>
          </cell>
          <cell r="J1537">
            <v>0</v>
          </cell>
          <cell r="K1537">
            <v>0</v>
          </cell>
          <cell r="L1537" t="str">
            <v>UN</v>
          </cell>
          <cell r="M1537">
            <v>44.14</v>
          </cell>
        </row>
        <row r="1538">
          <cell r="A1538" t="str">
            <v>11.92.48</v>
          </cell>
          <cell r="B1538" t="str">
            <v>SUDECAP</v>
          </cell>
          <cell r="C1538" t="str">
            <v>TERMINAL COMPRES.COBRE ESTANH. 1 FURO 50MM TEL5050 OU EQUIVALENTE</v>
          </cell>
          <cell r="D1538">
            <v>0</v>
          </cell>
          <cell r="E1538">
            <v>0</v>
          </cell>
          <cell r="F1538">
            <v>0</v>
          </cell>
          <cell r="G1538">
            <v>0</v>
          </cell>
          <cell r="H1538">
            <v>0</v>
          </cell>
          <cell r="I1538">
            <v>0</v>
          </cell>
          <cell r="J1538">
            <v>0</v>
          </cell>
          <cell r="K1538">
            <v>0</v>
          </cell>
          <cell r="L1538" t="str">
            <v>UN</v>
          </cell>
          <cell r="M1538">
            <v>5.19</v>
          </cell>
        </row>
        <row r="1539">
          <cell r="A1539" t="str">
            <v>11.92.49</v>
          </cell>
          <cell r="B1539" t="str">
            <v>SUDECAP</v>
          </cell>
          <cell r="C1539" t="str">
            <v>CARTUCHO P/ SOLDA NUMERO 115 TEL-99115 OU EQUIVALENTE</v>
          </cell>
          <cell r="D1539">
            <v>0</v>
          </cell>
          <cell r="E1539">
            <v>0</v>
          </cell>
          <cell r="F1539">
            <v>0</v>
          </cell>
          <cell r="G1539">
            <v>0</v>
          </cell>
          <cell r="H1539">
            <v>0</v>
          </cell>
          <cell r="I1539">
            <v>0</v>
          </cell>
          <cell r="J1539">
            <v>0</v>
          </cell>
          <cell r="K1539">
            <v>0</v>
          </cell>
          <cell r="L1539" t="str">
            <v>UN</v>
          </cell>
          <cell r="M1539">
            <v>21.46</v>
          </cell>
        </row>
        <row r="1540">
          <cell r="A1540" t="str">
            <v>11.93</v>
          </cell>
          <cell r="B1540" t="str">
            <v>SUDECAP</v>
          </cell>
          <cell r="C1540" t="str">
            <v>PROTECAO INTERNA - CONTRA SURTO</v>
          </cell>
          <cell r="D1540">
            <v>0</v>
          </cell>
          <cell r="E1540">
            <v>0</v>
          </cell>
          <cell r="F1540">
            <v>0</v>
          </cell>
          <cell r="G1540">
            <v>0</v>
          </cell>
          <cell r="H1540">
            <v>0</v>
          </cell>
          <cell r="I1540">
            <v>0</v>
          </cell>
          <cell r="J1540">
            <v>0</v>
          </cell>
          <cell r="K1540">
            <v>0</v>
          </cell>
          <cell r="L1540">
            <v>0</v>
          </cell>
          <cell r="M1540">
            <v>0</v>
          </cell>
        </row>
        <row r="1541">
          <cell r="A1541" t="str">
            <v>11.93.02</v>
          </cell>
          <cell r="B1541" t="str">
            <v>SUDECAP</v>
          </cell>
          <cell r="C1541" t="str">
            <v>SUPRESSOR DE SURTO VCL 275V 45KA CLAMPER/EQUIVALENTE</v>
          </cell>
          <cell r="D1541">
            <v>0</v>
          </cell>
          <cell r="E1541">
            <v>0</v>
          </cell>
          <cell r="F1541">
            <v>0</v>
          </cell>
          <cell r="G1541">
            <v>0</v>
          </cell>
          <cell r="H1541">
            <v>0</v>
          </cell>
          <cell r="I1541">
            <v>0</v>
          </cell>
          <cell r="J1541">
            <v>0</v>
          </cell>
          <cell r="K1541">
            <v>0</v>
          </cell>
          <cell r="L1541" t="str">
            <v>UN</v>
          </cell>
          <cell r="M1541">
            <v>72.97</v>
          </cell>
        </row>
        <row r="1542">
          <cell r="A1542" t="str">
            <v>12</v>
          </cell>
          <cell r="B1542">
            <v>0</v>
          </cell>
          <cell r="C1542" t="str">
            <v>MARCENARIA</v>
          </cell>
          <cell r="D1542">
            <v>0</v>
          </cell>
          <cell r="E1542">
            <v>0</v>
          </cell>
          <cell r="F1542">
            <v>0</v>
          </cell>
          <cell r="G1542">
            <v>0</v>
          </cell>
          <cell r="H1542">
            <v>0</v>
          </cell>
          <cell r="I1542">
            <v>0</v>
          </cell>
          <cell r="J1542">
            <v>0</v>
          </cell>
          <cell r="K1542">
            <v>0</v>
          </cell>
          <cell r="L1542">
            <v>0</v>
          </cell>
          <cell r="M1542">
            <v>0</v>
          </cell>
        </row>
        <row r="1543">
          <cell r="A1543" t="str">
            <v>12.03</v>
          </cell>
          <cell r="B1543" t="str">
            <v>SUDECAP</v>
          </cell>
          <cell r="C1543" t="str">
            <v>PORTA DE MADEIRA PARA PINTURA, DE ABRIR, COMPLETA / TARJETA</v>
          </cell>
          <cell r="D1543">
            <v>0</v>
          </cell>
          <cell r="E1543">
            <v>0</v>
          </cell>
          <cell r="F1543">
            <v>0</v>
          </cell>
          <cell r="G1543">
            <v>0</v>
          </cell>
          <cell r="H1543">
            <v>0</v>
          </cell>
          <cell r="I1543">
            <v>0</v>
          </cell>
          <cell r="J1543">
            <v>0</v>
          </cell>
          <cell r="K1543">
            <v>0</v>
          </cell>
          <cell r="L1543">
            <v>0</v>
          </cell>
          <cell r="M1543">
            <v>0</v>
          </cell>
        </row>
        <row r="1544">
          <cell r="A1544" t="str">
            <v>12.03.06</v>
          </cell>
          <cell r="B1544" t="str">
            <v>SUDECAP</v>
          </cell>
          <cell r="C1544" t="str">
            <v>PORTA DE MADEIRA PARA PINTURA, 55x160CM, MARCO EM CANTONEIRA DE FERRO, DOBRADIÇA CROMADA E TARJETA LIVRE-OCUPADO</v>
          </cell>
          <cell r="D1544">
            <v>0</v>
          </cell>
          <cell r="E1544">
            <v>0</v>
          </cell>
          <cell r="F1544">
            <v>0</v>
          </cell>
          <cell r="G1544">
            <v>0</v>
          </cell>
          <cell r="H1544">
            <v>0</v>
          </cell>
          <cell r="I1544">
            <v>0</v>
          </cell>
          <cell r="J1544">
            <v>0</v>
          </cell>
          <cell r="K1544">
            <v>0</v>
          </cell>
          <cell r="L1544" t="str">
            <v>UN</v>
          </cell>
          <cell r="M1544">
            <v>327.47000000000003</v>
          </cell>
        </row>
        <row r="1545">
          <cell r="A1545">
            <v>0</v>
          </cell>
          <cell r="B1545">
            <v>0</v>
          </cell>
          <cell r="C1545">
            <v>0</v>
          </cell>
          <cell r="D1545">
            <v>0</v>
          </cell>
          <cell r="E1545">
            <v>0</v>
          </cell>
          <cell r="F1545">
            <v>0</v>
          </cell>
          <cell r="G1545">
            <v>0</v>
          </cell>
          <cell r="H1545">
            <v>0</v>
          </cell>
          <cell r="I1545">
            <v>0</v>
          </cell>
          <cell r="J1545">
            <v>0</v>
          </cell>
          <cell r="K1545">
            <v>0</v>
          </cell>
          <cell r="L1545">
            <v>0</v>
          </cell>
          <cell r="M1545">
            <v>0</v>
          </cell>
        </row>
        <row r="1546">
          <cell r="A1546" t="str">
            <v>12.03.07</v>
          </cell>
          <cell r="B1546" t="str">
            <v>SUDECAP</v>
          </cell>
          <cell r="C1546" t="str">
            <v>PORTA DE MADEIRA PARA PINTURA, 55x180CM, MARCO EM CANTONEIRA DE FERRO, DOBRADIÇAS E TRINCO CROMADOS</v>
          </cell>
          <cell r="D1546">
            <v>0</v>
          </cell>
          <cell r="E1546">
            <v>0</v>
          </cell>
          <cell r="F1546">
            <v>0</v>
          </cell>
          <cell r="G1546">
            <v>0</v>
          </cell>
          <cell r="H1546">
            <v>0</v>
          </cell>
          <cell r="I1546">
            <v>0</v>
          </cell>
          <cell r="J1546">
            <v>0</v>
          </cell>
          <cell r="K1546">
            <v>0</v>
          </cell>
          <cell r="L1546" t="str">
            <v>UN</v>
          </cell>
          <cell r="M1546">
            <v>333.75</v>
          </cell>
        </row>
        <row r="1547">
          <cell r="A1547" t="str">
            <v>12.03.12</v>
          </cell>
          <cell r="B1547" t="str">
            <v>SUDECAP</v>
          </cell>
          <cell r="C1547" t="str">
            <v>PORTA DE MADEIRA PARA PINTURA, 60x165CM, FERRAGENS EM LATÃO P/DIVISÓRIAS DE PEDRA E TARJETA LIVRE-OCUPADO</v>
          </cell>
          <cell r="D1547">
            <v>0</v>
          </cell>
          <cell r="E1547">
            <v>0</v>
          </cell>
          <cell r="F1547">
            <v>0</v>
          </cell>
          <cell r="G1547">
            <v>0</v>
          </cell>
          <cell r="H1547">
            <v>0</v>
          </cell>
          <cell r="I1547">
            <v>0</v>
          </cell>
          <cell r="J1547">
            <v>0</v>
          </cell>
          <cell r="K1547">
            <v>0</v>
          </cell>
          <cell r="L1547" t="str">
            <v>UN</v>
          </cell>
          <cell r="M1547">
            <v>271.04000000000002</v>
          </cell>
        </row>
        <row r="1548">
          <cell r="A1548">
            <v>0</v>
          </cell>
          <cell r="B1548">
            <v>0</v>
          </cell>
          <cell r="C1548">
            <v>0</v>
          </cell>
          <cell r="D1548">
            <v>0</v>
          </cell>
          <cell r="E1548">
            <v>0</v>
          </cell>
          <cell r="F1548">
            <v>0</v>
          </cell>
          <cell r="G1548">
            <v>0</v>
          </cell>
          <cell r="H1548">
            <v>0</v>
          </cell>
          <cell r="I1548">
            <v>0</v>
          </cell>
          <cell r="J1548">
            <v>0</v>
          </cell>
          <cell r="K1548">
            <v>0</v>
          </cell>
          <cell r="L1548">
            <v>0</v>
          </cell>
          <cell r="M1548">
            <v>0</v>
          </cell>
        </row>
        <row r="1549">
          <cell r="A1549" t="str">
            <v>12.03.14</v>
          </cell>
          <cell r="B1549" t="str">
            <v>SUDECAP</v>
          </cell>
          <cell r="C1549" t="str">
            <v>PORTA DE MADEIRA PARA PINTURA, 55x180CM, MARCO EM CANTONEIRA DE FERRO, DOBRADIÇAS CROMADAS E TARJETA LIVRE-OCUPADO</v>
          </cell>
          <cell r="D1549">
            <v>0</v>
          </cell>
          <cell r="E1549">
            <v>0</v>
          </cell>
          <cell r="F1549">
            <v>0</v>
          </cell>
          <cell r="G1549">
            <v>0</v>
          </cell>
          <cell r="H1549">
            <v>0</v>
          </cell>
          <cell r="I1549">
            <v>0</v>
          </cell>
          <cell r="J1549">
            <v>0</v>
          </cell>
          <cell r="K1549">
            <v>0</v>
          </cell>
          <cell r="L1549" t="str">
            <v>UN</v>
          </cell>
          <cell r="M1549">
            <v>327.47000000000003</v>
          </cell>
        </row>
        <row r="1550">
          <cell r="A1550">
            <v>0</v>
          </cell>
          <cell r="B1550">
            <v>0</v>
          </cell>
          <cell r="C1550">
            <v>0</v>
          </cell>
          <cell r="D1550">
            <v>0</v>
          </cell>
          <cell r="E1550">
            <v>0</v>
          </cell>
          <cell r="F1550">
            <v>0</v>
          </cell>
          <cell r="G1550">
            <v>0</v>
          </cell>
          <cell r="H1550">
            <v>0</v>
          </cell>
          <cell r="I1550">
            <v>0</v>
          </cell>
          <cell r="J1550">
            <v>0</v>
          </cell>
          <cell r="K1550">
            <v>0</v>
          </cell>
          <cell r="L1550">
            <v>0</v>
          </cell>
          <cell r="M1550">
            <v>0</v>
          </cell>
        </row>
        <row r="1551">
          <cell r="A1551" t="str">
            <v>12.03.21</v>
          </cell>
          <cell r="B1551" t="str">
            <v>SUDECAP</v>
          </cell>
          <cell r="C1551" t="str">
            <v>PORTA DE MADEIRA PARA PINTURA, 60x165CM, MARCO EM CANTONEIRA DE FERRO, DOBRADIÇAS CROMADAS E TARJETA LIVRE-OCUPADO</v>
          </cell>
          <cell r="D1551">
            <v>0</v>
          </cell>
          <cell r="E1551">
            <v>0</v>
          </cell>
          <cell r="F1551">
            <v>0</v>
          </cell>
          <cell r="G1551">
            <v>0</v>
          </cell>
          <cell r="H1551">
            <v>0</v>
          </cell>
          <cell r="I1551">
            <v>0</v>
          </cell>
          <cell r="J1551">
            <v>0</v>
          </cell>
          <cell r="K1551">
            <v>0</v>
          </cell>
          <cell r="L1551" t="str">
            <v>UN</v>
          </cell>
          <cell r="M1551">
            <v>330.07</v>
          </cell>
        </row>
        <row r="1552">
          <cell r="A1552">
            <v>0</v>
          </cell>
          <cell r="B1552">
            <v>0</v>
          </cell>
          <cell r="C1552">
            <v>0</v>
          </cell>
          <cell r="D1552">
            <v>0</v>
          </cell>
          <cell r="E1552">
            <v>0</v>
          </cell>
          <cell r="F1552">
            <v>0</v>
          </cell>
          <cell r="G1552">
            <v>0</v>
          </cell>
          <cell r="H1552">
            <v>0</v>
          </cell>
          <cell r="I1552">
            <v>0</v>
          </cell>
          <cell r="J1552">
            <v>0</v>
          </cell>
          <cell r="K1552">
            <v>0</v>
          </cell>
          <cell r="L1552">
            <v>0</v>
          </cell>
          <cell r="M1552">
            <v>0</v>
          </cell>
        </row>
        <row r="1553">
          <cell r="A1553" t="str">
            <v>12.04</v>
          </cell>
          <cell r="B1553" t="str">
            <v>SUDECAP</v>
          </cell>
          <cell r="C1553" t="str">
            <v>PORTA DE MADEIRA PARA PINTURA, E=35MM, NUCLEO SARRAFEADO, INCLUSIVE FERRAGENS</v>
          </cell>
          <cell r="D1553">
            <v>0</v>
          </cell>
          <cell r="E1553">
            <v>0</v>
          </cell>
          <cell r="F1553">
            <v>0</v>
          </cell>
          <cell r="G1553">
            <v>0</v>
          </cell>
          <cell r="H1553">
            <v>0</v>
          </cell>
          <cell r="I1553">
            <v>0</v>
          </cell>
          <cell r="J1553">
            <v>0</v>
          </cell>
          <cell r="K1553">
            <v>0</v>
          </cell>
          <cell r="L1553">
            <v>0</v>
          </cell>
          <cell r="M1553">
            <v>0</v>
          </cell>
        </row>
        <row r="1554">
          <cell r="A1554" t="str">
            <v>12.04.31</v>
          </cell>
          <cell r="B1554" t="str">
            <v>SUDECAP</v>
          </cell>
          <cell r="C1554" t="str">
            <v>PORTA DE MADEIRA PARA PINTURA, 60 X 210 CM, E=35MM, C/MARCO, ALIZAR E DOBRADIÇAS (EXCLUSIVE FECHADURA)</v>
          </cell>
          <cell r="D1554">
            <v>0</v>
          </cell>
          <cell r="E1554">
            <v>0</v>
          </cell>
          <cell r="F1554">
            <v>0</v>
          </cell>
          <cell r="G1554">
            <v>0</v>
          </cell>
          <cell r="H1554">
            <v>0</v>
          </cell>
          <cell r="I1554">
            <v>0</v>
          </cell>
          <cell r="J1554">
            <v>0</v>
          </cell>
          <cell r="K1554">
            <v>0</v>
          </cell>
          <cell r="L1554" t="str">
            <v>UN</v>
          </cell>
          <cell r="M1554">
            <v>352.01</v>
          </cell>
        </row>
        <row r="1555">
          <cell r="A1555" t="str">
            <v>12.04.32</v>
          </cell>
          <cell r="B1555" t="str">
            <v>SUDECAP</v>
          </cell>
          <cell r="C1555" t="str">
            <v>PORTA DE MADEIRA PARA PINTURA, 70 X 210 CM, E=35MM, C/MARCO, ALIZAR E DOBRADIÇAS (EXCLUSIVE FECHADURA)</v>
          </cell>
          <cell r="D1555">
            <v>0</v>
          </cell>
          <cell r="E1555">
            <v>0</v>
          </cell>
          <cell r="F1555">
            <v>0</v>
          </cell>
          <cell r="G1555">
            <v>0</v>
          </cell>
          <cell r="H1555">
            <v>0</v>
          </cell>
          <cell r="I1555">
            <v>0</v>
          </cell>
          <cell r="J1555">
            <v>0</v>
          </cell>
          <cell r="K1555">
            <v>0</v>
          </cell>
          <cell r="L1555" t="str">
            <v>UN</v>
          </cell>
          <cell r="M1555">
            <v>352.01</v>
          </cell>
        </row>
        <row r="1556">
          <cell r="A1556" t="str">
            <v>12.04.33</v>
          </cell>
          <cell r="B1556" t="str">
            <v>SUDECAP</v>
          </cell>
          <cell r="C1556" t="str">
            <v>PORTA DE MADEIRA PARA PINTURA, 80 X 210 CM, E=35MM, C/MARCO, ALIZAR E DOBRADIÇAS (EXCLUSIVE FECHADURA)</v>
          </cell>
          <cell r="D1556">
            <v>0</v>
          </cell>
          <cell r="E1556">
            <v>0</v>
          </cell>
          <cell r="F1556">
            <v>0</v>
          </cell>
          <cell r="G1556">
            <v>0</v>
          </cell>
          <cell r="H1556">
            <v>0</v>
          </cell>
          <cell r="I1556">
            <v>0</v>
          </cell>
          <cell r="J1556">
            <v>0</v>
          </cell>
          <cell r="K1556">
            <v>0</v>
          </cell>
          <cell r="L1556" t="str">
            <v>UN</v>
          </cell>
          <cell r="M1556">
            <v>352.01</v>
          </cell>
        </row>
        <row r="1557">
          <cell r="A1557" t="str">
            <v>12.04.34</v>
          </cell>
          <cell r="B1557" t="str">
            <v>SUDECAP</v>
          </cell>
          <cell r="C1557" t="str">
            <v>PORTA DE MADEIRA PARA PINTURA, 90 X 210 CM, E=35MM, C/MARCO, ALIZAR E DOBRADIÇAS (EXCLUSIVE FECHADURA)</v>
          </cell>
          <cell r="D1557">
            <v>0</v>
          </cell>
          <cell r="E1557">
            <v>0</v>
          </cell>
          <cell r="F1557">
            <v>0</v>
          </cell>
          <cell r="G1557">
            <v>0</v>
          </cell>
          <cell r="H1557">
            <v>0</v>
          </cell>
          <cell r="I1557">
            <v>0</v>
          </cell>
          <cell r="J1557">
            <v>0</v>
          </cell>
          <cell r="K1557">
            <v>0</v>
          </cell>
          <cell r="L1557" t="str">
            <v>UN</v>
          </cell>
          <cell r="M1557">
            <v>362.01</v>
          </cell>
        </row>
        <row r="1558">
          <cell r="A1558" t="str">
            <v>12.04.40</v>
          </cell>
          <cell r="B1558" t="str">
            <v>SUDECAP</v>
          </cell>
          <cell r="C1558" t="str">
            <v>PORTA DE MADEIRA P/PINTURA, 80 X 210 CM, E=35MM, C/MARCO, ALIZAR, DOBRADIÇAS E FECHADURA, C/PROTEÇÃO DE BORRACHA H=40CM E BARRA DE APOIO EM AÇO INOX</v>
          </cell>
          <cell r="D1558">
            <v>0</v>
          </cell>
          <cell r="E1558">
            <v>0</v>
          </cell>
          <cell r="F1558">
            <v>0</v>
          </cell>
          <cell r="G1558">
            <v>0</v>
          </cell>
          <cell r="H1558">
            <v>0</v>
          </cell>
          <cell r="I1558">
            <v>0</v>
          </cell>
          <cell r="J1558">
            <v>0</v>
          </cell>
          <cell r="K1558">
            <v>0</v>
          </cell>
          <cell r="L1558" t="str">
            <v>UN</v>
          </cell>
          <cell r="M1558">
            <v>545.09</v>
          </cell>
        </row>
        <row r="1559">
          <cell r="A1559">
            <v>0</v>
          </cell>
          <cell r="B1559">
            <v>0</v>
          </cell>
          <cell r="C1559">
            <v>0</v>
          </cell>
          <cell r="D1559">
            <v>0</v>
          </cell>
          <cell r="E1559">
            <v>0</v>
          </cell>
          <cell r="F1559">
            <v>0</v>
          </cell>
          <cell r="G1559">
            <v>0</v>
          </cell>
          <cell r="H1559">
            <v>0</v>
          </cell>
          <cell r="I1559">
            <v>0</v>
          </cell>
          <cell r="J1559">
            <v>0</v>
          </cell>
          <cell r="K1559">
            <v>0</v>
          </cell>
          <cell r="L1559">
            <v>0</v>
          </cell>
          <cell r="M1559">
            <v>0</v>
          </cell>
        </row>
        <row r="1560">
          <cell r="A1560" t="str">
            <v>12.04.41</v>
          </cell>
          <cell r="B1560" t="str">
            <v>SUDECAP</v>
          </cell>
          <cell r="C1560" t="str">
            <v>PORTA DE MADEIRA P/PINTURA, 90 X 210 CM, E=35MM, C/MARCO, ALIZAR, DOBRADIÇAS E FECHADURA, C/PROTEÇÃO DE BORRACHA H=40CM E BARRA DE APOIO EM AÇO INOX</v>
          </cell>
          <cell r="D1560">
            <v>0</v>
          </cell>
          <cell r="E1560">
            <v>0</v>
          </cell>
          <cell r="F1560">
            <v>0</v>
          </cell>
          <cell r="G1560">
            <v>0</v>
          </cell>
          <cell r="H1560">
            <v>0</v>
          </cell>
          <cell r="I1560">
            <v>0</v>
          </cell>
          <cell r="J1560">
            <v>0</v>
          </cell>
          <cell r="K1560">
            <v>0</v>
          </cell>
          <cell r="L1560" t="str">
            <v>UN</v>
          </cell>
          <cell r="M1560">
            <v>555.09</v>
          </cell>
        </row>
        <row r="1561">
          <cell r="A1561">
            <v>0</v>
          </cell>
          <cell r="B1561">
            <v>0</v>
          </cell>
          <cell r="C1561">
            <v>0</v>
          </cell>
          <cell r="D1561">
            <v>0</v>
          </cell>
          <cell r="E1561">
            <v>0</v>
          </cell>
          <cell r="F1561">
            <v>0</v>
          </cell>
          <cell r="G1561">
            <v>0</v>
          </cell>
          <cell r="H1561">
            <v>0</v>
          </cell>
          <cell r="I1561">
            <v>0</v>
          </cell>
          <cell r="J1561">
            <v>0</v>
          </cell>
          <cell r="K1561">
            <v>0</v>
          </cell>
          <cell r="L1561">
            <v>0</v>
          </cell>
          <cell r="M1561">
            <v>0</v>
          </cell>
        </row>
        <row r="1562">
          <cell r="A1562" t="str">
            <v>12.10</v>
          </cell>
          <cell r="B1562" t="str">
            <v>SUDECAP</v>
          </cell>
          <cell r="C1562" t="str">
            <v>ESQUADRIA DE MADEIRA PADRAO SUDECAP</v>
          </cell>
          <cell r="D1562">
            <v>0</v>
          </cell>
          <cell r="E1562">
            <v>0</v>
          </cell>
          <cell r="F1562">
            <v>0</v>
          </cell>
          <cell r="G1562">
            <v>0</v>
          </cell>
          <cell r="H1562">
            <v>0</v>
          </cell>
          <cell r="I1562">
            <v>0</v>
          </cell>
          <cell r="J1562">
            <v>0</v>
          </cell>
          <cell r="K1562">
            <v>0</v>
          </cell>
          <cell r="L1562">
            <v>0</v>
          </cell>
          <cell r="M1562">
            <v>0</v>
          </cell>
        </row>
        <row r="1563">
          <cell r="A1563" t="str">
            <v>12.10.05</v>
          </cell>
          <cell r="B1563" t="str">
            <v>SUDECAP</v>
          </cell>
          <cell r="C1563" t="str">
            <v>PORTA DE MADEIRA PARA PINTURA, 02 FOLHAS, 150 X 210 CM, E=35MM, C/DOBRADIÇAS (EXCLUSIVE MARCO, ALIZAR E FECHADURA)</v>
          </cell>
          <cell r="D1563">
            <v>0</v>
          </cell>
          <cell r="E1563">
            <v>0</v>
          </cell>
          <cell r="F1563">
            <v>0</v>
          </cell>
          <cell r="G1563">
            <v>0</v>
          </cell>
          <cell r="H1563">
            <v>0</v>
          </cell>
          <cell r="I1563">
            <v>0</v>
          </cell>
          <cell r="J1563">
            <v>0</v>
          </cell>
          <cell r="K1563">
            <v>0</v>
          </cell>
          <cell r="L1563" t="str">
            <v>UN</v>
          </cell>
          <cell r="M1563">
            <v>348.23</v>
          </cell>
        </row>
        <row r="1564">
          <cell r="A1564">
            <v>0</v>
          </cell>
          <cell r="B1564">
            <v>0</v>
          </cell>
          <cell r="C1564">
            <v>0</v>
          </cell>
          <cell r="D1564">
            <v>0</v>
          </cell>
          <cell r="E1564">
            <v>0</v>
          </cell>
          <cell r="F1564">
            <v>0</v>
          </cell>
          <cell r="G1564">
            <v>0</v>
          </cell>
          <cell r="H1564">
            <v>0</v>
          </cell>
          <cell r="I1564">
            <v>0</v>
          </cell>
          <cell r="J1564">
            <v>0</v>
          </cell>
          <cell r="K1564">
            <v>0</v>
          </cell>
          <cell r="L1564">
            <v>0</v>
          </cell>
          <cell r="M1564">
            <v>0</v>
          </cell>
        </row>
        <row r="1565">
          <cell r="A1565" t="str">
            <v>12.30</v>
          </cell>
          <cell r="B1565" t="str">
            <v>SUDECAP</v>
          </cell>
          <cell r="C1565" t="str">
            <v>FOLHA DE PORTA DE MADEIRA PARA PINTURA, E=35MM, NUCLEO SARRAFEADO</v>
          </cell>
          <cell r="D1565">
            <v>0</v>
          </cell>
          <cell r="E1565">
            <v>0</v>
          </cell>
          <cell r="F1565">
            <v>0</v>
          </cell>
          <cell r="G1565">
            <v>0</v>
          </cell>
          <cell r="H1565">
            <v>0</v>
          </cell>
          <cell r="I1565">
            <v>0</v>
          </cell>
          <cell r="J1565">
            <v>0</v>
          </cell>
          <cell r="K1565">
            <v>0</v>
          </cell>
          <cell r="L1565">
            <v>0</v>
          </cell>
          <cell r="M1565">
            <v>0</v>
          </cell>
        </row>
        <row r="1566">
          <cell r="A1566" t="str">
            <v>12.30.05</v>
          </cell>
          <cell r="B1566" t="str">
            <v>SUDECAP</v>
          </cell>
          <cell r="C1566" t="str">
            <v>FOLHA DE PORTA DE MADEIRA P/PINTURA, E=35MM, NUCLEO SARRAFEADO, LARG. &lt;= 60 CM, ALT. &lt;= 180 CM</v>
          </cell>
          <cell r="D1566">
            <v>0</v>
          </cell>
          <cell r="E1566">
            <v>0</v>
          </cell>
          <cell r="F1566">
            <v>0</v>
          </cell>
          <cell r="G1566">
            <v>0</v>
          </cell>
          <cell r="H1566">
            <v>0</v>
          </cell>
          <cell r="I1566">
            <v>0</v>
          </cell>
          <cell r="J1566">
            <v>0</v>
          </cell>
          <cell r="K1566">
            <v>0</v>
          </cell>
          <cell r="L1566" t="str">
            <v>UN</v>
          </cell>
          <cell r="M1566">
            <v>187.01</v>
          </cell>
        </row>
        <row r="1567">
          <cell r="A1567" t="str">
            <v>12.30.10</v>
          </cell>
          <cell r="B1567" t="str">
            <v>SUDECAP</v>
          </cell>
          <cell r="C1567" t="str">
            <v>FOLHA DE PORTA DE MADEIRA P/PINTURA, E=35MM, NUCLEO SARRAFEADO, 60 X 210 CM</v>
          </cell>
          <cell r="D1567">
            <v>0</v>
          </cell>
          <cell r="E1567">
            <v>0</v>
          </cell>
          <cell r="F1567">
            <v>0</v>
          </cell>
          <cell r="G1567">
            <v>0</v>
          </cell>
          <cell r="H1567">
            <v>0</v>
          </cell>
          <cell r="I1567">
            <v>0</v>
          </cell>
          <cell r="J1567">
            <v>0</v>
          </cell>
          <cell r="K1567">
            <v>0</v>
          </cell>
          <cell r="L1567" t="str">
            <v>UN</v>
          </cell>
          <cell r="M1567">
            <v>166.59</v>
          </cell>
        </row>
        <row r="1568">
          <cell r="A1568" t="str">
            <v>12.30.11</v>
          </cell>
          <cell r="B1568" t="str">
            <v>SUDECAP</v>
          </cell>
          <cell r="C1568" t="str">
            <v>FOLHA DE PORTA DE MADEIRA P/PINTURA, E=35MM, NUCLEO SARRAFEADO, 70 X 210 CM</v>
          </cell>
          <cell r="D1568">
            <v>0</v>
          </cell>
          <cell r="E1568">
            <v>0</v>
          </cell>
          <cell r="F1568">
            <v>0</v>
          </cell>
          <cell r="G1568">
            <v>0</v>
          </cell>
          <cell r="H1568">
            <v>0</v>
          </cell>
          <cell r="I1568">
            <v>0</v>
          </cell>
          <cell r="J1568">
            <v>0</v>
          </cell>
          <cell r="K1568">
            <v>0</v>
          </cell>
          <cell r="L1568" t="str">
            <v>UN</v>
          </cell>
          <cell r="M1568">
            <v>166.59</v>
          </cell>
        </row>
        <row r="1569">
          <cell r="A1569" t="str">
            <v>12.30.12</v>
          </cell>
          <cell r="B1569" t="str">
            <v>SUDECAP</v>
          </cell>
          <cell r="C1569" t="str">
            <v>FOLHA DE PORTA DE MADEIRA P/PINTURA, E=35MM, NUCLEO SARRAFEADO, 80 X 210 CM</v>
          </cell>
          <cell r="D1569">
            <v>0</v>
          </cell>
          <cell r="E1569">
            <v>0</v>
          </cell>
          <cell r="F1569">
            <v>0</v>
          </cell>
          <cell r="G1569">
            <v>0</v>
          </cell>
          <cell r="H1569">
            <v>0</v>
          </cell>
          <cell r="I1569">
            <v>0</v>
          </cell>
          <cell r="J1569">
            <v>0</v>
          </cell>
          <cell r="K1569">
            <v>0</v>
          </cell>
          <cell r="L1569" t="str">
            <v>UN</v>
          </cell>
          <cell r="M1569">
            <v>166.59</v>
          </cell>
        </row>
        <row r="1570">
          <cell r="A1570" t="str">
            <v>12.40</v>
          </cell>
          <cell r="B1570" t="str">
            <v>SUDECAP</v>
          </cell>
          <cell r="C1570" t="str">
            <v>MARCO DE MADEIRA, INCLUSIVE ALIZARES</v>
          </cell>
          <cell r="D1570">
            <v>0</v>
          </cell>
          <cell r="E1570">
            <v>0</v>
          </cell>
          <cell r="F1570">
            <v>0</v>
          </cell>
          <cell r="G1570">
            <v>0</v>
          </cell>
          <cell r="H1570">
            <v>0</v>
          </cell>
          <cell r="I1570">
            <v>0</v>
          </cell>
          <cell r="J1570">
            <v>0</v>
          </cell>
          <cell r="K1570">
            <v>0</v>
          </cell>
          <cell r="L1570">
            <v>0</v>
          </cell>
          <cell r="M1570">
            <v>0</v>
          </cell>
        </row>
        <row r="1571">
          <cell r="A1571" t="str">
            <v>12.40.05</v>
          </cell>
          <cell r="B1571" t="str">
            <v>SUDECAP</v>
          </cell>
          <cell r="C1571" t="str">
            <v>MARCO DE MADEIRA P/PORTA 60 X 210 CM, LARGURA = 14 CM, INCLUSIVE ALIZARES</v>
          </cell>
          <cell r="D1571">
            <v>0</v>
          </cell>
          <cell r="E1571">
            <v>0</v>
          </cell>
          <cell r="F1571">
            <v>0</v>
          </cell>
          <cell r="G1571">
            <v>0</v>
          </cell>
          <cell r="H1571">
            <v>0</v>
          </cell>
          <cell r="I1571">
            <v>0</v>
          </cell>
          <cell r="J1571">
            <v>0</v>
          </cell>
          <cell r="K1571">
            <v>0</v>
          </cell>
          <cell r="L1571" t="str">
            <v>UN</v>
          </cell>
          <cell r="M1571">
            <v>209.96</v>
          </cell>
        </row>
        <row r="1572">
          <cell r="A1572" t="str">
            <v>12.40.06</v>
          </cell>
          <cell r="B1572" t="str">
            <v>SUDECAP</v>
          </cell>
          <cell r="C1572" t="str">
            <v>MARCO DE MADEIRA P/PORTA 70 X 210 CM, LARGURA = 14 CM, INCLUSIVE ALIZARES</v>
          </cell>
          <cell r="D1572">
            <v>0</v>
          </cell>
          <cell r="E1572">
            <v>0</v>
          </cell>
          <cell r="F1572">
            <v>0</v>
          </cell>
          <cell r="G1572">
            <v>0</v>
          </cell>
          <cell r="H1572">
            <v>0</v>
          </cell>
          <cell r="I1572">
            <v>0</v>
          </cell>
          <cell r="J1572">
            <v>0</v>
          </cell>
          <cell r="K1572">
            <v>0</v>
          </cell>
          <cell r="L1572" t="str">
            <v>UN</v>
          </cell>
          <cell r="M1572">
            <v>209.96</v>
          </cell>
        </row>
        <row r="1573">
          <cell r="A1573" t="str">
            <v>12.40.07</v>
          </cell>
          <cell r="B1573" t="str">
            <v>SUDECAP</v>
          </cell>
          <cell r="C1573" t="str">
            <v>MARCO DE MADEIRA P/PORTA 80 X 210 CM, LARGURA = 14 CM, INCLUSIVE ALIZARES</v>
          </cell>
          <cell r="D1573">
            <v>0</v>
          </cell>
          <cell r="E1573">
            <v>0</v>
          </cell>
          <cell r="F1573">
            <v>0</v>
          </cell>
          <cell r="G1573">
            <v>0</v>
          </cell>
          <cell r="H1573">
            <v>0</v>
          </cell>
          <cell r="I1573">
            <v>0</v>
          </cell>
          <cell r="J1573">
            <v>0</v>
          </cell>
          <cell r="K1573">
            <v>0</v>
          </cell>
          <cell r="L1573" t="str">
            <v>UN</v>
          </cell>
          <cell r="M1573">
            <v>209.96</v>
          </cell>
        </row>
        <row r="1574">
          <cell r="A1574" t="str">
            <v>12.50</v>
          </cell>
          <cell r="B1574" t="str">
            <v>SUDECAP</v>
          </cell>
          <cell r="C1574" t="str">
            <v>FECHADURA, TARJETA E DOBRADIÇA</v>
          </cell>
          <cell r="D1574">
            <v>0</v>
          </cell>
          <cell r="E1574">
            <v>0</v>
          </cell>
          <cell r="F1574">
            <v>0</v>
          </cell>
          <cell r="G1574">
            <v>0</v>
          </cell>
          <cell r="H1574">
            <v>0</v>
          </cell>
          <cell r="I1574">
            <v>0</v>
          </cell>
          <cell r="J1574">
            <v>0</v>
          </cell>
          <cell r="K1574">
            <v>0</v>
          </cell>
          <cell r="L1574">
            <v>0</v>
          </cell>
          <cell r="M1574">
            <v>0</v>
          </cell>
        </row>
        <row r="1575">
          <cell r="A1575" t="str">
            <v>12.50.08</v>
          </cell>
          <cell r="B1575" t="str">
            <v>SUDECAP</v>
          </cell>
          <cell r="C1575" t="str">
            <v>FECHADURA CROMADA, COMPLETA, C/MAÇANETA E ROSETA, P/PORTAS EXTERNAS</v>
          </cell>
          <cell r="D1575">
            <v>0</v>
          </cell>
          <cell r="E1575">
            <v>0</v>
          </cell>
          <cell r="F1575">
            <v>0</v>
          </cell>
          <cell r="G1575">
            <v>0</v>
          </cell>
          <cell r="H1575">
            <v>0</v>
          </cell>
          <cell r="I1575">
            <v>0</v>
          </cell>
          <cell r="J1575">
            <v>0</v>
          </cell>
          <cell r="K1575">
            <v>0</v>
          </cell>
          <cell r="L1575" t="str">
            <v>UN</v>
          </cell>
          <cell r="M1575">
            <v>182.56</v>
          </cell>
        </row>
        <row r="1576">
          <cell r="A1576" t="str">
            <v>12.50.09</v>
          </cell>
          <cell r="B1576" t="str">
            <v>SUDECAP</v>
          </cell>
          <cell r="C1576" t="str">
            <v>FECHADURA CROMADA, COMPLETA, C/MAÇANETA E ROSETA, P/PORTAS INTERNAS</v>
          </cell>
          <cell r="D1576">
            <v>0</v>
          </cell>
          <cell r="E1576">
            <v>0</v>
          </cell>
          <cell r="F1576">
            <v>0</v>
          </cell>
          <cell r="G1576">
            <v>0</v>
          </cell>
          <cell r="H1576">
            <v>0</v>
          </cell>
          <cell r="I1576">
            <v>0</v>
          </cell>
          <cell r="J1576">
            <v>0</v>
          </cell>
          <cell r="K1576">
            <v>0</v>
          </cell>
          <cell r="L1576" t="str">
            <v>UN</v>
          </cell>
          <cell r="M1576">
            <v>158.96</v>
          </cell>
        </row>
        <row r="1577">
          <cell r="A1577" t="str">
            <v>12.50.10</v>
          </cell>
          <cell r="B1577" t="str">
            <v>SUDECAP</v>
          </cell>
          <cell r="C1577" t="str">
            <v>FECHADURA CROMADA, COMPLETA, C/MAÇANETA E ROSETA, P/PORTAS BANHEIRO</v>
          </cell>
          <cell r="D1577">
            <v>0</v>
          </cell>
          <cell r="E1577">
            <v>0</v>
          </cell>
          <cell r="F1577">
            <v>0</v>
          </cell>
          <cell r="G1577">
            <v>0</v>
          </cell>
          <cell r="H1577">
            <v>0</v>
          </cell>
          <cell r="I1577">
            <v>0</v>
          </cell>
          <cell r="J1577">
            <v>0</v>
          </cell>
          <cell r="K1577">
            <v>0</v>
          </cell>
          <cell r="L1577" t="str">
            <v>UN</v>
          </cell>
          <cell r="M1577">
            <v>158.96</v>
          </cell>
        </row>
        <row r="1578">
          <cell r="A1578" t="str">
            <v>12.50.11</v>
          </cell>
          <cell r="B1578" t="str">
            <v>SUDECAP</v>
          </cell>
          <cell r="C1578" t="str">
            <v>FECHADURA CROMADA, COMPLETA, PERFIL ESTREITO C/ESPELHO, P/PORTAS INTERNAS/EXTERNAS</v>
          </cell>
          <cell r="D1578">
            <v>0</v>
          </cell>
          <cell r="E1578">
            <v>0</v>
          </cell>
          <cell r="F1578">
            <v>0</v>
          </cell>
          <cell r="G1578">
            <v>0</v>
          </cell>
          <cell r="H1578">
            <v>0</v>
          </cell>
          <cell r="I1578">
            <v>0</v>
          </cell>
          <cell r="J1578">
            <v>0</v>
          </cell>
          <cell r="K1578">
            <v>0</v>
          </cell>
          <cell r="L1578" t="str">
            <v>UN</v>
          </cell>
          <cell r="M1578">
            <v>119.04</v>
          </cell>
        </row>
        <row r="1579">
          <cell r="A1579" t="str">
            <v>12.50.12</v>
          </cell>
          <cell r="B1579" t="str">
            <v>SUDECAP</v>
          </cell>
          <cell r="C1579" t="str">
            <v>FECHADURA CROMADA, COMPLETA, P/PORTAS DE CORRER</v>
          </cell>
          <cell r="D1579">
            <v>0</v>
          </cell>
          <cell r="E1579">
            <v>0</v>
          </cell>
          <cell r="F1579">
            <v>0</v>
          </cell>
          <cell r="G1579">
            <v>0</v>
          </cell>
          <cell r="H1579">
            <v>0</v>
          </cell>
          <cell r="I1579">
            <v>0</v>
          </cell>
          <cell r="J1579">
            <v>0</v>
          </cell>
          <cell r="K1579">
            <v>0</v>
          </cell>
          <cell r="L1579" t="str">
            <v>UN</v>
          </cell>
          <cell r="M1579">
            <v>112.39</v>
          </cell>
        </row>
        <row r="1580">
          <cell r="A1580" t="str">
            <v>12.50.21</v>
          </cell>
          <cell r="B1580" t="str">
            <v>SUDECAP</v>
          </cell>
          <cell r="C1580" t="str">
            <v>TRINCO TARJETA ZINCADO P/PORTAS</v>
          </cell>
          <cell r="D1580">
            <v>0</v>
          </cell>
          <cell r="E1580">
            <v>0</v>
          </cell>
          <cell r="F1580">
            <v>0</v>
          </cell>
          <cell r="G1580">
            <v>0</v>
          </cell>
          <cell r="H1580">
            <v>0</v>
          </cell>
          <cell r="I1580">
            <v>0</v>
          </cell>
          <cell r="J1580">
            <v>0</v>
          </cell>
          <cell r="K1580">
            <v>0</v>
          </cell>
          <cell r="L1580" t="str">
            <v>UN</v>
          </cell>
          <cell r="M1580">
            <v>63.01</v>
          </cell>
        </row>
        <row r="1581">
          <cell r="A1581" t="str">
            <v>12.50.22</v>
          </cell>
          <cell r="B1581" t="str">
            <v>SUDECAP</v>
          </cell>
          <cell r="C1581" t="str">
            <v>TARJETA LIVRE-OCUPADO EM METAL CROMADO</v>
          </cell>
          <cell r="D1581">
            <v>0</v>
          </cell>
          <cell r="E1581">
            <v>0</v>
          </cell>
          <cell r="F1581">
            <v>0</v>
          </cell>
          <cell r="G1581">
            <v>0</v>
          </cell>
          <cell r="H1581">
            <v>0</v>
          </cell>
          <cell r="I1581">
            <v>0</v>
          </cell>
          <cell r="J1581">
            <v>0</v>
          </cell>
          <cell r="K1581">
            <v>0</v>
          </cell>
          <cell r="L1581" t="str">
            <v>UN</v>
          </cell>
          <cell r="M1581">
            <v>56.73</v>
          </cell>
        </row>
        <row r="1582">
          <cell r="A1582" t="str">
            <v>12.50.41</v>
          </cell>
          <cell r="B1582" t="str">
            <v>SUDECAP</v>
          </cell>
          <cell r="C1582" t="str">
            <v>DOBRADIÇA DE METAL CROMADO 3"X2 1/2" ESP=2MM</v>
          </cell>
          <cell r="D1582">
            <v>0</v>
          </cell>
          <cell r="E1582">
            <v>0</v>
          </cell>
          <cell r="F1582">
            <v>0</v>
          </cell>
          <cell r="G1582">
            <v>0</v>
          </cell>
          <cell r="H1582">
            <v>0</v>
          </cell>
          <cell r="I1582">
            <v>0</v>
          </cell>
          <cell r="J1582">
            <v>0</v>
          </cell>
          <cell r="K1582">
            <v>0</v>
          </cell>
          <cell r="L1582" t="str">
            <v>UN</v>
          </cell>
          <cell r="M1582">
            <v>5.0999999999999996</v>
          </cell>
        </row>
        <row r="1583">
          <cell r="A1583" t="str">
            <v>12.50.43</v>
          </cell>
          <cell r="B1583" t="str">
            <v>SUDECAP</v>
          </cell>
          <cell r="C1583" t="str">
            <v>DOBRADIÇA DE METAL CROMADO 3 1/2" X 2 1/4" ESP=1,5MM</v>
          </cell>
          <cell r="D1583">
            <v>0</v>
          </cell>
          <cell r="E1583">
            <v>0</v>
          </cell>
          <cell r="F1583">
            <v>0</v>
          </cell>
          <cell r="G1583">
            <v>0</v>
          </cell>
          <cell r="H1583">
            <v>0</v>
          </cell>
          <cell r="I1583">
            <v>0</v>
          </cell>
          <cell r="J1583">
            <v>0</v>
          </cell>
          <cell r="K1583">
            <v>0</v>
          </cell>
          <cell r="L1583" t="str">
            <v>UN</v>
          </cell>
          <cell r="M1583">
            <v>6.55</v>
          </cell>
        </row>
        <row r="1584">
          <cell r="A1584" t="str">
            <v>12.50.44</v>
          </cell>
          <cell r="B1584" t="str">
            <v>SUDECAP</v>
          </cell>
          <cell r="C1584" t="str">
            <v>DOBRADIÇA DE METAL CROMADO 3 1/2" X 3" ESP=2MM</v>
          </cell>
          <cell r="D1584">
            <v>0</v>
          </cell>
          <cell r="E1584">
            <v>0</v>
          </cell>
          <cell r="F1584">
            <v>0</v>
          </cell>
          <cell r="G1584">
            <v>0</v>
          </cell>
          <cell r="H1584">
            <v>0</v>
          </cell>
          <cell r="I1584">
            <v>0</v>
          </cell>
          <cell r="J1584">
            <v>0</v>
          </cell>
          <cell r="K1584">
            <v>0</v>
          </cell>
          <cell r="L1584" t="str">
            <v>UN</v>
          </cell>
          <cell r="M1584">
            <v>10.96</v>
          </cell>
        </row>
        <row r="1585">
          <cell r="A1585" t="str">
            <v>13</v>
          </cell>
          <cell r="B1585">
            <v>0</v>
          </cell>
          <cell r="C1585" t="str">
            <v>SERRALHERIA</v>
          </cell>
          <cell r="D1585">
            <v>0</v>
          </cell>
          <cell r="E1585">
            <v>0</v>
          </cell>
          <cell r="F1585">
            <v>0</v>
          </cell>
          <cell r="G1585">
            <v>0</v>
          </cell>
          <cell r="H1585">
            <v>0</v>
          </cell>
          <cell r="I1585">
            <v>0</v>
          </cell>
          <cell r="J1585">
            <v>0</v>
          </cell>
          <cell r="K1585">
            <v>0</v>
          </cell>
          <cell r="L1585">
            <v>0</v>
          </cell>
          <cell r="M1585">
            <v>0</v>
          </cell>
        </row>
        <row r="1586">
          <cell r="A1586" t="str">
            <v>13.31</v>
          </cell>
          <cell r="B1586" t="str">
            <v>SUDECAP</v>
          </cell>
          <cell r="C1586" t="str">
            <v>PORTAO EM TELA</v>
          </cell>
          <cell r="D1586">
            <v>0</v>
          </cell>
          <cell r="E1586">
            <v>0</v>
          </cell>
          <cell r="F1586">
            <v>0</v>
          </cell>
          <cell r="G1586">
            <v>0</v>
          </cell>
          <cell r="H1586">
            <v>0</v>
          </cell>
          <cell r="I1586">
            <v>0</v>
          </cell>
          <cell r="J1586">
            <v>0</v>
          </cell>
          <cell r="K1586">
            <v>0</v>
          </cell>
          <cell r="L1586">
            <v>0</v>
          </cell>
          <cell r="M1586">
            <v>0</v>
          </cell>
        </row>
        <row r="1587">
          <cell r="A1587" t="str">
            <v>13.31.10</v>
          </cell>
          <cell r="B1587" t="str">
            <v>SUDECAP</v>
          </cell>
          <cell r="C1587" t="str">
            <v>PT10-120X210CM-TUBO D=2"TELA 2", 1 FOL.DE ABRIR</v>
          </cell>
          <cell r="D1587">
            <v>0</v>
          </cell>
          <cell r="E1587">
            <v>0</v>
          </cell>
          <cell r="F1587">
            <v>0</v>
          </cell>
          <cell r="G1587">
            <v>0</v>
          </cell>
          <cell r="H1587">
            <v>0</v>
          </cell>
          <cell r="I1587">
            <v>0</v>
          </cell>
          <cell r="J1587">
            <v>0</v>
          </cell>
          <cell r="K1587">
            <v>0</v>
          </cell>
          <cell r="L1587" t="str">
            <v>UN</v>
          </cell>
          <cell r="M1587">
            <v>827.83</v>
          </cell>
        </row>
        <row r="1588">
          <cell r="A1588" t="str">
            <v>13.32</v>
          </cell>
          <cell r="B1588" t="str">
            <v>SUDECAP</v>
          </cell>
          <cell r="C1588" t="str">
            <v>PORTAO EM CHAPA E PERFIL DE FERRO</v>
          </cell>
          <cell r="D1588">
            <v>0</v>
          </cell>
          <cell r="E1588">
            <v>0</v>
          </cell>
          <cell r="F1588">
            <v>0</v>
          </cell>
          <cell r="G1588">
            <v>0</v>
          </cell>
          <cell r="H1588">
            <v>0</v>
          </cell>
          <cell r="I1588">
            <v>0</v>
          </cell>
          <cell r="J1588">
            <v>0</v>
          </cell>
          <cell r="K1588">
            <v>0</v>
          </cell>
          <cell r="L1588">
            <v>0</v>
          </cell>
          <cell r="M1588">
            <v>0</v>
          </cell>
        </row>
        <row r="1589">
          <cell r="A1589" t="str">
            <v>13.32.01</v>
          </cell>
          <cell r="B1589" t="str">
            <v>SUDECAP</v>
          </cell>
          <cell r="C1589" t="str">
            <v>PCH1-120X210CM-CHAPA TRAPEZOIDAL 18, 1 FOL. ABRIR</v>
          </cell>
          <cell r="D1589">
            <v>0</v>
          </cell>
          <cell r="E1589">
            <v>0</v>
          </cell>
          <cell r="F1589">
            <v>0</v>
          </cell>
          <cell r="G1589">
            <v>0</v>
          </cell>
          <cell r="H1589">
            <v>0</v>
          </cell>
          <cell r="I1589">
            <v>0</v>
          </cell>
          <cell r="J1589">
            <v>0</v>
          </cell>
          <cell r="K1589">
            <v>0</v>
          </cell>
          <cell r="L1589" t="str">
            <v>UN</v>
          </cell>
          <cell r="M1589">
            <v>1133.71</v>
          </cell>
        </row>
        <row r="1590">
          <cell r="A1590" t="str">
            <v>13.32.02</v>
          </cell>
          <cell r="B1590" t="str">
            <v>SUDECAP</v>
          </cell>
          <cell r="C1590" t="str">
            <v>PCH2-300X240CM-CHAPA TRAPEZOIDAL 18, 2 FOL. ABRIR</v>
          </cell>
          <cell r="D1590">
            <v>0</v>
          </cell>
          <cell r="E1590">
            <v>0</v>
          </cell>
          <cell r="F1590">
            <v>0</v>
          </cell>
          <cell r="G1590">
            <v>0</v>
          </cell>
          <cell r="H1590">
            <v>0</v>
          </cell>
          <cell r="I1590">
            <v>0</v>
          </cell>
          <cell r="J1590">
            <v>0</v>
          </cell>
          <cell r="K1590">
            <v>0</v>
          </cell>
          <cell r="L1590" t="str">
            <v>UN</v>
          </cell>
          <cell r="M1590">
            <v>2434.87</v>
          </cell>
        </row>
        <row r="1591">
          <cell r="A1591" t="str">
            <v>13.38</v>
          </cell>
          <cell r="B1591" t="str">
            <v>SUDECAP</v>
          </cell>
          <cell r="C1591" t="str">
            <v>GRADES</v>
          </cell>
          <cell r="D1591">
            <v>0</v>
          </cell>
          <cell r="E1591">
            <v>0</v>
          </cell>
          <cell r="F1591">
            <v>0</v>
          </cell>
          <cell r="G1591">
            <v>0</v>
          </cell>
          <cell r="H1591">
            <v>0</v>
          </cell>
          <cell r="I1591">
            <v>0</v>
          </cell>
          <cell r="J1591">
            <v>0</v>
          </cell>
          <cell r="K1591">
            <v>0</v>
          </cell>
          <cell r="L1591">
            <v>0</v>
          </cell>
          <cell r="M1591">
            <v>0</v>
          </cell>
        </row>
        <row r="1592">
          <cell r="A1592" t="str">
            <v>13.38.03</v>
          </cell>
          <cell r="B1592" t="str">
            <v>SUDECAP</v>
          </cell>
          <cell r="C1592" t="str">
            <v>GRADE DE FERRO QUADRADO 3/8" - 2,60X1,60 M</v>
          </cell>
          <cell r="D1592">
            <v>0</v>
          </cell>
          <cell r="E1592">
            <v>0</v>
          </cell>
          <cell r="F1592">
            <v>0</v>
          </cell>
          <cell r="G1592">
            <v>0</v>
          </cell>
          <cell r="H1592">
            <v>0</v>
          </cell>
          <cell r="I1592">
            <v>0</v>
          </cell>
          <cell r="J1592">
            <v>0</v>
          </cell>
          <cell r="K1592">
            <v>0</v>
          </cell>
          <cell r="L1592" t="str">
            <v>UN</v>
          </cell>
          <cell r="M1592">
            <v>967.94</v>
          </cell>
        </row>
        <row r="1593">
          <cell r="A1593" t="str">
            <v>13.38.27</v>
          </cell>
          <cell r="B1593" t="str">
            <v>SUDECAP</v>
          </cell>
          <cell r="C1593" t="str">
            <v>GRADIL NYLOFOR H=1.03 M INCLUSIVE POSTE OU EQUIVALENTE</v>
          </cell>
          <cell r="D1593">
            <v>0</v>
          </cell>
          <cell r="E1593">
            <v>0</v>
          </cell>
          <cell r="F1593">
            <v>0</v>
          </cell>
          <cell r="G1593">
            <v>0</v>
          </cell>
          <cell r="H1593">
            <v>0</v>
          </cell>
          <cell r="I1593">
            <v>0</v>
          </cell>
          <cell r="J1593">
            <v>0</v>
          </cell>
          <cell r="K1593">
            <v>0</v>
          </cell>
          <cell r="L1593" t="str">
            <v>M</v>
          </cell>
          <cell r="M1593">
            <v>179.41</v>
          </cell>
        </row>
        <row r="1594">
          <cell r="A1594" t="str">
            <v>13.38.28</v>
          </cell>
          <cell r="B1594" t="str">
            <v>SUDECAP</v>
          </cell>
          <cell r="C1594" t="str">
            <v>GRADIL NYLOFOR H=1.53 M INCLUSIVE POSTE OU EQUIVALENTE</v>
          </cell>
          <cell r="D1594">
            <v>0</v>
          </cell>
          <cell r="E1594">
            <v>0</v>
          </cell>
          <cell r="F1594">
            <v>0</v>
          </cell>
          <cell r="G1594">
            <v>0</v>
          </cell>
          <cell r="H1594">
            <v>0</v>
          </cell>
          <cell r="I1594">
            <v>0</v>
          </cell>
          <cell r="J1594">
            <v>0</v>
          </cell>
          <cell r="K1594">
            <v>0</v>
          </cell>
          <cell r="L1594" t="str">
            <v>M</v>
          </cell>
          <cell r="M1594">
            <v>231.16</v>
          </cell>
        </row>
        <row r="1595">
          <cell r="A1595" t="str">
            <v>13.38.29</v>
          </cell>
          <cell r="B1595" t="str">
            <v>SUDECAP</v>
          </cell>
          <cell r="C1595" t="str">
            <v>GRADIL NYLOFOR H=2.03 M INCLUSIVE POSTE OU EQUIVALENTE</v>
          </cell>
          <cell r="D1595">
            <v>0</v>
          </cell>
          <cell r="E1595">
            <v>0</v>
          </cell>
          <cell r="F1595">
            <v>0</v>
          </cell>
          <cell r="G1595">
            <v>0</v>
          </cell>
          <cell r="H1595">
            <v>0</v>
          </cell>
          <cell r="I1595">
            <v>0</v>
          </cell>
          <cell r="J1595">
            <v>0</v>
          </cell>
          <cell r="K1595">
            <v>0</v>
          </cell>
          <cell r="L1595" t="str">
            <v>M</v>
          </cell>
          <cell r="M1595">
            <v>288.83999999999997</v>
          </cell>
        </row>
        <row r="1596">
          <cell r="A1596" t="str">
            <v>13.38.30</v>
          </cell>
          <cell r="B1596" t="str">
            <v>SUDECAP</v>
          </cell>
          <cell r="C1596" t="str">
            <v>GRADIL NYLOFOR H=2.43 M INCLUSIVE POSTE OU EQUIVALENTE</v>
          </cell>
          <cell r="D1596">
            <v>0</v>
          </cell>
          <cell r="E1596">
            <v>0</v>
          </cell>
          <cell r="F1596">
            <v>0</v>
          </cell>
          <cell r="G1596">
            <v>0</v>
          </cell>
          <cell r="H1596">
            <v>0</v>
          </cell>
          <cell r="I1596">
            <v>0</v>
          </cell>
          <cell r="J1596">
            <v>0</v>
          </cell>
          <cell r="K1596">
            <v>0</v>
          </cell>
          <cell r="L1596" t="str">
            <v>M</v>
          </cell>
          <cell r="M1596">
            <v>340.64</v>
          </cell>
        </row>
        <row r="1597">
          <cell r="A1597" t="str">
            <v>13.40</v>
          </cell>
          <cell r="B1597" t="str">
            <v>SUDECAP</v>
          </cell>
          <cell r="C1597" t="str">
            <v>GUARDA-CORPO E CORRIMAO</v>
          </cell>
          <cell r="D1597">
            <v>0</v>
          </cell>
          <cell r="E1597">
            <v>0</v>
          </cell>
          <cell r="F1597">
            <v>0</v>
          </cell>
          <cell r="G1597">
            <v>0</v>
          </cell>
          <cell r="H1597">
            <v>0</v>
          </cell>
          <cell r="I1597">
            <v>0</v>
          </cell>
          <cell r="J1597">
            <v>0</v>
          </cell>
          <cell r="K1597">
            <v>0</v>
          </cell>
          <cell r="L1597">
            <v>0</v>
          </cell>
          <cell r="M1597">
            <v>0</v>
          </cell>
        </row>
        <row r="1598">
          <cell r="A1598" t="str">
            <v>13.40.02</v>
          </cell>
          <cell r="B1598" t="str">
            <v>SUDECAP</v>
          </cell>
          <cell r="C1598" t="str">
            <v>TIPO B- BARRAS DE AÇO</v>
          </cell>
          <cell r="D1598">
            <v>0</v>
          </cell>
          <cell r="E1598">
            <v>0</v>
          </cell>
          <cell r="F1598">
            <v>0</v>
          </cell>
          <cell r="G1598">
            <v>0</v>
          </cell>
          <cell r="H1598">
            <v>0</v>
          </cell>
          <cell r="I1598">
            <v>0</v>
          </cell>
          <cell r="J1598">
            <v>0</v>
          </cell>
          <cell r="K1598">
            <v>0</v>
          </cell>
          <cell r="L1598" t="str">
            <v>M</v>
          </cell>
          <cell r="M1598">
            <v>426.34</v>
          </cell>
        </row>
        <row r="1599">
          <cell r="A1599" t="str">
            <v>13.40.06</v>
          </cell>
          <cell r="B1599" t="str">
            <v>SUDECAP</v>
          </cell>
          <cell r="C1599" t="str">
            <v>TIPO C-PILARETE DE CONCRETO E 4 TUBOS GALVANIZ.1 "</v>
          </cell>
          <cell r="D1599">
            <v>0</v>
          </cell>
          <cell r="E1599">
            <v>0</v>
          </cell>
          <cell r="F1599">
            <v>0</v>
          </cell>
          <cell r="G1599">
            <v>0</v>
          </cell>
          <cell r="H1599">
            <v>0</v>
          </cell>
          <cell r="I1599">
            <v>0</v>
          </cell>
          <cell r="J1599">
            <v>0</v>
          </cell>
          <cell r="K1599">
            <v>0</v>
          </cell>
          <cell r="L1599" t="str">
            <v>M</v>
          </cell>
          <cell r="M1599">
            <v>286.92</v>
          </cell>
        </row>
        <row r="1600">
          <cell r="A1600" t="str">
            <v>13.40.07</v>
          </cell>
          <cell r="B1600" t="str">
            <v>SUDECAP</v>
          </cell>
          <cell r="C1600" t="str">
            <v>TIPO D-PILARETE DE CONCRETO E 6 TUBOS GALVANIZ. 1"</v>
          </cell>
          <cell r="D1600">
            <v>0</v>
          </cell>
          <cell r="E1600">
            <v>0</v>
          </cell>
          <cell r="F1600">
            <v>0</v>
          </cell>
          <cell r="G1600">
            <v>0</v>
          </cell>
          <cell r="H1600">
            <v>0</v>
          </cell>
          <cell r="I1600">
            <v>0</v>
          </cell>
          <cell r="J1600">
            <v>0</v>
          </cell>
          <cell r="K1600">
            <v>0</v>
          </cell>
          <cell r="L1600" t="str">
            <v>M</v>
          </cell>
          <cell r="M1600">
            <v>387.3</v>
          </cell>
        </row>
        <row r="1601">
          <cell r="A1601" t="str">
            <v>13.40.08</v>
          </cell>
          <cell r="B1601" t="str">
            <v>SUDECAP</v>
          </cell>
          <cell r="C1601" t="str">
            <v>GUARDA CORPO D=2" E TUBOS HORIZONTAIS D= 1 1/2"</v>
          </cell>
          <cell r="D1601">
            <v>0</v>
          </cell>
          <cell r="E1601">
            <v>0</v>
          </cell>
          <cell r="F1601">
            <v>0</v>
          </cell>
          <cell r="G1601">
            <v>0</v>
          </cell>
          <cell r="H1601">
            <v>0</v>
          </cell>
          <cell r="I1601">
            <v>0</v>
          </cell>
          <cell r="J1601">
            <v>0</v>
          </cell>
          <cell r="K1601">
            <v>0</v>
          </cell>
          <cell r="L1601" t="str">
            <v>M2</v>
          </cell>
          <cell r="M1601">
            <v>674.92</v>
          </cell>
        </row>
        <row r="1602">
          <cell r="A1602" t="str">
            <v>13.40.09</v>
          </cell>
          <cell r="B1602" t="str">
            <v>SUDECAP</v>
          </cell>
          <cell r="C1602" t="str">
            <v>GUARDA CORPO D=2" E TUBOS VERTICAIS D= 1 1/2"</v>
          </cell>
          <cell r="D1602">
            <v>0</v>
          </cell>
          <cell r="E1602">
            <v>0</v>
          </cell>
          <cell r="F1602">
            <v>0</v>
          </cell>
          <cell r="G1602">
            <v>0</v>
          </cell>
          <cell r="H1602">
            <v>0</v>
          </cell>
          <cell r="I1602">
            <v>0</v>
          </cell>
          <cell r="J1602">
            <v>0</v>
          </cell>
          <cell r="K1602">
            <v>0</v>
          </cell>
          <cell r="L1602" t="str">
            <v>M2</v>
          </cell>
          <cell r="M1602">
            <v>659.72</v>
          </cell>
        </row>
        <row r="1603">
          <cell r="A1603" t="str">
            <v>13.40.53</v>
          </cell>
          <cell r="B1603" t="str">
            <v>SUDECAP</v>
          </cell>
          <cell r="C1603" t="str">
            <v>BARRA DE APOIO EM AÇO INOX P/LAVATÓRIO RETANGULAR D=32MM L=49X64X49CM E=1,5MM (ABNT NBR 9050:2020)</v>
          </cell>
          <cell r="D1603">
            <v>0</v>
          </cell>
          <cell r="E1603">
            <v>0</v>
          </cell>
          <cell r="F1603">
            <v>0</v>
          </cell>
          <cell r="G1603">
            <v>0</v>
          </cell>
          <cell r="H1603">
            <v>0</v>
          </cell>
          <cell r="I1603">
            <v>0</v>
          </cell>
          <cell r="J1603">
            <v>0</v>
          </cell>
          <cell r="K1603">
            <v>0</v>
          </cell>
          <cell r="L1603" t="str">
            <v>UN</v>
          </cell>
          <cell r="M1603">
            <v>207.19</v>
          </cell>
        </row>
        <row r="1604">
          <cell r="A1604" t="str">
            <v>13.40.55</v>
          </cell>
          <cell r="B1604" t="str">
            <v>SUDECAP</v>
          </cell>
          <cell r="C1604" t="str">
            <v>BARRA DE APOIO EM AÇO INOX P/LAVATÓRIO DE CANTO D=32MM E=1,5MM (ABNT NBR 9050:2020)</v>
          </cell>
          <cell r="D1604">
            <v>0</v>
          </cell>
          <cell r="E1604">
            <v>0</v>
          </cell>
          <cell r="F1604">
            <v>0</v>
          </cell>
          <cell r="G1604">
            <v>0</v>
          </cell>
          <cell r="H1604">
            <v>0</v>
          </cell>
          <cell r="I1604">
            <v>0</v>
          </cell>
          <cell r="J1604">
            <v>0</v>
          </cell>
          <cell r="K1604">
            <v>0</v>
          </cell>
          <cell r="L1604" t="str">
            <v>UN</v>
          </cell>
          <cell r="M1604">
            <v>92.6</v>
          </cell>
        </row>
        <row r="1605">
          <cell r="A1605" t="str">
            <v>13.40.56</v>
          </cell>
          <cell r="B1605" t="str">
            <v>SUDECAP</v>
          </cell>
          <cell r="C1605" t="str">
            <v>BARRA DE APOIO EM AÇO INOX RETA D=32MM L=80CM E=1,5MM (ABNT NBR 9050:2020)</v>
          </cell>
          <cell r="D1605">
            <v>0</v>
          </cell>
          <cell r="E1605">
            <v>0</v>
          </cell>
          <cell r="F1605">
            <v>0</v>
          </cell>
          <cell r="G1605">
            <v>0</v>
          </cell>
          <cell r="H1605">
            <v>0</v>
          </cell>
          <cell r="I1605">
            <v>0</v>
          </cell>
          <cell r="J1605">
            <v>0</v>
          </cell>
          <cell r="K1605">
            <v>0</v>
          </cell>
          <cell r="L1605" t="str">
            <v>UN</v>
          </cell>
          <cell r="M1605">
            <v>85.38</v>
          </cell>
        </row>
        <row r="1606">
          <cell r="A1606" t="str">
            <v>13.40.57</v>
          </cell>
          <cell r="B1606" t="str">
            <v>SUDECAP</v>
          </cell>
          <cell r="C1606" t="str">
            <v>BARRA DE APOIO EM AÇO INOX LATERAL COM REFORÇO D=32MM L= 80CM E=1,5MM (ABNT NBR 9050:2020)</v>
          </cell>
          <cell r="D1606">
            <v>0</v>
          </cell>
          <cell r="E1606">
            <v>0</v>
          </cell>
          <cell r="F1606">
            <v>0</v>
          </cell>
          <cell r="G1606">
            <v>0</v>
          </cell>
          <cell r="H1606">
            <v>0</v>
          </cell>
          <cell r="I1606">
            <v>0</v>
          </cell>
          <cell r="J1606">
            <v>0</v>
          </cell>
          <cell r="K1606">
            <v>0</v>
          </cell>
          <cell r="L1606" t="str">
            <v>UN</v>
          </cell>
          <cell r="M1606">
            <v>207.19</v>
          </cell>
        </row>
        <row r="1607">
          <cell r="A1607" t="str">
            <v>13.40.58</v>
          </cell>
          <cell r="B1607" t="str">
            <v>SUDECAP</v>
          </cell>
          <cell r="C1607" t="str">
            <v>BARRA DE APOIO EM AÇO INOX EM "L" D=32MM 70X70CM E=1,5MM (ABNT NBR 9050:2020)</v>
          </cell>
          <cell r="D1607">
            <v>0</v>
          </cell>
          <cell r="E1607">
            <v>0</v>
          </cell>
          <cell r="F1607">
            <v>0</v>
          </cell>
          <cell r="G1607">
            <v>0</v>
          </cell>
          <cell r="H1607">
            <v>0</v>
          </cell>
          <cell r="I1607">
            <v>0</v>
          </cell>
          <cell r="J1607">
            <v>0</v>
          </cell>
          <cell r="K1607">
            <v>0</v>
          </cell>
          <cell r="L1607" t="str">
            <v>UN</v>
          </cell>
          <cell r="M1607">
            <v>189.91</v>
          </cell>
        </row>
        <row r="1608">
          <cell r="A1608" t="str">
            <v>13.40.59</v>
          </cell>
          <cell r="B1608" t="str">
            <v>SUDECAP</v>
          </cell>
          <cell r="C1608" t="str">
            <v>BARRA DE APOIO EM AÇO INOX RETA D=32MM L=40CM E=1,5MM (ABNT NBR 9050:2020)</v>
          </cell>
          <cell r="D1608">
            <v>0</v>
          </cell>
          <cell r="E1608">
            <v>0</v>
          </cell>
          <cell r="F1608">
            <v>0</v>
          </cell>
          <cell r="G1608">
            <v>0</v>
          </cell>
          <cell r="H1608">
            <v>0</v>
          </cell>
          <cell r="I1608">
            <v>0</v>
          </cell>
          <cell r="J1608">
            <v>0</v>
          </cell>
          <cell r="K1608">
            <v>0</v>
          </cell>
          <cell r="L1608" t="str">
            <v>UN</v>
          </cell>
          <cell r="M1608">
            <v>65.98</v>
          </cell>
        </row>
        <row r="1609">
          <cell r="A1609" t="str">
            <v>13.40.65</v>
          </cell>
          <cell r="B1609" t="str">
            <v>SUDECAP</v>
          </cell>
          <cell r="C1609" t="str">
            <v>BARRA APOIO DEFICIENTE TUBO METAL.CROMADO D=1 1/2"</v>
          </cell>
          <cell r="D1609">
            <v>0</v>
          </cell>
          <cell r="E1609">
            <v>0</v>
          </cell>
          <cell r="F1609">
            <v>0</v>
          </cell>
          <cell r="G1609">
            <v>0</v>
          </cell>
          <cell r="H1609">
            <v>0</v>
          </cell>
          <cell r="I1609">
            <v>0</v>
          </cell>
          <cell r="J1609">
            <v>0</v>
          </cell>
          <cell r="K1609">
            <v>0</v>
          </cell>
          <cell r="L1609" t="str">
            <v>M</v>
          </cell>
          <cell r="M1609">
            <v>46.53</v>
          </cell>
        </row>
        <row r="1610">
          <cell r="A1610" t="str">
            <v>13.55</v>
          </cell>
          <cell r="B1610" t="str">
            <v>SUDECAP</v>
          </cell>
          <cell r="C1610" t="str">
            <v>ACESSORIOS E PEÇAS COMPLEMENTARES</v>
          </cell>
          <cell r="D1610">
            <v>0</v>
          </cell>
          <cell r="E1610">
            <v>0</v>
          </cell>
          <cell r="F1610">
            <v>0</v>
          </cell>
          <cell r="G1610">
            <v>0</v>
          </cell>
          <cell r="H1610">
            <v>0</v>
          </cell>
          <cell r="I1610">
            <v>0</v>
          </cell>
          <cell r="J1610">
            <v>0</v>
          </cell>
          <cell r="K1610">
            <v>0</v>
          </cell>
          <cell r="L1610">
            <v>0</v>
          </cell>
          <cell r="M1610">
            <v>0</v>
          </cell>
        </row>
        <row r="1611">
          <cell r="A1611" t="str">
            <v>13.55.01</v>
          </cell>
          <cell r="B1611" t="str">
            <v>SUDECAP</v>
          </cell>
          <cell r="C1611" t="str">
            <v>ALÇAPAO - 60X60 CM, CAIXILHO CHAPA 18</v>
          </cell>
          <cell r="D1611">
            <v>0</v>
          </cell>
          <cell r="E1611">
            <v>0</v>
          </cell>
          <cell r="F1611">
            <v>0</v>
          </cell>
          <cell r="G1611">
            <v>0</v>
          </cell>
          <cell r="H1611">
            <v>0</v>
          </cell>
          <cell r="I1611">
            <v>0</v>
          </cell>
          <cell r="J1611">
            <v>0</v>
          </cell>
          <cell r="K1611">
            <v>0</v>
          </cell>
          <cell r="L1611" t="str">
            <v>UN</v>
          </cell>
          <cell r="M1611">
            <v>186.54</v>
          </cell>
        </row>
        <row r="1612">
          <cell r="A1612" t="str">
            <v>13.55.02</v>
          </cell>
          <cell r="B1612" t="str">
            <v>SUDECAP</v>
          </cell>
          <cell r="C1612" t="str">
            <v>ALÇAPAO - 80X80 CM, CAIXILHO CHAPA 18</v>
          </cell>
          <cell r="D1612">
            <v>0</v>
          </cell>
          <cell r="E1612">
            <v>0</v>
          </cell>
          <cell r="F1612">
            <v>0</v>
          </cell>
          <cell r="G1612">
            <v>0</v>
          </cell>
          <cell r="H1612">
            <v>0</v>
          </cell>
          <cell r="I1612">
            <v>0</v>
          </cell>
          <cell r="J1612">
            <v>0</v>
          </cell>
          <cell r="K1612">
            <v>0</v>
          </cell>
          <cell r="L1612" t="str">
            <v>UN</v>
          </cell>
          <cell r="M1612">
            <v>386.73</v>
          </cell>
        </row>
        <row r="1613">
          <cell r="A1613" t="str">
            <v>13.55.21</v>
          </cell>
          <cell r="B1613" t="str">
            <v>SUDECAP</v>
          </cell>
          <cell r="C1613" t="str">
            <v>ESCADA MARINHEIRO-TB GALV.D=3/4" C/ GRADIL-TIPO 2</v>
          </cell>
          <cell r="D1613">
            <v>0</v>
          </cell>
          <cell r="E1613">
            <v>0</v>
          </cell>
          <cell r="F1613">
            <v>0</v>
          </cell>
          <cell r="G1613">
            <v>0</v>
          </cell>
          <cell r="H1613">
            <v>0</v>
          </cell>
          <cell r="I1613">
            <v>0</v>
          </cell>
          <cell r="J1613">
            <v>0</v>
          </cell>
          <cell r="K1613">
            <v>0</v>
          </cell>
          <cell r="L1613" t="str">
            <v>M</v>
          </cell>
          <cell r="M1613">
            <v>497.89</v>
          </cell>
        </row>
        <row r="1614">
          <cell r="A1614" t="str">
            <v>13.55.30</v>
          </cell>
          <cell r="B1614" t="str">
            <v>SUDECAP</v>
          </cell>
          <cell r="C1614" t="str">
            <v>BATE-RODAS EM TUBO GALVANIZADO PINTADO D=3"</v>
          </cell>
          <cell r="D1614">
            <v>0</v>
          </cell>
          <cell r="E1614">
            <v>0</v>
          </cell>
          <cell r="F1614">
            <v>0</v>
          </cell>
          <cell r="G1614">
            <v>0</v>
          </cell>
          <cell r="H1614">
            <v>0</v>
          </cell>
          <cell r="I1614">
            <v>0</v>
          </cell>
          <cell r="J1614">
            <v>0</v>
          </cell>
          <cell r="K1614">
            <v>0</v>
          </cell>
          <cell r="L1614" t="str">
            <v>UN</v>
          </cell>
          <cell r="M1614">
            <v>406.79</v>
          </cell>
        </row>
        <row r="1615">
          <cell r="A1615" t="str">
            <v>13.55.41</v>
          </cell>
          <cell r="B1615" t="str">
            <v>SUDECAP</v>
          </cell>
          <cell r="C1615" t="str">
            <v>MASTRO P/ BANDEIRA GALV.D=2",E=3,65MM,H=6M PINTADO</v>
          </cell>
          <cell r="D1615">
            <v>0</v>
          </cell>
          <cell r="E1615">
            <v>0</v>
          </cell>
          <cell r="F1615">
            <v>0</v>
          </cell>
          <cell r="G1615">
            <v>0</v>
          </cell>
          <cell r="H1615">
            <v>0</v>
          </cell>
          <cell r="I1615">
            <v>0</v>
          </cell>
          <cell r="J1615">
            <v>0</v>
          </cell>
          <cell r="K1615">
            <v>0</v>
          </cell>
          <cell r="L1615" t="str">
            <v>UN</v>
          </cell>
          <cell r="M1615">
            <v>1444.24</v>
          </cell>
        </row>
        <row r="1616">
          <cell r="A1616" t="str">
            <v>13.70</v>
          </cell>
          <cell r="B1616" t="str">
            <v>SUDECAP</v>
          </cell>
          <cell r="C1616" t="str">
            <v>PADRAO GRUPO ESCOLAR</v>
          </cell>
          <cell r="D1616">
            <v>0</v>
          </cell>
          <cell r="E1616">
            <v>0</v>
          </cell>
          <cell r="F1616">
            <v>0</v>
          </cell>
          <cell r="G1616">
            <v>0</v>
          </cell>
          <cell r="H1616">
            <v>0</v>
          </cell>
          <cell r="I1616">
            <v>0</v>
          </cell>
          <cell r="J1616">
            <v>0</v>
          </cell>
          <cell r="K1616">
            <v>0</v>
          </cell>
          <cell r="L1616">
            <v>0</v>
          </cell>
          <cell r="M1616">
            <v>0</v>
          </cell>
        </row>
        <row r="1617">
          <cell r="A1617" t="str">
            <v>13.70.05</v>
          </cell>
          <cell r="B1617" t="str">
            <v>SUDECAP</v>
          </cell>
          <cell r="C1617" t="str">
            <v>J1- JANELA DE CORRER DE FERRO 1X1/8" - 1,6 X 1,6 M</v>
          </cell>
          <cell r="D1617">
            <v>0</v>
          </cell>
          <cell r="E1617">
            <v>0</v>
          </cell>
          <cell r="F1617">
            <v>0</v>
          </cell>
          <cell r="G1617">
            <v>0</v>
          </cell>
          <cell r="H1617">
            <v>0</v>
          </cell>
          <cell r="I1617">
            <v>0</v>
          </cell>
          <cell r="J1617">
            <v>0</v>
          </cell>
          <cell r="K1617">
            <v>0</v>
          </cell>
          <cell r="L1617" t="str">
            <v>UN</v>
          </cell>
          <cell r="M1617">
            <v>945.08</v>
          </cell>
        </row>
        <row r="1618">
          <cell r="A1618" t="str">
            <v>13.70.06</v>
          </cell>
          <cell r="B1618" t="str">
            <v>SUDECAP</v>
          </cell>
          <cell r="C1618" t="str">
            <v>J9- JANELA DE CORRER DE FERRO 1X1/8" - 3,0 X 1,6 M</v>
          </cell>
          <cell r="D1618">
            <v>0</v>
          </cell>
          <cell r="E1618">
            <v>0</v>
          </cell>
          <cell r="F1618">
            <v>0</v>
          </cell>
          <cell r="G1618">
            <v>0</v>
          </cell>
          <cell r="H1618">
            <v>0</v>
          </cell>
          <cell r="I1618">
            <v>0</v>
          </cell>
          <cell r="J1618">
            <v>0</v>
          </cell>
          <cell r="K1618">
            <v>0</v>
          </cell>
          <cell r="L1618" t="str">
            <v>UN</v>
          </cell>
          <cell r="M1618">
            <v>1604.64</v>
          </cell>
        </row>
        <row r="1619">
          <cell r="A1619" t="str">
            <v>13.70.07</v>
          </cell>
          <cell r="B1619" t="str">
            <v>SUDECAP</v>
          </cell>
          <cell r="C1619" t="str">
            <v>J12- JANELA DE CORRER DE FERRO 1X1/8"- 2,0 X 1,6 M</v>
          </cell>
          <cell r="D1619">
            <v>0</v>
          </cell>
          <cell r="E1619">
            <v>0</v>
          </cell>
          <cell r="F1619">
            <v>0</v>
          </cell>
          <cell r="G1619">
            <v>0</v>
          </cell>
          <cell r="H1619">
            <v>0</v>
          </cell>
          <cell r="I1619">
            <v>0</v>
          </cell>
          <cell r="J1619">
            <v>0</v>
          </cell>
          <cell r="K1619">
            <v>0</v>
          </cell>
          <cell r="L1619" t="str">
            <v>UN</v>
          </cell>
          <cell r="M1619">
            <v>1195.56</v>
          </cell>
        </row>
        <row r="1620">
          <cell r="A1620" t="str">
            <v>13.70.08</v>
          </cell>
          <cell r="B1620" t="str">
            <v>SUDECAP</v>
          </cell>
          <cell r="C1620" t="str">
            <v>J7- JANELA DE CORRER DE FERRO 1X1/8"- 2,6 X 1,6 M</v>
          </cell>
          <cell r="D1620">
            <v>0</v>
          </cell>
          <cell r="E1620">
            <v>0</v>
          </cell>
          <cell r="F1620">
            <v>0</v>
          </cell>
          <cell r="G1620">
            <v>0</v>
          </cell>
          <cell r="H1620">
            <v>0</v>
          </cell>
          <cell r="I1620">
            <v>0</v>
          </cell>
          <cell r="J1620">
            <v>0</v>
          </cell>
          <cell r="K1620">
            <v>0</v>
          </cell>
          <cell r="L1620" t="str">
            <v>UN</v>
          </cell>
          <cell r="M1620">
            <v>1485.97</v>
          </cell>
        </row>
        <row r="1621">
          <cell r="A1621" t="str">
            <v>13.70.18</v>
          </cell>
          <cell r="B1621" t="str">
            <v>SUDECAP</v>
          </cell>
          <cell r="C1621" t="str">
            <v>J2- BASCULANTE DE FERRO 1X1/8" - 1,6 X 0,5 M</v>
          </cell>
          <cell r="D1621">
            <v>0</v>
          </cell>
          <cell r="E1621">
            <v>0</v>
          </cell>
          <cell r="F1621">
            <v>0</v>
          </cell>
          <cell r="G1621">
            <v>0</v>
          </cell>
          <cell r="H1621">
            <v>0</v>
          </cell>
          <cell r="I1621">
            <v>0</v>
          </cell>
          <cell r="J1621">
            <v>0</v>
          </cell>
          <cell r="K1621">
            <v>0</v>
          </cell>
          <cell r="L1621" t="str">
            <v>UN</v>
          </cell>
          <cell r="M1621">
            <v>513.9</v>
          </cell>
        </row>
        <row r="1622">
          <cell r="A1622" t="str">
            <v>13.70.20</v>
          </cell>
          <cell r="B1622" t="str">
            <v>SUDECAP</v>
          </cell>
          <cell r="C1622" t="str">
            <v>J3- BASCULANTE DE FERRO 1X1/8" - 2,3 X 0,5 M</v>
          </cell>
          <cell r="D1622">
            <v>0</v>
          </cell>
          <cell r="E1622">
            <v>0</v>
          </cell>
          <cell r="F1622">
            <v>0</v>
          </cell>
          <cell r="G1622">
            <v>0</v>
          </cell>
          <cell r="H1622">
            <v>0</v>
          </cell>
          <cell r="I1622">
            <v>0</v>
          </cell>
          <cell r="J1622">
            <v>0</v>
          </cell>
          <cell r="K1622">
            <v>0</v>
          </cell>
          <cell r="L1622" t="str">
            <v>UN</v>
          </cell>
          <cell r="M1622">
            <v>691.53</v>
          </cell>
        </row>
        <row r="1623">
          <cell r="A1623" t="str">
            <v>13.70.21</v>
          </cell>
          <cell r="B1623" t="str">
            <v>SUDECAP</v>
          </cell>
          <cell r="C1623" t="str">
            <v>J4- BASCULANTE DE FERRO 1X1/8" - 3,2 X 0,5 M</v>
          </cell>
          <cell r="D1623">
            <v>0</v>
          </cell>
          <cell r="E1623">
            <v>0</v>
          </cell>
          <cell r="F1623">
            <v>0</v>
          </cell>
          <cell r="G1623">
            <v>0</v>
          </cell>
          <cell r="H1623">
            <v>0</v>
          </cell>
          <cell r="I1623">
            <v>0</v>
          </cell>
          <cell r="J1623">
            <v>0</v>
          </cell>
          <cell r="K1623">
            <v>0</v>
          </cell>
          <cell r="L1623" t="str">
            <v>UN</v>
          </cell>
          <cell r="M1623">
            <v>923.73</v>
          </cell>
        </row>
        <row r="1624">
          <cell r="A1624" t="str">
            <v>13.70.23</v>
          </cell>
          <cell r="B1624" t="str">
            <v>SUDECAP</v>
          </cell>
          <cell r="C1624" t="str">
            <v>J5- BASCULANTE DE FERRO 1X1/8" - 2,6 X 0,5 M</v>
          </cell>
          <cell r="D1624">
            <v>0</v>
          </cell>
          <cell r="E1624">
            <v>0</v>
          </cell>
          <cell r="F1624">
            <v>0</v>
          </cell>
          <cell r="G1624">
            <v>0</v>
          </cell>
          <cell r="H1624">
            <v>0</v>
          </cell>
          <cell r="I1624">
            <v>0</v>
          </cell>
          <cell r="J1624">
            <v>0</v>
          </cell>
          <cell r="K1624">
            <v>0</v>
          </cell>
          <cell r="L1624" t="str">
            <v>UN</v>
          </cell>
          <cell r="M1624">
            <v>775.58</v>
          </cell>
        </row>
        <row r="1625">
          <cell r="A1625" t="str">
            <v>13.70.35</v>
          </cell>
          <cell r="B1625" t="str">
            <v>SUDECAP</v>
          </cell>
          <cell r="C1625" t="str">
            <v>PF1- PORTA DE ABRIR CHAPA DOBRADA 1FL. 0,8 X 2,1 M</v>
          </cell>
          <cell r="D1625">
            <v>0</v>
          </cell>
          <cell r="E1625">
            <v>0</v>
          </cell>
          <cell r="F1625">
            <v>0</v>
          </cell>
          <cell r="G1625">
            <v>0</v>
          </cell>
          <cell r="H1625">
            <v>0</v>
          </cell>
          <cell r="I1625">
            <v>0</v>
          </cell>
          <cell r="J1625">
            <v>0</v>
          </cell>
          <cell r="K1625">
            <v>0</v>
          </cell>
          <cell r="L1625" t="str">
            <v>UN</v>
          </cell>
          <cell r="M1625">
            <v>931.35</v>
          </cell>
        </row>
        <row r="1626">
          <cell r="A1626" t="str">
            <v>13.70.36</v>
          </cell>
          <cell r="B1626" t="str">
            <v>SUDECAP</v>
          </cell>
          <cell r="C1626" t="str">
            <v>PF2- PORTA DE ABRIR CHAPA DOBRADA 1FL. 0,6 X 2,1 M</v>
          </cell>
          <cell r="D1626">
            <v>0</v>
          </cell>
          <cell r="E1626">
            <v>0</v>
          </cell>
          <cell r="F1626">
            <v>0</v>
          </cell>
          <cell r="G1626">
            <v>0</v>
          </cell>
          <cell r="H1626">
            <v>0</v>
          </cell>
          <cell r="I1626">
            <v>0</v>
          </cell>
          <cell r="J1626">
            <v>0</v>
          </cell>
          <cell r="K1626">
            <v>0</v>
          </cell>
          <cell r="L1626" t="str">
            <v>UN</v>
          </cell>
          <cell r="M1626">
            <v>819.39</v>
          </cell>
        </row>
        <row r="1627">
          <cell r="A1627" t="str">
            <v>13.70.37</v>
          </cell>
          <cell r="B1627" t="str">
            <v>SUDECAP</v>
          </cell>
          <cell r="C1627" t="str">
            <v>PF7- PORTA DE ABRIR CHAPA DOBRADA 1FL. 1,0 X 2,1 M</v>
          </cell>
          <cell r="D1627">
            <v>0</v>
          </cell>
          <cell r="E1627">
            <v>0</v>
          </cell>
          <cell r="F1627">
            <v>0</v>
          </cell>
          <cell r="G1627">
            <v>0</v>
          </cell>
          <cell r="H1627">
            <v>0</v>
          </cell>
          <cell r="I1627">
            <v>0</v>
          </cell>
          <cell r="J1627">
            <v>0</v>
          </cell>
          <cell r="K1627">
            <v>0</v>
          </cell>
          <cell r="L1627" t="str">
            <v>UN</v>
          </cell>
          <cell r="M1627">
            <v>1113.25</v>
          </cell>
        </row>
        <row r="1628">
          <cell r="A1628" t="str">
            <v>13.70.39</v>
          </cell>
          <cell r="B1628" t="str">
            <v>SUDECAP</v>
          </cell>
          <cell r="C1628" t="str">
            <v>PF6- PORTA DE ABRIR CHAPA DOBRADA 2FLS. 1,6X2,1 M</v>
          </cell>
          <cell r="D1628">
            <v>0</v>
          </cell>
          <cell r="E1628">
            <v>0</v>
          </cell>
          <cell r="F1628">
            <v>0</v>
          </cell>
          <cell r="G1628">
            <v>0</v>
          </cell>
          <cell r="H1628">
            <v>0</v>
          </cell>
          <cell r="I1628">
            <v>0</v>
          </cell>
          <cell r="J1628">
            <v>0</v>
          </cell>
          <cell r="K1628">
            <v>0</v>
          </cell>
          <cell r="L1628" t="str">
            <v>UN</v>
          </cell>
          <cell r="M1628">
            <v>1570.61</v>
          </cell>
        </row>
        <row r="1629">
          <cell r="A1629" t="str">
            <v>13.70.43</v>
          </cell>
          <cell r="B1629" t="str">
            <v>SUDECAP</v>
          </cell>
          <cell r="C1629" t="str">
            <v>PF4- PORTA DE CORRER CHAPA DOBRADA 2FLS. 1,5X2,1 M</v>
          </cell>
          <cell r="D1629">
            <v>0</v>
          </cell>
          <cell r="E1629">
            <v>0</v>
          </cell>
          <cell r="F1629">
            <v>0</v>
          </cell>
          <cell r="G1629">
            <v>0</v>
          </cell>
          <cell r="H1629">
            <v>0</v>
          </cell>
          <cell r="I1629">
            <v>0</v>
          </cell>
          <cell r="J1629">
            <v>0</v>
          </cell>
          <cell r="K1629">
            <v>0</v>
          </cell>
          <cell r="L1629" t="str">
            <v>UN</v>
          </cell>
          <cell r="M1629">
            <v>1701.84</v>
          </cell>
        </row>
        <row r="1630">
          <cell r="A1630" t="str">
            <v>13.70.62</v>
          </cell>
          <cell r="B1630" t="str">
            <v>SUDECAP</v>
          </cell>
          <cell r="C1630" t="str">
            <v>PT2- PORTA DE ABRIR DE FERRO E TELA 1 FL.0,8X1,25M</v>
          </cell>
          <cell r="D1630">
            <v>0</v>
          </cell>
          <cell r="E1630">
            <v>0</v>
          </cell>
          <cell r="F1630">
            <v>0</v>
          </cell>
          <cell r="G1630">
            <v>0</v>
          </cell>
          <cell r="H1630">
            <v>0</v>
          </cell>
          <cell r="I1630">
            <v>0</v>
          </cell>
          <cell r="J1630">
            <v>0</v>
          </cell>
          <cell r="K1630">
            <v>0</v>
          </cell>
          <cell r="L1630" t="str">
            <v>UN</v>
          </cell>
          <cell r="M1630">
            <v>303.22000000000003</v>
          </cell>
        </row>
        <row r="1631">
          <cell r="A1631" t="str">
            <v>13.72</v>
          </cell>
          <cell r="B1631" t="str">
            <v>SUDECAP</v>
          </cell>
          <cell r="C1631" t="str">
            <v>PADRAO POLICLINICA</v>
          </cell>
          <cell r="D1631">
            <v>0</v>
          </cell>
          <cell r="E1631">
            <v>0</v>
          </cell>
          <cell r="F1631">
            <v>0</v>
          </cell>
          <cell r="G1631">
            <v>0</v>
          </cell>
          <cell r="H1631">
            <v>0</v>
          </cell>
          <cell r="I1631">
            <v>0</v>
          </cell>
          <cell r="J1631">
            <v>0</v>
          </cell>
          <cell r="K1631">
            <v>0</v>
          </cell>
          <cell r="L1631">
            <v>0</v>
          </cell>
          <cell r="M1631">
            <v>0</v>
          </cell>
        </row>
        <row r="1632">
          <cell r="A1632" t="str">
            <v>13.72.20</v>
          </cell>
          <cell r="B1632" t="str">
            <v>SUDECAP</v>
          </cell>
          <cell r="C1632" t="str">
            <v>J3- MAXIMO AR DE METALON - 1,65 X 2,90 M</v>
          </cell>
          <cell r="D1632">
            <v>0</v>
          </cell>
          <cell r="E1632">
            <v>0</v>
          </cell>
          <cell r="F1632">
            <v>0</v>
          </cell>
          <cell r="G1632">
            <v>0</v>
          </cell>
          <cell r="H1632">
            <v>0</v>
          </cell>
          <cell r="I1632">
            <v>0</v>
          </cell>
          <cell r="J1632">
            <v>0</v>
          </cell>
          <cell r="K1632">
            <v>0</v>
          </cell>
          <cell r="L1632" t="str">
            <v>UN</v>
          </cell>
          <cell r="M1632">
            <v>1672.6</v>
          </cell>
        </row>
        <row r="1633">
          <cell r="A1633" t="str">
            <v>13.72.22</v>
          </cell>
          <cell r="B1633" t="str">
            <v>SUDECAP</v>
          </cell>
          <cell r="C1633" t="str">
            <v>J5- MAXIMO AR DE METALON - 1,65 X 3,20 M</v>
          </cell>
          <cell r="D1633">
            <v>0</v>
          </cell>
          <cell r="E1633">
            <v>0</v>
          </cell>
          <cell r="F1633">
            <v>0</v>
          </cell>
          <cell r="G1633">
            <v>0</v>
          </cell>
          <cell r="H1633">
            <v>0</v>
          </cell>
          <cell r="I1633">
            <v>0</v>
          </cell>
          <cell r="J1633">
            <v>0</v>
          </cell>
          <cell r="K1633">
            <v>0</v>
          </cell>
          <cell r="L1633" t="str">
            <v>UN</v>
          </cell>
          <cell r="M1633">
            <v>2339.13</v>
          </cell>
        </row>
        <row r="1634">
          <cell r="A1634" t="str">
            <v>13.74</v>
          </cell>
          <cell r="B1634" t="str">
            <v>SUDECAP</v>
          </cell>
          <cell r="C1634" t="str">
            <v>PADRAO UNIDADE DE SAUDE</v>
          </cell>
          <cell r="D1634">
            <v>0</v>
          </cell>
          <cell r="E1634">
            <v>0</v>
          </cell>
          <cell r="F1634">
            <v>0</v>
          </cell>
          <cell r="G1634">
            <v>0</v>
          </cell>
          <cell r="H1634">
            <v>0</v>
          </cell>
          <cell r="I1634">
            <v>0</v>
          </cell>
          <cell r="J1634">
            <v>0</v>
          </cell>
          <cell r="K1634">
            <v>0</v>
          </cell>
          <cell r="L1634">
            <v>0</v>
          </cell>
          <cell r="M1634">
            <v>0</v>
          </cell>
        </row>
        <row r="1635">
          <cell r="A1635" t="str">
            <v>13.74.05</v>
          </cell>
          <cell r="B1635" t="str">
            <v>SUDECAP</v>
          </cell>
          <cell r="C1635" t="str">
            <v>MAXIMO AR DE METALON - 0,6 X 1,2 M</v>
          </cell>
          <cell r="D1635">
            <v>0</v>
          </cell>
          <cell r="E1635">
            <v>0</v>
          </cell>
          <cell r="F1635">
            <v>0</v>
          </cell>
          <cell r="G1635">
            <v>0</v>
          </cell>
          <cell r="H1635">
            <v>0</v>
          </cell>
          <cell r="I1635">
            <v>0</v>
          </cell>
          <cell r="J1635">
            <v>0</v>
          </cell>
          <cell r="K1635">
            <v>0</v>
          </cell>
          <cell r="L1635" t="str">
            <v>UN</v>
          </cell>
          <cell r="M1635">
            <v>405.25</v>
          </cell>
        </row>
        <row r="1636">
          <cell r="A1636" t="str">
            <v>13.74.06</v>
          </cell>
          <cell r="B1636" t="str">
            <v>SUDECAP</v>
          </cell>
          <cell r="C1636" t="str">
            <v>MAXIMO AR DE METALON - 0,6 X 2,0 M</v>
          </cell>
          <cell r="D1636">
            <v>0</v>
          </cell>
          <cell r="E1636">
            <v>0</v>
          </cell>
          <cell r="F1636">
            <v>0</v>
          </cell>
          <cell r="G1636">
            <v>0</v>
          </cell>
          <cell r="H1636">
            <v>0</v>
          </cell>
          <cell r="I1636">
            <v>0</v>
          </cell>
          <cell r="J1636">
            <v>0</v>
          </cell>
          <cell r="K1636">
            <v>0</v>
          </cell>
          <cell r="L1636" t="str">
            <v>UN</v>
          </cell>
          <cell r="M1636">
            <v>658.18</v>
          </cell>
        </row>
        <row r="1637">
          <cell r="A1637" t="str">
            <v>13.76</v>
          </cell>
          <cell r="B1637" t="str">
            <v>SUDECAP</v>
          </cell>
          <cell r="C1637" t="str">
            <v>PADRAO CENTRO DE SAUDE</v>
          </cell>
          <cell r="D1637">
            <v>0</v>
          </cell>
          <cell r="E1637">
            <v>0</v>
          </cell>
          <cell r="F1637">
            <v>0</v>
          </cell>
          <cell r="G1637">
            <v>0</v>
          </cell>
          <cell r="H1637">
            <v>0</v>
          </cell>
          <cell r="I1637">
            <v>0</v>
          </cell>
          <cell r="J1637">
            <v>0</v>
          </cell>
          <cell r="K1637">
            <v>0</v>
          </cell>
          <cell r="L1637">
            <v>0</v>
          </cell>
          <cell r="M1637">
            <v>0</v>
          </cell>
        </row>
        <row r="1638">
          <cell r="A1638" t="str">
            <v>13.76.05</v>
          </cell>
          <cell r="B1638" t="str">
            <v>SUDECAP</v>
          </cell>
          <cell r="C1638" t="str">
            <v>JF1- BASCULANTE DE FERRO 3/4X1/8"- 3,0 X 1,0 M</v>
          </cell>
          <cell r="D1638">
            <v>0</v>
          </cell>
          <cell r="E1638">
            <v>0</v>
          </cell>
          <cell r="F1638">
            <v>0</v>
          </cell>
          <cell r="G1638">
            <v>0</v>
          </cell>
          <cell r="H1638">
            <v>0</v>
          </cell>
          <cell r="I1638">
            <v>0</v>
          </cell>
          <cell r="J1638">
            <v>0</v>
          </cell>
          <cell r="K1638">
            <v>0</v>
          </cell>
          <cell r="L1638" t="str">
            <v>UN</v>
          </cell>
          <cell r="M1638">
            <v>1407.22</v>
          </cell>
        </row>
        <row r="1639">
          <cell r="A1639" t="str">
            <v>13.76.09</v>
          </cell>
          <cell r="B1639" t="str">
            <v>SUDECAP</v>
          </cell>
          <cell r="C1639" t="str">
            <v>JF3- BASCULANTE DE FERRO 3/4X1/8"- 0,5 X 1,0 M</v>
          </cell>
          <cell r="D1639">
            <v>0</v>
          </cell>
          <cell r="E1639">
            <v>0</v>
          </cell>
          <cell r="F1639">
            <v>0</v>
          </cell>
          <cell r="G1639">
            <v>0</v>
          </cell>
          <cell r="H1639">
            <v>0</v>
          </cell>
          <cell r="I1639">
            <v>0</v>
          </cell>
          <cell r="J1639">
            <v>0</v>
          </cell>
          <cell r="K1639">
            <v>0</v>
          </cell>
          <cell r="L1639" t="str">
            <v>UN</v>
          </cell>
          <cell r="M1639">
            <v>404.65</v>
          </cell>
        </row>
        <row r="1640">
          <cell r="A1640" t="str">
            <v>13.76.11</v>
          </cell>
          <cell r="B1640" t="str">
            <v>SUDECAP</v>
          </cell>
          <cell r="C1640" t="str">
            <v>JF4- BASCULANTE DE FERRO 3/4X1/8"- 1,1 X 1,5 M</v>
          </cell>
          <cell r="D1640">
            <v>0</v>
          </cell>
          <cell r="E1640">
            <v>0</v>
          </cell>
          <cell r="F1640">
            <v>0</v>
          </cell>
          <cell r="G1640">
            <v>0</v>
          </cell>
          <cell r="H1640">
            <v>0</v>
          </cell>
          <cell r="I1640">
            <v>0</v>
          </cell>
          <cell r="J1640">
            <v>0</v>
          </cell>
          <cell r="K1640">
            <v>0</v>
          </cell>
          <cell r="L1640" t="str">
            <v>UN</v>
          </cell>
          <cell r="M1640">
            <v>819.66</v>
          </cell>
        </row>
        <row r="1641">
          <cell r="A1641" t="str">
            <v>13.76.27</v>
          </cell>
          <cell r="B1641" t="str">
            <v>SUDECAP</v>
          </cell>
          <cell r="C1641" t="str">
            <v>PF2-PORTA DE ABRIR - VENEZIANA - CHAPA - 0,7X2,8 M</v>
          </cell>
          <cell r="D1641">
            <v>0</v>
          </cell>
          <cell r="E1641">
            <v>0</v>
          </cell>
          <cell r="F1641">
            <v>0</v>
          </cell>
          <cell r="G1641">
            <v>0</v>
          </cell>
          <cell r="H1641">
            <v>0</v>
          </cell>
          <cell r="I1641">
            <v>0</v>
          </cell>
          <cell r="J1641">
            <v>0</v>
          </cell>
          <cell r="K1641">
            <v>0</v>
          </cell>
          <cell r="L1641" t="str">
            <v>UN</v>
          </cell>
          <cell r="M1641">
            <v>1199.3399999999999</v>
          </cell>
        </row>
        <row r="1642">
          <cell r="A1642" t="str">
            <v>13.76.29</v>
          </cell>
          <cell r="B1642" t="str">
            <v>SUDECAP</v>
          </cell>
          <cell r="C1642" t="str">
            <v>PF2A-PORTA DE ABRIR-VENEZIANA-CHAPA - 0,8 X 2,8 M</v>
          </cell>
          <cell r="D1642">
            <v>0</v>
          </cell>
          <cell r="E1642">
            <v>0</v>
          </cell>
          <cell r="F1642">
            <v>0</v>
          </cell>
          <cell r="G1642">
            <v>0</v>
          </cell>
          <cell r="H1642">
            <v>0</v>
          </cell>
          <cell r="I1642">
            <v>0</v>
          </cell>
          <cell r="J1642">
            <v>0</v>
          </cell>
          <cell r="K1642">
            <v>0</v>
          </cell>
          <cell r="L1642" t="str">
            <v>UN</v>
          </cell>
          <cell r="M1642">
            <v>1257.51</v>
          </cell>
        </row>
        <row r="1643">
          <cell r="A1643" t="str">
            <v>13.76.30</v>
          </cell>
          <cell r="B1643" t="str">
            <v>SUDECAP</v>
          </cell>
          <cell r="C1643" t="str">
            <v>PF2B-PORTA DE ABRIR-VENEZIANA-CHAPA - 0,9 X 2,8 M</v>
          </cell>
          <cell r="D1643">
            <v>0</v>
          </cell>
          <cell r="E1643">
            <v>0</v>
          </cell>
          <cell r="F1643">
            <v>0</v>
          </cell>
          <cell r="G1643">
            <v>0</v>
          </cell>
          <cell r="H1643">
            <v>0</v>
          </cell>
          <cell r="I1643">
            <v>0</v>
          </cell>
          <cell r="J1643">
            <v>0</v>
          </cell>
          <cell r="K1643">
            <v>0</v>
          </cell>
          <cell r="L1643" t="str">
            <v>UN</v>
          </cell>
          <cell r="M1643">
            <v>1319.07</v>
          </cell>
        </row>
        <row r="1644">
          <cell r="A1644" t="str">
            <v>13.76.50</v>
          </cell>
          <cell r="B1644" t="str">
            <v>SUDECAP</v>
          </cell>
          <cell r="C1644" t="str">
            <v>PORTAO DE METALON 50X20 A CADA 15CM - 2,2 X 2,0 M</v>
          </cell>
          <cell r="D1644">
            <v>0</v>
          </cell>
          <cell r="E1644">
            <v>0</v>
          </cell>
          <cell r="F1644">
            <v>0</v>
          </cell>
          <cell r="G1644">
            <v>0</v>
          </cell>
          <cell r="H1644">
            <v>0</v>
          </cell>
          <cell r="I1644">
            <v>0</v>
          </cell>
          <cell r="J1644">
            <v>0</v>
          </cell>
          <cell r="K1644">
            <v>0</v>
          </cell>
          <cell r="L1644" t="str">
            <v>UN</v>
          </cell>
          <cell r="M1644">
            <v>1738.05</v>
          </cell>
        </row>
        <row r="1645">
          <cell r="A1645" t="str">
            <v>13.76.52</v>
          </cell>
          <cell r="B1645" t="str">
            <v>SUDECAP</v>
          </cell>
          <cell r="C1645" t="str">
            <v>PORTAO DE METALON 50X20 A CADA 15CM - 1,1 X 2,0 M</v>
          </cell>
          <cell r="D1645">
            <v>0</v>
          </cell>
          <cell r="E1645">
            <v>0</v>
          </cell>
          <cell r="F1645">
            <v>0</v>
          </cell>
          <cell r="G1645">
            <v>0</v>
          </cell>
          <cell r="H1645">
            <v>0</v>
          </cell>
          <cell r="I1645">
            <v>0</v>
          </cell>
          <cell r="J1645">
            <v>0</v>
          </cell>
          <cell r="K1645">
            <v>0</v>
          </cell>
          <cell r="L1645" t="str">
            <v>UN</v>
          </cell>
          <cell r="M1645">
            <v>983.01</v>
          </cell>
        </row>
        <row r="1646">
          <cell r="A1646" t="str">
            <v>13.78</v>
          </cell>
          <cell r="B1646" t="str">
            <v>SUDECAP</v>
          </cell>
          <cell r="C1646" t="str">
            <v>PADRAO CRECHE</v>
          </cell>
          <cell r="D1646">
            <v>0</v>
          </cell>
          <cell r="E1646">
            <v>0</v>
          </cell>
          <cell r="F1646">
            <v>0</v>
          </cell>
          <cell r="G1646">
            <v>0</v>
          </cell>
          <cell r="H1646">
            <v>0</v>
          </cell>
          <cell r="I1646">
            <v>0</v>
          </cell>
          <cell r="J1646">
            <v>0</v>
          </cell>
          <cell r="K1646">
            <v>0</v>
          </cell>
          <cell r="L1646">
            <v>0</v>
          </cell>
          <cell r="M1646">
            <v>0</v>
          </cell>
        </row>
        <row r="1647">
          <cell r="A1647" t="str">
            <v>13.78.20</v>
          </cell>
          <cell r="B1647" t="str">
            <v>SUDECAP</v>
          </cell>
          <cell r="C1647" t="str">
            <v>P-2 PORTA DE CORRER DE METALON 1 FL 1,20 X 2,20 M</v>
          </cell>
          <cell r="D1647">
            <v>0</v>
          </cell>
          <cell r="E1647">
            <v>0</v>
          </cell>
          <cell r="F1647">
            <v>0</v>
          </cell>
          <cell r="G1647">
            <v>0</v>
          </cell>
          <cell r="H1647">
            <v>0</v>
          </cell>
          <cell r="I1647">
            <v>0</v>
          </cell>
          <cell r="J1647">
            <v>0</v>
          </cell>
          <cell r="K1647">
            <v>0</v>
          </cell>
          <cell r="L1647" t="str">
            <v>UN</v>
          </cell>
          <cell r="M1647">
            <v>1330.11</v>
          </cell>
        </row>
        <row r="1648">
          <cell r="A1648" t="str">
            <v>13.78.25</v>
          </cell>
          <cell r="B1648" t="str">
            <v>SUDECAP</v>
          </cell>
          <cell r="C1648" t="str">
            <v>PORTA DE CORRER DE FERRO/TELA ARTISTEX 1,75X2,10 M</v>
          </cell>
          <cell r="D1648">
            <v>0</v>
          </cell>
          <cell r="E1648">
            <v>0</v>
          </cell>
          <cell r="F1648">
            <v>0</v>
          </cell>
          <cell r="G1648">
            <v>0</v>
          </cell>
          <cell r="H1648">
            <v>0</v>
          </cell>
          <cell r="I1648">
            <v>0</v>
          </cell>
          <cell r="J1648">
            <v>0</v>
          </cell>
          <cell r="K1648">
            <v>0</v>
          </cell>
          <cell r="L1648" t="str">
            <v>UN</v>
          </cell>
          <cell r="M1648">
            <v>882.57</v>
          </cell>
        </row>
        <row r="1649">
          <cell r="A1649" t="str">
            <v>13.78.55</v>
          </cell>
          <cell r="B1649" t="str">
            <v>SUDECAP</v>
          </cell>
          <cell r="C1649" t="str">
            <v>GUICHE DE ABRIR DE METALON 2 FL 0,9 X 0,7 M</v>
          </cell>
          <cell r="D1649">
            <v>0</v>
          </cell>
          <cell r="E1649">
            <v>0</v>
          </cell>
          <cell r="F1649">
            <v>0</v>
          </cell>
          <cell r="G1649">
            <v>0</v>
          </cell>
          <cell r="H1649">
            <v>0</v>
          </cell>
          <cell r="I1649">
            <v>0</v>
          </cell>
          <cell r="J1649">
            <v>0</v>
          </cell>
          <cell r="K1649">
            <v>0</v>
          </cell>
          <cell r="L1649" t="str">
            <v>UN</v>
          </cell>
          <cell r="M1649">
            <v>506.39</v>
          </cell>
        </row>
        <row r="1650">
          <cell r="A1650" t="str">
            <v>14</v>
          </cell>
          <cell r="B1650">
            <v>0</v>
          </cell>
          <cell r="C1650" t="str">
            <v>REVESTIMENTOS</v>
          </cell>
          <cell r="D1650">
            <v>0</v>
          </cell>
          <cell r="E1650">
            <v>0</v>
          </cell>
          <cell r="F1650">
            <v>0</v>
          </cell>
          <cell r="G1650">
            <v>0</v>
          </cell>
          <cell r="H1650">
            <v>0</v>
          </cell>
          <cell r="I1650">
            <v>0</v>
          </cell>
          <cell r="J1650">
            <v>0</v>
          </cell>
          <cell r="K1650">
            <v>0</v>
          </cell>
          <cell r="L1650">
            <v>0</v>
          </cell>
          <cell r="M1650">
            <v>0</v>
          </cell>
        </row>
        <row r="1651">
          <cell r="A1651" t="str">
            <v>14.05</v>
          </cell>
          <cell r="B1651" t="str">
            <v>SUDECAP</v>
          </cell>
          <cell r="C1651" t="str">
            <v>REVESTIMENTO COM ARGAMASSA DE CIMENTO, CAL E AREIA</v>
          </cell>
          <cell r="D1651">
            <v>0</v>
          </cell>
          <cell r="E1651">
            <v>0</v>
          </cell>
          <cell r="F1651">
            <v>0</v>
          </cell>
          <cell r="G1651">
            <v>0</v>
          </cell>
          <cell r="H1651">
            <v>0</v>
          </cell>
          <cell r="I1651">
            <v>0</v>
          </cell>
          <cell r="J1651">
            <v>0</v>
          </cell>
          <cell r="K1651">
            <v>0</v>
          </cell>
          <cell r="L1651">
            <v>0</v>
          </cell>
          <cell r="M1651">
            <v>0</v>
          </cell>
        </row>
        <row r="1652">
          <cell r="A1652" t="str">
            <v>14.05.05</v>
          </cell>
          <cell r="B1652" t="str">
            <v>SUDECAP</v>
          </cell>
          <cell r="C1652" t="str">
            <v>CHAPISCO COM ARGAMASSA 1:3 CIM./AREIA, A COLHER</v>
          </cell>
          <cell r="D1652">
            <v>0</v>
          </cell>
          <cell r="E1652">
            <v>0</v>
          </cell>
          <cell r="F1652">
            <v>0</v>
          </cell>
          <cell r="G1652">
            <v>0</v>
          </cell>
          <cell r="H1652">
            <v>0</v>
          </cell>
          <cell r="I1652">
            <v>0</v>
          </cell>
          <cell r="J1652">
            <v>0</v>
          </cell>
          <cell r="K1652">
            <v>0</v>
          </cell>
          <cell r="L1652" t="str">
            <v>M2</v>
          </cell>
          <cell r="M1652">
            <v>6.23</v>
          </cell>
        </row>
        <row r="1653">
          <cell r="A1653" t="str">
            <v>14.05.07</v>
          </cell>
          <cell r="B1653" t="str">
            <v>SUDECAP</v>
          </cell>
          <cell r="C1653" t="str">
            <v>CHAPISCO COM ARGAMASSA 1:3 CIM./AREIA, A PENEIRA</v>
          </cell>
          <cell r="D1653">
            <v>0</v>
          </cell>
          <cell r="E1653">
            <v>0</v>
          </cell>
          <cell r="F1653">
            <v>0</v>
          </cell>
          <cell r="G1653">
            <v>0</v>
          </cell>
          <cell r="H1653">
            <v>0</v>
          </cell>
          <cell r="I1653">
            <v>0</v>
          </cell>
          <cell r="J1653">
            <v>0</v>
          </cell>
          <cell r="K1653">
            <v>0</v>
          </cell>
          <cell r="L1653" t="str">
            <v>M2</v>
          </cell>
          <cell r="M1653">
            <v>9.32</v>
          </cell>
        </row>
        <row r="1654">
          <cell r="A1654" t="str">
            <v>14.05.21</v>
          </cell>
          <cell r="B1654" t="str">
            <v>SUDECAP</v>
          </cell>
          <cell r="C1654" t="str">
            <v>EMBOÇO COM ARGAMASSA 1:6 CIMENTO E AREIA</v>
          </cell>
          <cell r="D1654">
            <v>0</v>
          </cell>
          <cell r="E1654">
            <v>0</v>
          </cell>
          <cell r="F1654">
            <v>0</v>
          </cell>
          <cell r="G1654">
            <v>0</v>
          </cell>
          <cell r="H1654">
            <v>0</v>
          </cell>
          <cell r="I1654">
            <v>0</v>
          </cell>
          <cell r="J1654">
            <v>0</v>
          </cell>
          <cell r="K1654">
            <v>0</v>
          </cell>
          <cell r="L1654" t="str">
            <v>M2</v>
          </cell>
          <cell r="M1654">
            <v>20.3</v>
          </cell>
        </row>
        <row r="1655">
          <cell r="A1655" t="str">
            <v>14.05.31</v>
          </cell>
          <cell r="B1655" t="str">
            <v>SUDECAP</v>
          </cell>
          <cell r="C1655" t="str">
            <v>REBOCO COM ARGAMASSA 1:7 CIMENTO E AREIA</v>
          </cell>
          <cell r="D1655">
            <v>0</v>
          </cell>
          <cell r="E1655">
            <v>0</v>
          </cell>
          <cell r="F1655">
            <v>0</v>
          </cell>
          <cell r="G1655">
            <v>0</v>
          </cell>
          <cell r="H1655">
            <v>0</v>
          </cell>
          <cell r="I1655">
            <v>0</v>
          </cell>
          <cell r="J1655">
            <v>0</v>
          </cell>
          <cell r="K1655">
            <v>0</v>
          </cell>
          <cell r="L1655" t="str">
            <v>M2</v>
          </cell>
          <cell r="M1655">
            <v>26.46</v>
          </cell>
        </row>
        <row r="1656">
          <cell r="A1656" t="str">
            <v>14.05.34</v>
          </cell>
          <cell r="B1656" t="str">
            <v>SUDECAP</v>
          </cell>
          <cell r="C1656" t="str">
            <v>REBOCO COM ARGAMASSA 1:4</v>
          </cell>
          <cell r="D1656">
            <v>0</v>
          </cell>
          <cell r="E1656">
            <v>0</v>
          </cell>
          <cell r="F1656">
            <v>0</v>
          </cell>
          <cell r="G1656">
            <v>0</v>
          </cell>
          <cell r="H1656">
            <v>0</v>
          </cell>
          <cell r="I1656">
            <v>0</v>
          </cell>
          <cell r="J1656">
            <v>0</v>
          </cell>
          <cell r="K1656">
            <v>0</v>
          </cell>
          <cell r="L1656" t="str">
            <v>M2</v>
          </cell>
          <cell r="M1656">
            <v>28.48</v>
          </cell>
        </row>
        <row r="1657">
          <cell r="A1657" t="str">
            <v>14.05.41</v>
          </cell>
          <cell r="B1657" t="str">
            <v>SUDECAP</v>
          </cell>
          <cell r="C1657" t="str">
            <v>REBOCO COM ARGAMASSA 1:4 E SIKA 1 /EQUIVALENTE</v>
          </cell>
          <cell r="D1657">
            <v>0</v>
          </cell>
          <cell r="E1657">
            <v>0</v>
          </cell>
          <cell r="F1657">
            <v>0</v>
          </cell>
          <cell r="G1657">
            <v>0</v>
          </cell>
          <cell r="H1657">
            <v>0</v>
          </cell>
          <cell r="I1657">
            <v>0</v>
          </cell>
          <cell r="J1657">
            <v>0</v>
          </cell>
          <cell r="K1657">
            <v>0</v>
          </cell>
          <cell r="L1657" t="str">
            <v>M2</v>
          </cell>
          <cell r="M1657">
            <v>30.13</v>
          </cell>
        </row>
        <row r="1658">
          <cell r="A1658" t="str">
            <v>14.05.43</v>
          </cell>
          <cell r="B1658" t="str">
            <v>SUDECAP</v>
          </cell>
          <cell r="C1658" t="str">
            <v>REBOCO COM ARGAMASSA 1:4 NATADO (BARRA LISA)</v>
          </cell>
          <cell r="D1658">
            <v>0</v>
          </cell>
          <cell r="E1658">
            <v>0</v>
          </cell>
          <cell r="F1658">
            <v>0</v>
          </cell>
          <cell r="G1658">
            <v>0</v>
          </cell>
          <cell r="H1658">
            <v>0</v>
          </cell>
          <cell r="I1658">
            <v>0</v>
          </cell>
          <cell r="J1658">
            <v>0</v>
          </cell>
          <cell r="K1658">
            <v>0</v>
          </cell>
          <cell r="L1658" t="str">
            <v>M2</v>
          </cell>
          <cell r="M1658">
            <v>33.090000000000003</v>
          </cell>
        </row>
        <row r="1659">
          <cell r="A1659" t="str">
            <v>14.05.61</v>
          </cell>
          <cell r="B1659" t="str">
            <v>SUDECAP</v>
          </cell>
          <cell r="C1659" t="str">
            <v>REBOCO TIPO MASSA FINA COM ARGAMASSA 1:7</v>
          </cell>
          <cell r="D1659">
            <v>0</v>
          </cell>
          <cell r="E1659">
            <v>0</v>
          </cell>
          <cell r="F1659">
            <v>0</v>
          </cell>
          <cell r="G1659">
            <v>0</v>
          </cell>
          <cell r="H1659">
            <v>0</v>
          </cell>
          <cell r="I1659">
            <v>0</v>
          </cell>
          <cell r="J1659">
            <v>0</v>
          </cell>
          <cell r="K1659">
            <v>0</v>
          </cell>
          <cell r="L1659" t="str">
            <v>M2</v>
          </cell>
          <cell r="M1659">
            <v>15.95</v>
          </cell>
        </row>
        <row r="1660">
          <cell r="A1660" t="str">
            <v>14.05.71</v>
          </cell>
          <cell r="B1660" t="str">
            <v>SUDECAP</v>
          </cell>
          <cell r="C1660" t="str">
            <v>SULCO NO REBOCO LARGURA=2CM</v>
          </cell>
          <cell r="D1660">
            <v>0</v>
          </cell>
          <cell r="E1660">
            <v>0</v>
          </cell>
          <cell r="F1660">
            <v>0</v>
          </cell>
          <cell r="G1660">
            <v>0</v>
          </cell>
          <cell r="H1660">
            <v>0</v>
          </cell>
          <cell r="I1660">
            <v>0</v>
          </cell>
          <cell r="J1660">
            <v>0</v>
          </cell>
          <cell r="K1660">
            <v>0</v>
          </cell>
          <cell r="L1660" t="str">
            <v>M</v>
          </cell>
          <cell r="M1660">
            <v>7.96</v>
          </cell>
        </row>
        <row r="1661">
          <cell r="A1661" t="str">
            <v>14.05.77</v>
          </cell>
          <cell r="B1661" t="str">
            <v>SUDECAP</v>
          </cell>
          <cell r="C1661" t="str">
            <v>ABERTURA DE JUNTA EM ARGAMASSA DE REVEST.L=1 A 2CM</v>
          </cell>
          <cell r="D1661">
            <v>0</v>
          </cell>
          <cell r="E1661">
            <v>0</v>
          </cell>
          <cell r="F1661">
            <v>0</v>
          </cell>
          <cell r="G1661">
            <v>0</v>
          </cell>
          <cell r="H1661">
            <v>0</v>
          </cell>
          <cell r="I1661">
            <v>0</v>
          </cell>
          <cell r="J1661">
            <v>0</v>
          </cell>
          <cell r="K1661">
            <v>0</v>
          </cell>
          <cell r="L1661" t="str">
            <v>M</v>
          </cell>
          <cell r="M1661">
            <v>7.96</v>
          </cell>
        </row>
        <row r="1662">
          <cell r="A1662" t="str">
            <v>14.06</v>
          </cell>
          <cell r="B1662" t="str">
            <v>SUDECAP</v>
          </cell>
          <cell r="C1662" t="str">
            <v>REVESTIMENTO COM ARGAMASSA ESPECIAL</v>
          </cell>
          <cell r="D1662">
            <v>0</v>
          </cell>
          <cell r="E1662">
            <v>0</v>
          </cell>
          <cell r="F1662">
            <v>0</v>
          </cell>
          <cell r="G1662">
            <v>0</v>
          </cell>
          <cell r="H1662">
            <v>0</v>
          </cell>
          <cell r="I1662">
            <v>0</v>
          </cell>
          <cell r="J1662">
            <v>0</v>
          </cell>
          <cell r="K1662">
            <v>0</v>
          </cell>
          <cell r="L1662">
            <v>0</v>
          </cell>
          <cell r="M1662">
            <v>0</v>
          </cell>
        </row>
        <row r="1663">
          <cell r="A1663" t="str">
            <v>14.06.01</v>
          </cell>
          <cell r="B1663" t="str">
            <v>SUDECAP</v>
          </cell>
          <cell r="C1663" t="str">
            <v>REVESTIMENTO COM ARGAMASSA BARITADA</v>
          </cell>
          <cell r="D1663">
            <v>0</v>
          </cell>
          <cell r="E1663">
            <v>0</v>
          </cell>
          <cell r="F1663">
            <v>0</v>
          </cell>
          <cell r="G1663">
            <v>0</v>
          </cell>
          <cell r="H1663">
            <v>0</v>
          </cell>
          <cell r="I1663">
            <v>0</v>
          </cell>
          <cell r="J1663">
            <v>0</v>
          </cell>
          <cell r="K1663">
            <v>0</v>
          </cell>
          <cell r="L1663" t="str">
            <v>M2</v>
          </cell>
          <cell r="M1663">
            <v>49.86</v>
          </cell>
        </row>
        <row r="1664">
          <cell r="A1664" t="str">
            <v>14.07</v>
          </cell>
          <cell r="B1664" t="str">
            <v>SUDECAP</v>
          </cell>
          <cell r="C1664" t="str">
            <v>REVESTIMENTO INTERNO EM GESSO</v>
          </cell>
          <cell r="D1664">
            <v>0</v>
          </cell>
          <cell r="E1664">
            <v>0</v>
          </cell>
          <cell r="F1664">
            <v>0</v>
          </cell>
          <cell r="G1664">
            <v>0</v>
          </cell>
          <cell r="H1664">
            <v>0</v>
          </cell>
          <cell r="I1664">
            <v>0</v>
          </cell>
          <cell r="J1664">
            <v>0</v>
          </cell>
          <cell r="K1664">
            <v>0</v>
          </cell>
          <cell r="L1664">
            <v>0</v>
          </cell>
          <cell r="M1664">
            <v>0</v>
          </cell>
        </row>
        <row r="1665">
          <cell r="A1665" t="str">
            <v>14.07.01</v>
          </cell>
          <cell r="B1665" t="str">
            <v>SUDECAP</v>
          </cell>
          <cell r="C1665" t="str">
            <v>REVESTIMENTO DE PAREDES INTERNAS E TETOS EM GESSO</v>
          </cell>
          <cell r="D1665">
            <v>0</v>
          </cell>
          <cell r="E1665">
            <v>0</v>
          </cell>
          <cell r="F1665">
            <v>0</v>
          </cell>
          <cell r="G1665">
            <v>0</v>
          </cell>
          <cell r="H1665">
            <v>0</v>
          </cell>
          <cell r="I1665">
            <v>0</v>
          </cell>
          <cell r="J1665">
            <v>0</v>
          </cell>
          <cell r="K1665">
            <v>0</v>
          </cell>
          <cell r="L1665" t="str">
            <v>M2</v>
          </cell>
          <cell r="M1665">
            <v>15.48</v>
          </cell>
        </row>
        <row r="1666">
          <cell r="A1666" t="str">
            <v>14.15</v>
          </cell>
          <cell r="B1666" t="str">
            <v>SUDECAP</v>
          </cell>
          <cell r="C1666" t="str">
            <v>REVESTIMENTO COM AZULEJO</v>
          </cell>
          <cell r="D1666">
            <v>0</v>
          </cell>
          <cell r="E1666">
            <v>0</v>
          </cell>
          <cell r="F1666">
            <v>0</v>
          </cell>
          <cell r="G1666">
            <v>0</v>
          </cell>
          <cell r="H1666">
            <v>0</v>
          </cell>
          <cell r="I1666">
            <v>0</v>
          </cell>
          <cell r="J1666">
            <v>0</v>
          </cell>
          <cell r="K1666">
            <v>0</v>
          </cell>
          <cell r="L1666">
            <v>0</v>
          </cell>
          <cell r="M1666">
            <v>0</v>
          </cell>
        </row>
        <row r="1667">
          <cell r="A1667" t="str">
            <v>14.15.05</v>
          </cell>
          <cell r="B1667" t="str">
            <v>SUDECAP</v>
          </cell>
          <cell r="C1667" t="str">
            <v>BRANCO 15X15 CM, EXTRA</v>
          </cell>
          <cell r="D1667">
            <v>0</v>
          </cell>
          <cell r="E1667">
            <v>0</v>
          </cell>
          <cell r="F1667">
            <v>0</v>
          </cell>
          <cell r="G1667">
            <v>0</v>
          </cell>
          <cell r="H1667">
            <v>0</v>
          </cell>
          <cell r="I1667">
            <v>0</v>
          </cell>
          <cell r="J1667">
            <v>0</v>
          </cell>
          <cell r="K1667">
            <v>0</v>
          </cell>
          <cell r="L1667" t="str">
            <v>M2</v>
          </cell>
          <cell r="M1667">
            <v>52.65</v>
          </cell>
        </row>
        <row r="1668">
          <cell r="A1668" t="str">
            <v>14.15.06</v>
          </cell>
          <cell r="B1668" t="str">
            <v>SUDECAP</v>
          </cell>
          <cell r="C1668" t="str">
            <v>BRANCO 20X20CM, EXTRA</v>
          </cell>
          <cell r="D1668">
            <v>0</v>
          </cell>
          <cell r="E1668">
            <v>0</v>
          </cell>
          <cell r="F1668">
            <v>0</v>
          </cell>
          <cell r="G1668">
            <v>0</v>
          </cell>
          <cell r="H1668">
            <v>0</v>
          </cell>
          <cell r="I1668">
            <v>0</v>
          </cell>
          <cell r="J1668">
            <v>0</v>
          </cell>
          <cell r="K1668">
            <v>0</v>
          </cell>
          <cell r="L1668" t="str">
            <v>M2</v>
          </cell>
          <cell r="M1668">
            <v>52.4</v>
          </cell>
        </row>
        <row r="1669">
          <cell r="A1669" t="str">
            <v>14.17</v>
          </cell>
          <cell r="B1669" t="str">
            <v>SUDECAP</v>
          </cell>
          <cell r="C1669" t="str">
            <v>REVESTIMENTO COM CERAMICA</v>
          </cell>
          <cell r="D1669">
            <v>0</v>
          </cell>
          <cell r="E1669">
            <v>0</v>
          </cell>
          <cell r="F1669">
            <v>0</v>
          </cell>
          <cell r="G1669">
            <v>0</v>
          </cell>
          <cell r="H1669">
            <v>0</v>
          </cell>
          <cell r="I1669">
            <v>0</v>
          </cell>
          <cell r="J1669">
            <v>0</v>
          </cell>
          <cell r="K1669">
            <v>0</v>
          </cell>
          <cell r="L1669">
            <v>0</v>
          </cell>
          <cell r="M1669">
            <v>0</v>
          </cell>
        </row>
        <row r="1670">
          <cell r="A1670" t="str">
            <v>14.17.09</v>
          </cell>
          <cell r="B1670" t="str">
            <v>SUDECAP</v>
          </cell>
          <cell r="C1670" t="str">
            <v>10X10CM LINHA ARQUITETURAL BEGE/BRANCO ELIANE/EQUIVALENTE</v>
          </cell>
          <cell r="D1670">
            <v>0</v>
          </cell>
          <cell r="E1670">
            <v>0</v>
          </cell>
          <cell r="F1670">
            <v>0</v>
          </cell>
          <cell r="G1670">
            <v>0</v>
          </cell>
          <cell r="H1670">
            <v>0</v>
          </cell>
          <cell r="I1670">
            <v>0</v>
          </cell>
          <cell r="J1670">
            <v>0</v>
          </cell>
          <cell r="K1670">
            <v>0</v>
          </cell>
          <cell r="L1670" t="str">
            <v>M2</v>
          </cell>
          <cell r="M1670">
            <v>64.11</v>
          </cell>
        </row>
        <row r="1671">
          <cell r="A1671" t="str">
            <v>14.17.10</v>
          </cell>
          <cell r="B1671" t="str">
            <v>SUDECAP</v>
          </cell>
          <cell r="C1671" t="str">
            <v>10X10CM ARQUITE. VERDE/AZUL/CINZA MEDIO ELIANE/EQUIVALENTE</v>
          </cell>
          <cell r="D1671">
            <v>0</v>
          </cell>
          <cell r="E1671">
            <v>0</v>
          </cell>
          <cell r="F1671">
            <v>0</v>
          </cell>
          <cell r="G1671">
            <v>0</v>
          </cell>
          <cell r="H1671">
            <v>0</v>
          </cell>
          <cell r="I1671">
            <v>0</v>
          </cell>
          <cell r="J1671">
            <v>0</v>
          </cell>
          <cell r="K1671">
            <v>0</v>
          </cell>
          <cell r="L1671" t="str">
            <v>M2</v>
          </cell>
          <cell r="M1671">
            <v>64.11</v>
          </cell>
        </row>
        <row r="1672">
          <cell r="A1672" t="str">
            <v>14.17.11</v>
          </cell>
          <cell r="B1672" t="str">
            <v>SUDECAP</v>
          </cell>
          <cell r="C1672" t="str">
            <v>10X10CM ARQUITE.AZUL/VERDE/DAMASCO ESCURO ELIANE/S</v>
          </cell>
          <cell r="D1672">
            <v>0</v>
          </cell>
          <cell r="E1672">
            <v>0</v>
          </cell>
          <cell r="F1672">
            <v>0</v>
          </cell>
          <cell r="G1672">
            <v>0</v>
          </cell>
          <cell r="H1672">
            <v>0</v>
          </cell>
          <cell r="I1672">
            <v>0</v>
          </cell>
          <cell r="J1672">
            <v>0</v>
          </cell>
          <cell r="K1672">
            <v>0</v>
          </cell>
          <cell r="L1672" t="str">
            <v>M2</v>
          </cell>
          <cell r="M1672">
            <v>64.11</v>
          </cell>
        </row>
        <row r="1673">
          <cell r="A1673" t="str">
            <v>14.17.12</v>
          </cell>
          <cell r="B1673" t="str">
            <v>SUDECAP</v>
          </cell>
          <cell r="C1673" t="str">
            <v>10X10CM LINHA ARQUITETURAL COR CEREJA ELIANE/EQUIVALENTE</v>
          </cell>
          <cell r="D1673">
            <v>0</v>
          </cell>
          <cell r="E1673">
            <v>0</v>
          </cell>
          <cell r="F1673">
            <v>0</v>
          </cell>
          <cell r="G1673">
            <v>0</v>
          </cell>
          <cell r="H1673">
            <v>0</v>
          </cell>
          <cell r="I1673">
            <v>0</v>
          </cell>
          <cell r="J1673">
            <v>0</v>
          </cell>
          <cell r="K1673">
            <v>0</v>
          </cell>
          <cell r="L1673" t="str">
            <v>M2</v>
          </cell>
          <cell r="M1673">
            <v>64.11</v>
          </cell>
        </row>
        <row r="1674">
          <cell r="A1674" t="str">
            <v>14.17.13</v>
          </cell>
          <cell r="B1674" t="str">
            <v>SUDECAP</v>
          </cell>
          <cell r="C1674" t="str">
            <v>25X33,5 CM LINHA FORMA SLIM BRANCA ELIANE/EQUIVALENTE</v>
          </cell>
          <cell r="D1674">
            <v>0</v>
          </cell>
          <cell r="E1674">
            <v>0</v>
          </cell>
          <cell r="F1674">
            <v>0</v>
          </cell>
          <cell r="G1674">
            <v>0</v>
          </cell>
          <cell r="H1674">
            <v>0</v>
          </cell>
          <cell r="I1674">
            <v>0</v>
          </cell>
          <cell r="J1674">
            <v>0</v>
          </cell>
          <cell r="K1674">
            <v>0</v>
          </cell>
          <cell r="L1674" t="str">
            <v>M2</v>
          </cell>
          <cell r="M1674">
            <v>57.29</v>
          </cell>
        </row>
        <row r="1675">
          <cell r="A1675" t="str">
            <v>14.21</v>
          </cell>
          <cell r="B1675" t="str">
            <v>SUDECAP</v>
          </cell>
          <cell r="C1675" t="str">
            <v>REVESTIMENTO COM PEDRA</v>
          </cell>
          <cell r="D1675">
            <v>0</v>
          </cell>
          <cell r="E1675">
            <v>0</v>
          </cell>
          <cell r="F1675">
            <v>0</v>
          </cell>
          <cell r="G1675">
            <v>0</v>
          </cell>
          <cell r="H1675">
            <v>0</v>
          </cell>
          <cell r="I1675">
            <v>0</v>
          </cell>
          <cell r="J1675">
            <v>0</v>
          </cell>
          <cell r="K1675">
            <v>0</v>
          </cell>
          <cell r="L1675">
            <v>0</v>
          </cell>
          <cell r="M1675">
            <v>0</v>
          </cell>
        </row>
        <row r="1676">
          <cell r="A1676" t="str">
            <v>14.21.03</v>
          </cell>
          <cell r="B1676" t="str">
            <v>SUDECAP</v>
          </cell>
          <cell r="C1676" t="str">
            <v>ARREMATE EM ARDOSIA H=5CM</v>
          </cell>
          <cell r="D1676">
            <v>0</v>
          </cell>
          <cell r="E1676">
            <v>0</v>
          </cell>
          <cell r="F1676">
            <v>0</v>
          </cell>
          <cell r="G1676">
            <v>0</v>
          </cell>
          <cell r="H1676">
            <v>0</v>
          </cell>
          <cell r="I1676">
            <v>0</v>
          </cell>
          <cell r="J1676">
            <v>0</v>
          </cell>
          <cell r="K1676">
            <v>0</v>
          </cell>
          <cell r="L1676" t="str">
            <v>M</v>
          </cell>
          <cell r="M1676">
            <v>12.38</v>
          </cell>
        </row>
        <row r="1677">
          <cell r="A1677" t="str">
            <v>14.21.05</v>
          </cell>
          <cell r="B1677" t="str">
            <v>SUDECAP</v>
          </cell>
          <cell r="C1677" t="str">
            <v>ARDOSIA 40 X 40 CM</v>
          </cell>
          <cell r="D1677">
            <v>0</v>
          </cell>
          <cell r="E1677">
            <v>0</v>
          </cell>
          <cell r="F1677">
            <v>0</v>
          </cell>
          <cell r="G1677">
            <v>0</v>
          </cell>
          <cell r="H1677">
            <v>0</v>
          </cell>
          <cell r="I1677">
            <v>0</v>
          </cell>
          <cell r="J1677">
            <v>0</v>
          </cell>
          <cell r="K1677">
            <v>0</v>
          </cell>
          <cell r="L1677" t="str">
            <v>M2</v>
          </cell>
          <cell r="M1677">
            <v>51.52</v>
          </cell>
        </row>
        <row r="1678">
          <cell r="A1678" t="str">
            <v>14.21.10</v>
          </cell>
          <cell r="B1678" t="str">
            <v>SUDECAP</v>
          </cell>
          <cell r="C1678" t="str">
            <v>MARMORE BRANCO NACIONAL, E= 2 CM</v>
          </cell>
          <cell r="D1678">
            <v>0</v>
          </cell>
          <cell r="E1678">
            <v>0</v>
          </cell>
          <cell r="F1678">
            <v>0</v>
          </cell>
          <cell r="G1678">
            <v>0</v>
          </cell>
          <cell r="H1678">
            <v>0</v>
          </cell>
          <cell r="I1678">
            <v>0</v>
          </cell>
          <cell r="J1678">
            <v>0</v>
          </cell>
          <cell r="K1678">
            <v>0</v>
          </cell>
          <cell r="L1678" t="str">
            <v>M2</v>
          </cell>
          <cell r="M1678">
            <v>264.5</v>
          </cell>
        </row>
        <row r="1679">
          <cell r="A1679" t="str">
            <v>14.21.11</v>
          </cell>
          <cell r="B1679" t="str">
            <v>SUDECAP</v>
          </cell>
          <cell r="C1679" t="str">
            <v>GRANITO CINZA CORUMBA E=2CM</v>
          </cell>
          <cell r="D1679">
            <v>0</v>
          </cell>
          <cell r="E1679">
            <v>0</v>
          </cell>
          <cell r="F1679">
            <v>0</v>
          </cell>
          <cell r="G1679">
            <v>0</v>
          </cell>
          <cell r="H1679">
            <v>0</v>
          </cell>
          <cell r="I1679">
            <v>0</v>
          </cell>
          <cell r="J1679">
            <v>0</v>
          </cell>
          <cell r="K1679">
            <v>0</v>
          </cell>
          <cell r="L1679" t="str">
            <v>M2</v>
          </cell>
          <cell r="M1679">
            <v>202.55</v>
          </cell>
        </row>
        <row r="1680">
          <cell r="A1680" t="str">
            <v>14.35</v>
          </cell>
          <cell r="B1680" t="str">
            <v>SUDECAP</v>
          </cell>
          <cell r="C1680" t="str">
            <v>COMPLEMENTO PARA ARREMATE CERAMICO</v>
          </cell>
          <cell r="D1680">
            <v>0</v>
          </cell>
          <cell r="E1680">
            <v>0</v>
          </cell>
          <cell r="F1680">
            <v>0</v>
          </cell>
          <cell r="G1680">
            <v>0</v>
          </cell>
          <cell r="H1680">
            <v>0</v>
          </cell>
          <cell r="I1680">
            <v>0</v>
          </cell>
          <cell r="J1680">
            <v>0</v>
          </cell>
          <cell r="K1680">
            <v>0</v>
          </cell>
          <cell r="L1680">
            <v>0</v>
          </cell>
          <cell r="M1680">
            <v>0</v>
          </cell>
        </row>
        <row r="1681">
          <cell r="A1681" t="str">
            <v>14.35.02</v>
          </cell>
          <cell r="B1681" t="str">
            <v>SUDECAP</v>
          </cell>
          <cell r="C1681" t="str">
            <v>CANTONEIRA ALUMINIO P/ ACABAMENTO DE QUINA DS-020</v>
          </cell>
          <cell r="D1681">
            <v>0</v>
          </cell>
          <cell r="E1681">
            <v>0</v>
          </cell>
          <cell r="F1681">
            <v>0</v>
          </cell>
          <cell r="G1681">
            <v>0</v>
          </cell>
          <cell r="H1681">
            <v>0</v>
          </cell>
          <cell r="I1681">
            <v>0</v>
          </cell>
          <cell r="J1681">
            <v>0</v>
          </cell>
          <cell r="K1681">
            <v>0</v>
          </cell>
          <cell r="L1681" t="str">
            <v>M</v>
          </cell>
          <cell r="M1681">
            <v>17.88</v>
          </cell>
        </row>
        <row r="1682">
          <cell r="A1682" t="str">
            <v>15</v>
          </cell>
          <cell r="B1682">
            <v>0</v>
          </cell>
          <cell r="C1682" t="str">
            <v>PISOS, RODAPES, SOLEIRAS E PEITORIS</v>
          </cell>
          <cell r="D1682">
            <v>0</v>
          </cell>
          <cell r="E1682">
            <v>0</v>
          </cell>
          <cell r="F1682">
            <v>0</v>
          </cell>
          <cell r="G1682">
            <v>0</v>
          </cell>
          <cell r="H1682">
            <v>0</v>
          </cell>
          <cell r="I1682">
            <v>0</v>
          </cell>
          <cell r="J1682">
            <v>0</v>
          </cell>
          <cell r="K1682">
            <v>0</v>
          </cell>
          <cell r="L1682">
            <v>0</v>
          </cell>
          <cell r="M1682">
            <v>0</v>
          </cell>
        </row>
        <row r="1683">
          <cell r="A1683" t="str">
            <v>15.02</v>
          </cell>
          <cell r="B1683" t="str">
            <v>SUDECAP</v>
          </cell>
          <cell r="C1683" t="str">
            <v>LAJE DE TRANSIÇAO</v>
          </cell>
          <cell r="D1683">
            <v>0</v>
          </cell>
          <cell r="E1683">
            <v>0</v>
          </cell>
          <cell r="F1683">
            <v>0</v>
          </cell>
          <cell r="G1683">
            <v>0</v>
          </cell>
          <cell r="H1683">
            <v>0</v>
          </cell>
          <cell r="I1683">
            <v>0</v>
          </cell>
          <cell r="J1683">
            <v>0</v>
          </cell>
          <cell r="K1683">
            <v>0</v>
          </cell>
          <cell r="L1683">
            <v>0</v>
          </cell>
          <cell r="M1683">
            <v>0</v>
          </cell>
        </row>
        <row r="1684">
          <cell r="A1684" t="str">
            <v>15.02.05</v>
          </cell>
          <cell r="B1684" t="str">
            <v>SUDECAP</v>
          </cell>
          <cell r="C1684" t="str">
            <v>E= 6,0 CM, SEM JUNTA FCK&gt;= 20 MPA (MANUAL)</v>
          </cell>
          <cell r="D1684">
            <v>0</v>
          </cell>
          <cell r="E1684">
            <v>0</v>
          </cell>
          <cell r="F1684">
            <v>0</v>
          </cell>
          <cell r="G1684">
            <v>0</v>
          </cell>
          <cell r="H1684">
            <v>0</v>
          </cell>
          <cell r="I1684">
            <v>0</v>
          </cell>
          <cell r="J1684">
            <v>0</v>
          </cell>
          <cell r="K1684">
            <v>0</v>
          </cell>
          <cell r="L1684" t="str">
            <v>M2</v>
          </cell>
          <cell r="M1684">
            <v>37.270000000000003</v>
          </cell>
        </row>
        <row r="1685">
          <cell r="A1685" t="str">
            <v>15.02.07</v>
          </cell>
          <cell r="B1685" t="str">
            <v>SUDECAP</v>
          </cell>
          <cell r="C1685" t="str">
            <v>E=  8,0 CM, SEM JUNTA FCK &gt;= 20 MPA (MANUAL)</v>
          </cell>
          <cell r="D1685">
            <v>0</v>
          </cell>
          <cell r="E1685">
            <v>0</v>
          </cell>
          <cell r="F1685">
            <v>0</v>
          </cell>
          <cell r="G1685">
            <v>0</v>
          </cell>
          <cell r="H1685">
            <v>0</v>
          </cell>
          <cell r="I1685">
            <v>0</v>
          </cell>
          <cell r="J1685">
            <v>0</v>
          </cell>
          <cell r="K1685">
            <v>0</v>
          </cell>
          <cell r="L1685" t="str">
            <v>M2</v>
          </cell>
          <cell r="M1685">
            <v>46.8</v>
          </cell>
        </row>
        <row r="1686">
          <cell r="A1686" t="str">
            <v>15.02.09</v>
          </cell>
          <cell r="B1686" t="str">
            <v>SUDECAP</v>
          </cell>
          <cell r="C1686" t="str">
            <v>E= 10,0 CM, SEM JUNTA FCK &gt;= 20MPA</v>
          </cell>
          <cell r="D1686">
            <v>0</v>
          </cell>
          <cell r="E1686">
            <v>0</v>
          </cell>
          <cell r="F1686">
            <v>0</v>
          </cell>
          <cell r="G1686">
            <v>0</v>
          </cell>
          <cell r="H1686">
            <v>0</v>
          </cell>
          <cell r="I1686">
            <v>0</v>
          </cell>
          <cell r="J1686">
            <v>0</v>
          </cell>
          <cell r="K1686">
            <v>0</v>
          </cell>
          <cell r="L1686" t="str">
            <v>M2</v>
          </cell>
          <cell r="M1686">
            <v>56.33</v>
          </cell>
        </row>
        <row r="1687">
          <cell r="A1687" t="str">
            <v>15.02.15</v>
          </cell>
          <cell r="B1687" t="str">
            <v>SUDECAP</v>
          </cell>
          <cell r="C1687" t="str">
            <v>E=  6 CM, COM JUNTA DE MADEIRA DE 2 X 2 M</v>
          </cell>
          <cell r="D1687">
            <v>0</v>
          </cell>
          <cell r="E1687">
            <v>0</v>
          </cell>
          <cell r="F1687">
            <v>0</v>
          </cell>
          <cell r="G1687">
            <v>0</v>
          </cell>
          <cell r="H1687">
            <v>0</v>
          </cell>
          <cell r="I1687">
            <v>0</v>
          </cell>
          <cell r="J1687">
            <v>0</v>
          </cell>
          <cell r="K1687">
            <v>0</v>
          </cell>
          <cell r="L1687" t="str">
            <v>M2</v>
          </cell>
          <cell r="M1687">
            <v>44.66</v>
          </cell>
        </row>
        <row r="1688">
          <cell r="A1688" t="str">
            <v>15.02.17</v>
          </cell>
          <cell r="B1688" t="str">
            <v>SUDECAP</v>
          </cell>
          <cell r="C1688" t="str">
            <v>E=  8 CM, COM JUNTA DE MADEIRA DE 2 X 2 M</v>
          </cell>
          <cell r="D1688">
            <v>0</v>
          </cell>
          <cell r="E1688">
            <v>0</v>
          </cell>
          <cell r="F1688">
            <v>0</v>
          </cell>
          <cell r="G1688">
            <v>0</v>
          </cell>
          <cell r="H1688">
            <v>0</v>
          </cell>
          <cell r="I1688">
            <v>0</v>
          </cell>
          <cell r="J1688">
            <v>0</v>
          </cell>
          <cell r="K1688">
            <v>0</v>
          </cell>
          <cell r="L1688" t="str">
            <v>M2</v>
          </cell>
          <cell r="M1688">
            <v>55.12</v>
          </cell>
        </row>
        <row r="1689">
          <cell r="A1689" t="str">
            <v>15.02.19</v>
          </cell>
          <cell r="B1689" t="str">
            <v>SUDECAP</v>
          </cell>
          <cell r="C1689" t="str">
            <v>E= 10 CM, COM JUNTA DE MADEIRA DE 2 X 2 M</v>
          </cell>
          <cell r="D1689">
            <v>0</v>
          </cell>
          <cell r="E1689">
            <v>0</v>
          </cell>
          <cell r="F1689">
            <v>0</v>
          </cell>
          <cell r="G1689">
            <v>0</v>
          </cell>
          <cell r="H1689">
            <v>0</v>
          </cell>
          <cell r="I1689">
            <v>0</v>
          </cell>
          <cell r="J1689">
            <v>0</v>
          </cell>
          <cell r="K1689">
            <v>0</v>
          </cell>
          <cell r="L1689" t="str">
            <v>M2</v>
          </cell>
          <cell r="M1689">
            <v>65.569999999999993</v>
          </cell>
        </row>
        <row r="1690">
          <cell r="A1690" t="str">
            <v>15.03</v>
          </cell>
          <cell r="B1690" t="str">
            <v>SUDECAP</v>
          </cell>
          <cell r="C1690" t="str">
            <v>LAJE DE PISO</v>
          </cell>
          <cell r="D1690">
            <v>0</v>
          </cell>
          <cell r="E1690">
            <v>0</v>
          </cell>
          <cell r="F1690">
            <v>0</v>
          </cell>
          <cell r="G1690">
            <v>0</v>
          </cell>
          <cell r="H1690">
            <v>0</v>
          </cell>
          <cell r="I1690">
            <v>0</v>
          </cell>
          <cell r="J1690">
            <v>0</v>
          </cell>
          <cell r="K1690">
            <v>0</v>
          </cell>
          <cell r="L1690">
            <v>0</v>
          </cell>
          <cell r="M1690">
            <v>0</v>
          </cell>
        </row>
        <row r="1691">
          <cell r="A1691" t="str">
            <v>15.03.01</v>
          </cell>
          <cell r="B1691" t="str">
            <v>SUDECAP</v>
          </cell>
          <cell r="C1691" t="str">
            <v>CONCRETO &gt;=20MPA USINADO E=8CM MECANIZ.(INCL.TELA)</v>
          </cell>
          <cell r="D1691">
            <v>0</v>
          </cell>
          <cell r="E1691">
            <v>0</v>
          </cell>
          <cell r="F1691">
            <v>0</v>
          </cell>
          <cell r="G1691">
            <v>0</v>
          </cell>
          <cell r="H1691">
            <v>0</v>
          </cell>
          <cell r="I1691">
            <v>0</v>
          </cell>
          <cell r="J1691">
            <v>0</v>
          </cell>
          <cell r="K1691">
            <v>0</v>
          </cell>
          <cell r="L1691" t="str">
            <v>M2</v>
          </cell>
          <cell r="M1691">
            <v>47.99</v>
          </cell>
        </row>
        <row r="1692">
          <cell r="A1692" t="str">
            <v>15.04</v>
          </cell>
          <cell r="B1692" t="str">
            <v>SUDECAP</v>
          </cell>
          <cell r="C1692" t="str">
            <v>CONTRAPISO DESEMPENADO, COM ARG.1:3 SEM JUNTA</v>
          </cell>
          <cell r="D1692">
            <v>0</v>
          </cell>
          <cell r="E1692">
            <v>0</v>
          </cell>
          <cell r="F1692">
            <v>0</v>
          </cell>
          <cell r="G1692">
            <v>0</v>
          </cell>
          <cell r="H1692">
            <v>0</v>
          </cell>
          <cell r="I1692">
            <v>0</v>
          </cell>
          <cell r="J1692">
            <v>0</v>
          </cell>
          <cell r="K1692">
            <v>0</v>
          </cell>
          <cell r="L1692">
            <v>0</v>
          </cell>
          <cell r="M1692">
            <v>0</v>
          </cell>
        </row>
        <row r="1693">
          <cell r="A1693" t="str">
            <v>15.04.05</v>
          </cell>
          <cell r="B1693" t="str">
            <v>SUDECAP</v>
          </cell>
          <cell r="C1693" t="str">
            <v>E= 2,0 CM</v>
          </cell>
          <cell r="D1693">
            <v>0</v>
          </cell>
          <cell r="E1693">
            <v>0</v>
          </cell>
          <cell r="F1693">
            <v>0</v>
          </cell>
          <cell r="G1693">
            <v>0</v>
          </cell>
          <cell r="H1693">
            <v>0</v>
          </cell>
          <cell r="I1693">
            <v>0</v>
          </cell>
          <cell r="J1693">
            <v>0</v>
          </cell>
          <cell r="K1693">
            <v>0</v>
          </cell>
          <cell r="L1693" t="str">
            <v>M2</v>
          </cell>
          <cell r="M1693">
            <v>28.1</v>
          </cell>
        </row>
        <row r="1694">
          <cell r="A1694" t="str">
            <v>15.04.06</v>
          </cell>
          <cell r="B1694" t="str">
            <v>SUDECAP</v>
          </cell>
          <cell r="C1694" t="str">
            <v>E= 2,5 CM</v>
          </cell>
          <cell r="D1694">
            <v>0</v>
          </cell>
          <cell r="E1694">
            <v>0</v>
          </cell>
          <cell r="F1694">
            <v>0</v>
          </cell>
          <cell r="G1694">
            <v>0</v>
          </cell>
          <cell r="H1694">
            <v>0</v>
          </cell>
          <cell r="I1694">
            <v>0</v>
          </cell>
          <cell r="J1694">
            <v>0</v>
          </cell>
          <cell r="K1694">
            <v>0</v>
          </cell>
          <cell r="L1694" t="str">
            <v>M2</v>
          </cell>
          <cell r="M1694">
            <v>30.39</v>
          </cell>
        </row>
        <row r="1695">
          <cell r="A1695" t="str">
            <v>15.04.07</v>
          </cell>
          <cell r="B1695" t="str">
            <v>SUDECAP</v>
          </cell>
          <cell r="C1695" t="str">
            <v>E= 3,0 CM</v>
          </cell>
          <cell r="D1695">
            <v>0</v>
          </cell>
          <cell r="E1695">
            <v>0</v>
          </cell>
          <cell r="F1695">
            <v>0</v>
          </cell>
          <cell r="G1695">
            <v>0</v>
          </cell>
          <cell r="H1695">
            <v>0</v>
          </cell>
          <cell r="I1695">
            <v>0</v>
          </cell>
          <cell r="J1695">
            <v>0</v>
          </cell>
          <cell r="K1695">
            <v>0</v>
          </cell>
          <cell r="L1695" t="str">
            <v>M2</v>
          </cell>
          <cell r="M1695">
            <v>32.67</v>
          </cell>
        </row>
        <row r="1696">
          <cell r="A1696" t="str">
            <v>15.05</v>
          </cell>
          <cell r="B1696" t="str">
            <v>SUDECAP</v>
          </cell>
          <cell r="C1696" t="str">
            <v>PISO CIMENT.DESEMP.FELTRADO,ARG.1:3,JUNTA PL.17X3M</v>
          </cell>
          <cell r="D1696">
            <v>0</v>
          </cell>
          <cell r="E1696">
            <v>0</v>
          </cell>
          <cell r="F1696">
            <v>0</v>
          </cell>
          <cell r="G1696">
            <v>0</v>
          </cell>
          <cell r="H1696">
            <v>0</v>
          </cell>
          <cell r="I1696">
            <v>0</v>
          </cell>
          <cell r="J1696">
            <v>0</v>
          </cell>
          <cell r="K1696">
            <v>0</v>
          </cell>
          <cell r="L1696">
            <v>0</v>
          </cell>
          <cell r="M1696">
            <v>0</v>
          </cell>
        </row>
        <row r="1697">
          <cell r="A1697" t="str">
            <v>15.05.06</v>
          </cell>
          <cell r="B1697" t="str">
            <v>SUDECAP</v>
          </cell>
          <cell r="C1697" t="str">
            <v>E= 2,5 CM, COM JUNTA DE 2 X 2 M</v>
          </cell>
          <cell r="D1697">
            <v>0</v>
          </cell>
          <cell r="E1697">
            <v>0</v>
          </cell>
          <cell r="F1697">
            <v>0</v>
          </cell>
          <cell r="G1697">
            <v>0</v>
          </cell>
          <cell r="H1697">
            <v>0</v>
          </cell>
          <cell r="I1697">
            <v>0</v>
          </cell>
          <cell r="J1697">
            <v>0</v>
          </cell>
          <cell r="K1697">
            <v>0</v>
          </cell>
          <cell r="L1697" t="str">
            <v>M2</v>
          </cell>
          <cell r="M1697">
            <v>36.11</v>
          </cell>
        </row>
        <row r="1698">
          <cell r="A1698" t="str">
            <v>15.05.07</v>
          </cell>
          <cell r="B1698" t="str">
            <v>SUDECAP</v>
          </cell>
          <cell r="C1698" t="str">
            <v>E= 3,0 CM, COM JUNTA DE 2 X 2 M</v>
          </cell>
          <cell r="D1698">
            <v>0</v>
          </cell>
          <cell r="E1698">
            <v>0</v>
          </cell>
          <cell r="F1698">
            <v>0</v>
          </cell>
          <cell r="G1698">
            <v>0</v>
          </cell>
          <cell r="H1698">
            <v>0</v>
          </cell>
          <cell r="I1698">
            <v>0</v>
          </cell>
          <cell r="J1698">
            <v>0</v>
          </cell>
          <cell r="K1698">
            <v>0</v>
          </cell>
          <cell r="L1698" t="str">
            <v>M2</v>
          </cell>
          <cell r="M1698">
            <v>38.39</v>
          </cell>
        </row>
        <row r="1699">
          <cell r="A1699" t="str">
            <v>15.05.16</v>
          </cell>
          <cell r="B1699" t="str">
            <v>SUDECAP</v>
          </cell>
          <cell r="C1699" t="str">
            <v>E= 2,5 CM, COM JUNTA DE 1 X 1 M</v>
          </cell>
          <cell r="D1699">
            <v>0</v>
          </cell>
          <cell r="E1699">
            <v>0</v>
          </cell>
          <cell r="F1699">
            <v>0</v>
          </cell>
          <cell r="G1699">
            <v>0</v>
          </cell>
          <cell r="H1699">
            <v>0</v>
          </cell>
          <cell r="I1699">
            <v>0</v>
          </cell>
          <cell r="J1699">
            <v>0</v>
          </cell>
          <cell r="K1699">
            <v>0</v>
          </cell>
          <cell r="L1699" t="str">
            <v>M2</v>
          </cell>
          <cell r="M1699">
            <v>37.83</v>
          </cell>
        </row>
        <row r="1700">
          <cell r="A1700" t="str">
            <v>15.05.17</v>
          </cell>
          <cell r="B1700" t="str">
            <v>SUDECAP</v>
          </cell>
          <cell r="C1700" t="str">
            <v>E= 3,0 CM, COM JUNTA DE 1 X 1 M</v>
          </cell>
          <cell r="D1700">
            <v>0</v>
          </cell>
          <cell r="E1700">
            <v>0</v>
          </cell>
          <cell r="F1700">
            <v>0</v>
          </cell>
          <cell r="G1700">
            <v>0</v>
          </cell>
          <cell r="H1700">
            <v>0</v>
          </cell>
          <cell r="I1700">
            <v>0</v>
          </cell>
          <cell r="J1700">
            <v>0</v>
          </cell>
          <cell r="K1700">
            <v>0</v>
          </cell>
          <cell r="L1700" t="str">
            <v>M2</v>
          </cell>
          <cell r="M1700">
            <v>40.11</v>
          </cell>
        </row>
        <row r="1701">
          <cell r="A1701" t="str">
            <v>15.05.26</v>
          </cell>
          <cell r="B1701" t="str">
            <v>SUDECAP</v>
          </cell>
          <cell r="C1701" t="str">
            <v>E= 2,5 CM, COM JUNTA DE 0,60 X 0,60 M</v>
          </cell>
          <cell r="D1701">
            <v>0</v>
          </cell>
          <cell r="E1701">
            <v>0</v>
          </cell>
          <cell r="F1701">
            <v>0</v>
          </cell>
          <cell r="G1701">
            <v>0</v>
          </cell>
          <cell r="H1701">
            <v>0</v>
          </cell>
          <cell r="I1701">
            <v>0</v>
          </cell>
          <cell r="J1701">
            <v>0</v>
          </cell>
          <cell r="K1701">
            <v>0</v>
          </cell>
          <cell r="L1701" t="str">
            <v>M2</v>
          </cell>
          <cell r="M1701">
            <v>40.14</v>
          </cell>
        </row>
        <row r="1702">
          <cell r="A1702" t="str">
            <v>15.05.27</v>
          </cell>
          <cell r="B1702" t="str">
            <v>SUDECAP</v>
          </cell>
          <cell r="C1702" t="str">
            <v>E= 3,0 CM, COM JUNTA DE 0,60 X 0,60 M</v>
          </cell>
          <cell r="D1702">
            <v>0</v>
          </cell>
          <cell r="E1702">
            <v>0</v>
          </cell>
          <cell r="F1702">
            <v>0</v>
          </cell>
          <cell r="G1702">
            <v>0</v>
          </cell>
          <cell r="H1702">
            <v>0</v>
          </cell>
          <cell r="I1702">
            <v>0</v>
          </cell>
          <cell r="J1702">
            <v>0</v>
          </cell>
          <cell r="K1702">
            <v>0</v>
          </cell>
          <cell r="L1702" t="str">
            <v>M2</v>
          </cell>
          <cell r="M1702">
            <v>42.42</v>
          </cell>
        </row>
        <row r="1703">
          <cell r="A1703" t="str">
            <v>15.06</v>
          </cell>
          <cell r="B1703" t="str">
            <v>SUDECAP</v>
          </cell>
          <cell r="C1703" t="str">
            <v>PISO CIMENTADO NATADO COM ARGAMASSA 1:3, SEM JUNTA</v>
          </cell>
          <cell r="D1703">
            <v>0</v>
          </cell>
          <cell r="E1703">
            <v>0</v>
          </cell>
          <cell r="F1703">
            <v>0</v>
          </cell>
          <cell r="G1703">
            <v>0</v>
          </cell>
          <cell r="H1703">
            <v>0</v>
          </cell>
          <cell r="I1703">
            <v>0</v>
          </cell>
          <cell r="J1703">
            <v>0</v>
          </cell>
          <cell r="K1703">
            <v>0</v>
          </cell>
          <cell r="L1703">
            <v>0</v>
          </cell>
          <cell r="M1703">
            <v>0</v>
          </cell>
        </row>
        <row r="1704">
          <cell r="A1704" t="str">
            <v>15.06.05</v>
          </cell>
          <cell r="B1704" t="str">
            <v>SUDECAP</v>
          </cell>
          <cell r="C1704" t="str">
            <v>E= 2,0 CM</v>
          </cell>
          <cell r="D1704">
            <v>0</v>
          </cell>
          <cell r="E1704">
            <v>0</v>
          </cell>
          <cell r="F1704">
            <v>0</v>
          </cell>
          <cell r="G1704">
            <v>0</v>
          </cell>
          <cell r="H1704">
            <v>0</v>
          </cell>
          <cell r="I1704">
            <v>0</v>
          </cell>
          <cell r="J1704">
            <v>0</v>
          </cell>
          <cell r="K1704">
            <v>0</v>
          </cell>
          <cell r="L1704" t="str">
            <v>M2</v>
          </cell>
          <cell r="M1704">
            <v>31.8</v>
          </cell>
        </row>
        <row r="1705">
          <cell r="A1705" t="str">
            <v>15.06.06</v>
          </cell>
          <cell r="B1705" t="str">
            <v>SUDECAP</v>
          </cell>
          <cell r="C1705" t="str">
            <v>E= 2,5 CM</v>
          </cell>
          <cell r="D1705">
            <v>0</v>
          </cell>
          <cell r="E1705">
            <v>0</v>
          </cell>
          <cell r="F1705">
            <v>0</v>
          </cell>
          <cell r="G1705">
            <v>0</v>
          </cell>
          <cell r="H1705">
            <v>0</v>
          </cell>
          <cell r="I1705">
            <v>0</v>
          </cell>
          <cell r="J1705">
            <v>0</v>
          </cell>
          <cell r="K1705">
            <v>0</v>
          </cell>
          <cell r="L1705" t="str">
            <v>M2</v>
          </cell>
          <cell r="M1705">
            <v>34.090000000000003</v>
          </cell>
        </row>
        <row r="1706">
          <cell r="A1706" t="str">
            <v>15.06.07</v>
          </cell>
          <cell r="B1706" t="str">
            <v>SUDECAP</v>
          </cell>
          <cell r="C1706" t="str">
            <v>E= 3,0 CM</v>
          </cell>
          <cell r="D1706">
            <v>0</v>
          </cell>
          <cell r="E1706">
            <v>0</v>
          </cell>
          <cell r="F1706">
            <v>0</v>
          </cell>
          <cell r="G1706">
            <v>0</v>
          </cell>
          <cell r="H1706">
            <v>0</v>
          </cell>
          <cell r="I1706">
            <v>0</v>
          </cell>
          <cell r="J1706">
            <v>0</v>
          </cell>
          <cell r="K1706">
            <v>0</v>
          </cell>
          <cell r="L1706" t="str">
            <v>M2</v>
          </cell>
          <cell r="M1706">
            <v>36.369999999999997</v>
          </cell>
        </row>
        <row r="1707">
          <cell r="A1707" t="str">
            <v>15.07</v>
          </cell>
          <cell r="B1707" t="str">
            <v>SUDECAP</v>
          </cell>
          <cell r="C1707" t="str">
            <v>PISO CIMENTADO NATADO COM ARG.1:3 JUNTA PL. 17x3MM</v>
          </cell>
          <cell r="D1707">
            <v>0</v>
          </cell>
          <cell r="E1707">
            <v>0</v>
          </cell>
          <cell r="F1707">
            <v>0</v>
          </cell>
          <cell r="G1707">
            <v>0</v>
          </cell>
          <cell r="H1707">
            <v>0</v>
          </cell>
          <cell r="I1707">
            <v>0</v>
          </cell>
          <cell r="J1707">
            <v>0</v>
          </cell>
          <cell r="K1707">
            <v>0</v>
          </cell>
          <cell r="L1707">
            <v>0</v>
          </cell>
          <cell r="M1707">
            <v>0</v>
          </cell>
        </row>
        <row r="1708">
          <cell r="A1708" t="str">
            <v>15.07.06</v>
          </cell>
          <cell r="B1708" t="str">
            <v>SUDECAP</v>
          </cell>
          <cell r="C1708" t="str">
            <v>E= 2,5 CM COM JUNTA DE 2 X 2 M</v>
          </cell>
          <cell r="D1708">
            <v>0</v>
          </cell>
          <cell r="E1708">
            <v>0</v>
          </cell>
          <cell r="F1708">
            <v>0</v>
          </cell>
          <cell r="G1708">
            <v>0</v>
          </cell>
          <cell r="H1708">
            <v>0</v>
          </cell>
          <cell r="I1708">
            <v>0</v>
          </cell>
          <cell r="J1708">
            <v>0</v>
          </cell>
          <cell r="K1708">
            <v>0</v>
          </cell>
          <cell r="L1708" t="str">
            <v>M2</v>
          </cell>
          <cell r="M1708">
            <v>38.880000000000003</v>
          </cell>
        </row>
        <row r="1709">
          <cell r="A1709" t="str">
            <v>15.07.07</v>
          </cell>
          <cell r="B1709" t="str">
            <v>SUDECAP</v>
          </cell>
          <cell r="C1709" t="str">
            <v>E= 3,0 CM COM JUNTA DE 2 X 2 M</v>
          </cell>
          <cell r="D1709">
            <v>0</v>
          </cell>
          <cell r="E1709">
            <v>0</v>
          </cell>
          <cell r="F1709">
            <v>0</v>
          </cell>
          <cell r="G1709">
            <v>0</v>
          </cell>
          <cell r="H1709">
            <v>0</v>
          </cell>
          <cell r="I1709">
            <v>0</v>
          </cell>
          <cell r="J1709">
            <v>0</v>
          </cell>
          <cell r="K1709">
            <v>0</v>
          </cell>
          <cell r="L1709" t="str">
            <v>M2</v>
          </cell>
          <cell r="M1709">
            <v>41.16</v>
          </cell>
        </row>
        <row r="1710">
          <cell r="A1710" t="str">
            <v>15.07.16</v>
          </cell>
          <cell r="B1710" t="str">
            <v>SUDECAP</v>
          </cell>
          <cell r="C1710" t="str">
            <v>E= 2,5 CM COM JUNTA DE 1 X 1 M</v>
          </cell>
          <cell r="D1710">
            <v>0</v>
          </cell>
          <cell r="E1710">
            <v>0</v>
          </cell>
          <cell r="F1710">
            <v>0</v>
          </cell>
          <cell r="G1710">
            <v>0</v>
          </cell>
          <cell r="H1710">
            <v>0</v>
          </cell>
          <cell r="I1710">
            <v>0</v>
          </cell>
          <cell r="J1710">
            <v>0</v>
          </cell>
          <cell r="K1710">
            <v>0</v>
          </cell>
          <cell r="L1710" t="str">
            <v>M2</v>
          </cell>
          <cell r="M1710">
            <v>40.6</v>
          </cell>
        </row>
        <row r="1711">
          <cell r="A1711" t="str">
            <v>15.07.17</v>
          </cell>
          <cell r="B1711" t="str">
            <v>SUDECAP</v>
          </cell>
          <cell r="C1711" t="str">
            <v>E= 3,0 CM COM JUNTA DE 1 X 1 M</v>
          </cell>
          <cell r="D1711">
            <v>0</v>
          </cell>
          <cell r="E1711">
            <v>0</v>
          </cell>
          <cell r="F1711">
            <v>0</v>
          </cell>
          <cell r="G1711">
            <v>0</v>
          </cell>
          <cell r="H1711">
            <v>0</v>
          </cell>
          <cell r="I1711">
            <v>0</v>
          </cell>
          <cell r="J1711">
            <v>0</v>
          </cell>
          <cell r="K1711">
            <v>0</v>
          </cell>
          <cell r="L1711" t="str">
            <v>M2</v>
          </cell>
          <cell r="M1711">
            <v>42.88</v>
          </cell>
        </row>
        <row r="1712">
          <cell r="A1712" t="str">
            <v>15.07.26</v>
          </cell>
          <cell r="B1712" t="str">
            <v>SUDECAP</v>
          </cell>
          <cell r="C1712" t="str">
            <v>E= 2,5 CM COM JUNTA DE 0,60 X 0,60 M</v>
          </cell>
          <cell r="D1712">
            <v>0</v>
          </cell>
          <cell r="E1712">
            <v>0</v>
          </cell>
          <cell r="F1712">
            <v>0</v>
          </cell>
          <cell r="G1712">
            <v>0</v>
          </cell>
          <cell r="H1712">
            <v>0</v>
          </cell>
          <cell r="I1712">
            <v>0</v>
          </cell>
          <cell r="J1712">
            <v>0</v>
          </cell>
          <cell r="K1712">
            <v>0</v>
          </cell>
          <cell r="L1712" t="str">
            <v>M2</v>
          </cell>
          <cell r="M1712">
            <v>42.91</v>
          </cell>
        </row>
        <row r="1713">
          <cell r="A1713" t="str">
            <v>15.07.27</v>
          </cell>
          <cell r="B1713" t="str">
            <v>SUDECAP</v>
          </cell>
          <cell r="C1713" t="str">
            <v>E= 3,0 CM COM JUNTA DE 0,60 X 0,60 M</v>
          </cell>
          <cell r="D1713">
            <v>0</v>
          </cell>
          <cell r="E1713">
            <v>0</v>
          </cell>
          <cell r="F1713">
            <v>0</v>
          </cell>
          <cell r="G1713">
            <v>0</v>
          </cell>
          <cell r="H1713">
            <v>0</v>
          </cell>
          <cell r="I1713">
            <v>0</v>
          </cell>
          <cell r="J1713">
            <v>0</v>
          </cell>
          <cell r="K1713">
            <v>0</v>
          </cell>
          <cell r="L1713" t="str">
            <v>M2</v>
          </cell>
          <cell r="M1713">
            <v>45.19</v>
          </cell>
        </row>
        <row r="1714">
          <cell r="A1714" t="str">
            <v>15.08</v>
          </cell>
          <cell r="B1714" t="str">
            <v>SUDECAP</v>
          </cell>
          <cell r="C1714" t="str">
            <v>PISO CIMENTADO ACAB. LISO ARGAMASSA 1:3 JUNTA SECA</v>
          </cell>
          <cell r="D1714">
            <v>0</v>
          </cell>
          <cell r="E1714">
            <v>0</v>
          </cell>
          <cell r="F1714">
            <v>0</v>
          </cell>
          <cell r="G1714">
            <v>0</v>
          </cell>
          <cell r="H1714">
            <v>0</v>
          </cell>
          <cell r="I1714">
            <v>0</v>
          </cell>
          <cell r="J1714">
            <v>0</v>
          </cell>
          <cell r="K1714">
            <v>0</v>
          </cell>
          <cell r="L1714">
            <v>0</v>
          </cell>
          <cell r="M1714">
            <v>0</v>
          </cell>
        </row>
        <row r="1715">
          <cell r="A1715" t="str">
            <v>15.08.01</v>
          </cell>
          <cell r="B1715" t="str">
            <v>SUDECAP</v>
          </cell>
          <cell r="C1715" t="str">
            <v>E= 2,0 CM</v>
          </cell>
          <cell r="D1715">
            <v>0</v>
          </cell>
          <cell r="E1715">
            <v>0</v>
          </cell>
          <cell r="F1715">
            <v>0</v>
          </cell>
          <cell r="G1715">
            <v>0</v>
          </cell>
          <cell r="H1715">
            <v>0</v>
          </cell>
          <cell r="I1715">
            <v>0</v>
          </cell>
          <cell r="J1715">
            <v>0</v>
          </cell>
          <cell r="K1715">
            <v>0</v>
          </cell>
          <cell r="L1715" t="str">
            <v>M2</v>
          </cell>
          <cell r="M1715">
            <v>33.49</v>
          </cell>
        </row>
        <row r="1716">
          <cell r="A1716" t="str">
            <v>15.08.02</v>
          </cell>
          <cell r="B1716" t="str">
            <v>SUDECAP</v>
          </cell>
          <cell r="C1716" t="str">
            <v>E= 3,0 CM</v>
          </cell>
          <cell r="D1716">
            <v>0</v>
          </cell>
          <cell r="E1716">
            <v>0</v>
          </cell>
          <cell r="F1716">
            <v>0</v>
          </cell>
          <cell r="G1716">
            <v>0</v>
          </cell>
          <cell r="H1716">
            <v>0</v>
          </cell>
          <cell r="I1716">
            <v>0</v>
          </cell>
          <cell r="J1716">
            <v>0</v>
          </cell>
          <cell r="K1716">
            <v>0</v>
          </cell>
          <cell r="L1716" t="str">
            <v>M2</v>
          </cell>
          <cell r="M1716">
            <v>39.590000000000003</v>
          </cell>
        </row>
        <row r="1717">
          <cell r="A1717" t="str">
            <v>15.15</v>
          </cell>
          <cell r="B1717" t="str">
            <v>SUDECAP</v>
          </cell>
          <cell r="C1717" t="str">
            <v>PISO DE MADEIRA</v>
          </cell>
          <cell r="D1717">
            <v>0</v>
          </cell>
          <cell r="E1717">
            <v>0</v>
          </cell>
          <cell r="F1717">
            <v>0</v>
          </cell>
          <cell r="G1717">
            <v>0</v>
          </cell>
          <cell r="H1717">
            <v>0</v>
          </cell>
          <cell r="I1717">
            <v>0</v>
          </cell>
          <cell r="J1717">
            <v>0</v>
          </cell>
          <cell r="K1717">
            <v>0</v>
          </cell>
          <cell r="L1717">
            <v>0</v>
          </cell>
          <cell r="M1717">
            <v>0</v>
          </cell>
        </row>
        <row r="1718">
          <cell r="A1718" t="str">
            <v>15.15.05</v>
          </cell>
          <cell r="B1718" t="str">
            <v>SUDECAP</v>
          </cell>
          <cell r="C1718" t="str">
            <v>TACO DE IPE EXTRA 7 X 21 CM</v>
          </cell>
          <cell r="D1718">
            <v>0</v>
          </cell>
          <cell r="E1718">
            <v>0</v>
          </cell>
          <cell r="F1718">
            <v>0</v>
          </cell>
          <cell r="G1718">
            <v>0</v>
          </cell>
          <cell r="H1718">
            <v>0</v>
          </cell>
          <cell r="I1718">
            <v>0</v>
          </cell>
          <cell r="J1718">
            <v>0</v>
          </cell>
          <cell r="K1718">
            <v>0</v>
          </cell>
          <cell r="L1718" t="str">
            <v>M2</v>
          </cell>
          <cell r="M1718">
            <v>143.28</v>
          </cell>
        </row>
        <row r="1719">
          <cell r="A1719" t="str">
            <v>15.17</v>
          </cell>
          <cell r="B1719" t="str">
            <v>SUDECAP</v>
          </cell>
          <cell r="C1719" t="str">
            <v>PISO CERAMICO</v>
          </cell>
          <cell r="D1719">
            <v>0</v>
          </cell>
          <cell r="E1719">
            <v>0</v>
          </cell>
          <cell r="F1719">
            <v>0</v>
          </cell>
          <cell r="G1719">
            <v>0</v>
          </cell>
          <cell r="H1719">
            <v>0</v>
          </cell>
          <cell r="I1719">
            <v>0</v>
          </cell>
          <cell r="J1719">
            <v>0</v>
          </cell>
          <cell r="K1719">
            <v>0</v>
          </cell>
          <cell r="L1719">
            <v>0</v>
          </cell>
          <cell r="M1719">
            <v>0</v>
          </cell>
        </row>
        <row r="1720">
          <cell r="A1720" t="str">
            <v>15.17.20</v>
          </cell>
          <cell r="B1720" t="str">
            <v>SUDECAP</v>
          </cell>
          <cell r="C1720" t="str">
            <v>PEI-5 (33,5X33,5)CM URBANUS GRAY/WHITE ELIANE/EQUIVALENTE</v>
          </cell>
          <cell r="D1720">
            <v>0</v>
          </cell>
          <cell r="E1720">
            <v>0</v>
          </cell>
          <cell r="F1720">
            <v>0</v>
          </cell>
          <cell r="G1720">
            <v>0</v>
          </cell>
          <cell r="H1720">
            <v>0</v>
          </cell>
          <cell r="I1720">
            <v>0</v>
          </cell>
          <cell r="J1720">
            <v>0</v>
          </cell>
          <cell r="K1720">
            <v>0</v>
          </cell>
          <cell r="L1720" t="str">
            <v>M2</v>
          </cell>
          <cell r="M1720">
            <v>64.98</v>
          </cell>
        </row>
        <row r="1721">
          <cell r="A1721" t="str">
            <v>15.17.22</v>
          </cell>
          <cell r="B1721" t="str">
            <v>SUDECAP</v>
          </cell>
          <cell r="C1721" t="str">
            <v>PEI-5 45X45CM CARGO PLUS COR GRAY/WHITE ELIANE/EQUIVALENTE</v>
          </cell>
          <cell r="D1721">
            <v>0</v>
          </cell>
          <cell r="E1721">
            <v>0</v>
          </cell>
          <cell r="F1721">
            <v>0</v>
          </cell>
          <cell r="G1721">
            <v>0</v>
          </cell>
          <cell r="H1721">
            <v>0</v>
          </cell>
          <cell r="I1721">
            <v>0</v>
          </cell>
          <cell r="J1721">
            <v>0</v>
          </cell>
          <cell r="K1721">
            <v>0</v>
          </cell>
          <cell r="L1721" t="str">
            <v>M2</v>
          </cell>
          <cell r="M1721">
            <v>52.74</v>
          </cell>
        </row>
        <row r="1722">
          <cell r="A1722" t="str">
            <v>15.20</v>
          </cell>
          <cell r="B1722" t="str">
            <v>SUDECAP</v>
          </cell>
          <cell r="C1722" t="str">
            <v>PISO DE PEDRA EM PLACAS</v>
          </cell>
          <cell r="D1722">
            <v>0</v>
          </cell>
          <cell r="E1722">
            <v>0</v>
          </cell>
          <cell r="F1722">
            <v>0</v>
          </cell>
          <cell r="G1722">
            <v>0</v>
          </cell>
          <cell r="H1722">
            <v>0</v>
          </cell>
          <cell r="I1722">
            <v>0</v>
          </cell>
          <cell r="J1722">
            <v>0</v>
          </cell>
          <cell r="K1722">
            <v>0</v>
          </cell>
          <cell r="L1722">
            <v>0</v>
          </cell>
          <cell r="M1722">
            <v>0</v>
          </cell>
        </row>
        <row r="1723">
          <cell r="A1723" t="str">
            <v>15.20.05</v>
          </cell>
          <cell r="B1723" t="str">
            <v>SUDECAP</v>
          </cell>
          <cell r="C1723" t="str">
            <v>ARDOSIA 40 X 40 CM</v>
          </cell>
          <cell r="D1723">
            <v>0</v>
          </cell>
          <cell r="E1723">
            <v>0</v>
          </cell>
          <cell r="F1723">
            <v>0</v>
          </cell>
          <cell r="G1723">
            <v>0</v>
          </cell>
          <cell r="H1723">
            <v>0</v>
          </cell>
          <cell r="I1723">
            <v>0</v>
          </cell>
          <cell r="J1723">
            <v>0</v>
          </cell>
          <cell r="K1723">
            <v>0</v>
          </cell>
          <cell r="L1723" t="str">
            <v>M2</v>
          </cell>
          <cell r="M1723">
            <v>53.47</v>
          </cell>
        </row>
        <row r="1724">
          <cell r="A1724" t="str">
            <v>15.20.07</v>
          </cell>
          <cell r="B1724" t="str">
            <v>SUDECAP</v>
          </cell>
          <cell r="C1724" t="str">
            <v>MARMORE BRANCO NACIONAL E= 2 CM</v>
          </cell>
          <cell r="D1724">
            <v>0</v>
          </cell>
          <cell r="E1724">
            <v>0</v>
          </cell>
          <cell r="F1724">
            <v>0</v>
          </cell>
          <cell r="G1724">
            <v>0</v>
          </cell>
          <cell r="H1724">
            <v>0</v>
          </cell>
          <cell r="I1724">
            <v>0</v>
          </cell>
          <cell r="J1724">
            <v>0</v>
          </cell>
          <cell r="K1724">
            <v>0</v>
          </cell>
          <cell r="L1724" t="str">
            <v>M2</v>
          </cell>
          <cell r="M1724">
            <v>259.29000000000002</v>
          </cell>
        </row>
        <row r="1725">
          <cell r="A1725" t="str">
            <v>15.20.09</v>
          </cell>
          <cell r="B1725" t="str">
            <v>SUDECAP</v>
          </cell>
          <cell r="C1725" t="str">
            <v>MARMORE BRANCO NACIONAL E= 3 CM</v>
          </cell>
          <cell r="D1725">
            <v>0</v>
          </cell>
          <cell r="E1725">
            <v>0</v>
          </cell>
          <cell r="F1725">
            <v>0</v>
          </cell>
          <cell r="G1725">
            <v>0</v>
          </cell>
          <cell r="H1725">
            <v>0</v>
          </cell>
          <cell r="I1725">
            <v>0</v>
          </cell>
          <cell r="J1725">
            <v>0</v>
          </cell>
          <cell r="K1725">
            <v>0</v>
          </cell>
          <cell r="L1725" t="str">
            <v>M2</v>
          </cell>
          <cell r="M1725">
            <v>249.66</v>
          </cell>
        </row>
        <row r="1726">
          <cell r="A1726" t="str">
            <v>15.22</v>
          </cell>
          <cell r="B1726" t="str">
            <v>SUDECAP</v>
          </cell>
          <cell r="C1726" t="str">
            <v>PISO DE LADRILHO HIDRAULICO</v>
          </cell>
          <cell r="D1726">
            <v>0</v>
          </cell>
          <cell r="E1726">
            <v>0</v>
          </cell>
          <cell r="F1726">
            <v>0</v>
          </cell>
          <cell r="G1726">
            <v>0</v>
          </cell>
          <cell r="H1726">
            <v>0</v>
          </cell>
          <cell r="I1726">
            <v>0</v>
          </cell>
          <cell r="J1726">
            <v>0</v>
          </cell>
          <cell r="K1726">
            <v>0</v>
          </cell>
          <cell r="L1726">
            <v>0</v>
          </cell>
          <cell r="M1726">
            <v>0</v>
          </cell>
        </row>
        <row r="1727">
          <cell r="A1727" t="str">
            <v>15.22.05</v>
          </cell>
          <cell r="B1727" t="str">
            <v>SUDECAP</v>
          </cell>
          <cell r="C1727" t="str">
            <v>20 X 20 CM, NA COR NATURAL</v>
          </cell>
          <cell r="D1727">
            <v>0</v>
          </cell>
          <cell r="E1727">
            <v>0</v>
          </cell>
          <cell r="F1727">
            <v>0</v>
          </cell>
          <cell r="G1727">
            <v>0</v>
          </cell>
          <cell r="H1727">
            <v>0</v>
          </cell>
          <cell r="I1727">
            <v>0</v>
          </cell>
          <cell r="J1727">
            <v>0</v>
          </cell>
          <cell r="K1727">
            <v>0</v>
          </cell>
          <cell r="L1727" t="str">
            <v>M2</v>
          </cell>
          <cell r="M1727">
            <v>69.010000000000005</v>
          </cell>
        </row>
        <row r="1728">
          <cell r="A1728" t="str">
            <v>15.22.10</v>
          </cell>
          <cell r="B1728" t="str">
            <v>SUDECAP</v>
          </cell>
          <cell r="C1728" t="str">
            <v>20 X 20 CM, DIRECIONAL EM COR AMARELA/VERMELHA</v>
          </cell>
          <cell r="D1728">
            <v>0</v>
          </cell>
          <cell r="E1728">
            <v>0</v>
          </cell>
          <cell r="F1728">
            <v>0</v>
          </cell>
          <cell r="G1728">
            <v>0</v>
          </cell>
          <cell r="H1728">
            <v>0</v>
          </cell>
          <cell r="I1728">
            <v>0</v>
          </cell>
          <cell r="J1728">
            <v>0</v>
          </cell>
          <cell r="K1728">
            <v>0</v>
          </cell>
          <cell r="L1728" t="str">
            <v>M2</v>
          </cell>
          <cell r="M1728">
            <v>81.849999999999994</v>
          </cell>
        </row>
        <row r="1729">
          <cell r="A1729" t="str">
            <v>15.22.11</v>
          </cell>
          <cell r="B1729" t="str">
            <v>SUDECAP</v>
          </cell>
          <cell r="C1729" t="str">
            <v>20 X 20 CM, TATIL EM COR AMARELA/VERMELHA</v>
          </cell>
          <cell r="D1729">
            <v>0</v>
          </cell>
          <cell r="E1729">
            <v>0</v>
          </cell>
          <cell r="F1729">
            <v>0</v>
          </cell>
          <cell r="G1729">
            <v>0</v>
          </cell>
          <cell r="H1729">
            <v>0</v>
          </cell>
          <cell r="I1729">
            <v>0</v>
          </cell>
          <cell r="J1729">
            <v>0</v>
          </cell>
          <cell r="K1729">
            <v>0</v>
          </cell>
          <cell r="L1729" t="str">
            <v>M2</v>
          </cell>
          <cell r="M1729">
            <v>81.849999999999994</v>
          </cell>
        </row>
        <row r="1730">
          <cell r="A1730" t="str">
            <v>15.22.15</v>
          </cell>
          <cell r="B1730" t="str">
            <v>SUDECAP</v>
          </cell>
          <cell r="C1730" t="str">
            <v>25 X 25 CM, NA COR NATURAL</v>
          </cell>
          <cell r="D1730">
            <v>0</v>
          </cell>
          <cell r="E1730">
            <v>0</v>
          </cell>
          <cell r="F1730">
            <v>0</v>
          </cell>
          <cell r="G1730">
            <v>0</v>
          </cell>
          <cell r="H1730">
            <v>0</v>
          </cell>
          <cell r="I1730">
            <v>0</v>
          </cell>
          <cell r="J1730">
            <v>0</v>
          </cell>
          <cell r="K1730">
            <v>0</v>
          </cell>
          <cell r="L1730" t="str">
            <v>M2</v>
          </cell>
          <cell r="M1730">
            <v>87.2</v>
          </cell>
        </row>
        <row r="1731">
          <cell r="A1731" t="str">
            <v>15.25</v>
          </cell>
          <cell r="B1731" t="str">
            <v>SUDECAP</v>
          </cell>
          <cell r="C1731" t="str">
            <v>PISO VINILICO E DE BORRACHA</v>
          </cell>
          <cell r="D1731">
            <v>0</v>
          </cell>
          <cell r="E1731">
            <v>0</v>
          </cell>
          <cell r="F1731">
            <v>0</v>
          </cell>
          <cell r="G1731">
            <v>0</v>
          </cell>
          <cell r="H1731">
            <v>0</v>
          </cell>
          <cell r="I1731">
            <v>0</v>
          </cell>
          <cell r="J1731">
            <v>0</v>
          </cell>
          <cell r="K1731">
            <v>0</v>
          </cell>
          <cell r="L1731">
            <v>0</v>
          </cell>
          <cell r="M1731">
            <v>0</v>
          </cell>
        </row>
        <row r="1732">
          <cell r="A1732" t="str">
            <v>15.25.05</v>
          </cell>
          <cell r="B1732" t="str">
            <v>SUDECAP</v>
          </cell>
          <cell r="C1732" t="str">
            <v>PISO VINILICO 30 X 30 CM E= 2 MM FIXADO COM COLA</v>
          </cell>
          <cell r="D1732">
            <v>0</v>
          </cell>
          <cell r="E1732">
            <v>0</v>
          </cell>
          <cell r="F1732">
            <v>0</v>
          </cell>
          <cell r="G1732">
            <v>0</v>
          </cell>
          <cell r="H1732">
            <v>0</v>
          </cell>
          <cell r="I1732">
            <v>0</v>
          </cell>
          <cell r="J1732">
            <v>0</v>
          </cell>
          <cell r="K1732">
            <v>0</v>
          </cell>
          <cell r="L1732" t="str">
            <v>M2</v>
          </cell>
          <cell r="M1732">
            <v>96.35</v>
          </cell>
        </row>
        <row r="1733">
          <cell r="A1733" t="str">
            <v>15.25.25</v>
          </cell>
          <cell r="B1733" t="str">
            <v>SUDECAP</v>
          </cell>
          <cell r="C1733" t="str">
            <v>PISO DE BORRACHA PASTILHADO 50X50CMX3MM C/ COLA PLURIG.</v>
          </cell>
          <cell r="D1733">
            <v>0</v>
          </cell>
          <cell r="E1733">
            <v>0</v>
          </cell>
          <cell r="F1733">
            <v>0</v>
          </cell>
          <cell r="G1733">
            <v>0</v>
          </cell>
          <cell r="H1733">
            <v>0</v>
          </cell>
          <cell r="I1733">
            <v>0</v>
          </cell>
          <cell r="J1733">
            <v>0</v>
          </cell>
          <cell r="K1733">
            <v>0</v>
          </cell>
          <cell r="L1733" t="str">
            <v>M2</v>
          </cell>
          <cell r="M1733">
            <v>30.05</v>
          </cell>
        </row>
        <row r="1734">
          <cell r="A1734" t="str">
            <v>15.25.26</v>
          </cell>
          <cell r="B1734" t="str">
            <v>SUDECAP</v>
          </cell>
          <cell r="C1734" t="str">
            <v>PISO DE BORRACHA RECICLADA COR PRETA (PLAYGROUND)</v>
          </cell>
          <cell r="D1734">
            <v>0</v>
          </cell>
          <cell r="E1734">
            <v>0</v>
          </cell>
          <cell r="F1734">
            <v>0</v>
          </cell>
          <cell r="G1734">
            <v>0</v>
          </cell>
          <cell r="H1734">
            <v>0</v>
          </cell>
          <cell r="I1734">
            <v>0</v>
          </cell>
          <cell r="J1734">
            <v>0</v>
          </cell>
          <cell r="K1734">
            <v>0</v>
          </cell>
          <cell r="L1734" t="str">
            <v>M2</v>
          </cell>
          <cell r="M1734">
            <v>60.08</v>
          </cell>
        </row>
        <row r="1735">
          <cell r="A1735" t="str">
            <v>15.33</v>
          </cell>
          <cell r="B1735" t="str">
            <v>SUDECAP</v>
          </cell>
          <cell r="C1735" t="str">
            <v>PISO DE TIJOLO</v>
          </cell>
          <cell r="D1735">
            <v>0</v>
          </cell>
          <cell r="E1735">
            <v>0</v>
          </cell>
          <cell r="F1735">
            <v>0</v>
          </cell>
          <cell r="G1735">
            <v>0</v>
          </cell>
          <cell r="H1735">
            <v>0</v>
          </cell>
          <cell r="I1735">
            <v>0</v>
          </cell>
          <cell r="J1735">
            <v>0</v>
          </cell>
          <cell r="K1735">
            <v>0</v>
          </cell>
          <cell r="L1735">
            <v>0</v>
          </cell>
          <cell r="M1735">
            <v>0</v>
          </cell>
        </row>
        <row r="1736">
          <cell r="A1736" t="str">
            <v>15.33.05</v>
          </cell>
          <cell r="B1736" t="str">
            <v>SUDECAP</v>
          </cell>
          <cell r="C1736" t="str">
            <v>CERAMICO MACIÇO PRENSADO, TIPO MORGAN OU EQUIVALENTE</v>
          </cell>
          <cell r="D1736">
            <v>0</v>
          </cell>
          <cell r="E1736">
            <v>0</v>
          </cell>
          <cell r="F1736">
            <v>0</v>
          </cell>
          <cell r="G1736">
            <v>0</v>
          </cell>
          <cell r="H1736">
            <v>0</v>
          </cell>
          <cell r="I1736">
            <v>0</v>
          </cell>
          <cell r="J1736">
            <v>0</v>
          </cell>
          <cell r="K1736">
            <v>0</v>
          </cell>
          <cell r="L1736" t="str">
            <v>M2</v>
          </cell>
          <cell r="M1736">
            <v>71.25</v>
          </cell>
        </row>
        <row r="1737">
          <cell r="A1737" t="str">
            <v>15.35</v>
          </cell>
          <cell r="B1737" t="str">
            <v>SUDECAP</v>
          </cell>
          <cell r="C1737" t="str">
            <v>PISO DE CONCRETO (PATIO)</v>
          </cell>
          <cell r="D1737">
            <v>0</v>
          </cell>
          <cell r="E1737">
            <v>0</v>
          </cell>
          <cell r="F1737">
            <v>0</v>
          </cell>
          <cell r="G1737">
            <v>0</v>
          </cell>
          <cell r="H1737">
            <v>0</v>
          </cell>
          <cell r="I1737">
            <v>0</v>
          </cell>
          <cell r="J1737">
            <v>0</v>
          </cell>
          <cell r="K1737">
            <v>0</v>
          </cell>
          <cell r="L1737">
            <v>0</v>
          </cell>
          <cell r="M1737">
            <v>0</v>
          </cell>
        </row>
        <row r="1738">
          <cell r="A1738" t="str">
            <v>15.35.25</v>
          </cell>
          <cell r="B1738" t="str">
            <v>SUDECAP</v>
          </cell>
          <cell r="C1738" t="str">
            <v>CONC.10MPA 6CM, ARG.1:3 2CM, JUNTA SECA 3M MANUAL</v>
          </cell>
          <cell r="D1738">
            <v>0</v>
          </cell>
          <cell r="E1738">
            <v>0</v>
          </cell>
          <cell r="F1738">
            <v>0</v>
          </cell>
          <cell r="G1738">
            <v>0</v>
          </cell>
          <cell r="H1738">
            <v>0</v>
          </cell>
          <cell r="I1738">
            <v>0</v>
          </cell>
          <cell r="J1738">
            <v>0</v>
          </cell>
          <cell r="K1738">
            <v>0</v>
          </cell>
          <cell r="L1738" t="str">
            <v>M2</v>
          </cell>
          <cell r="M1738">
            <v>54.31</v>
          </cell>
        </row>
        <row r="1739">
          <cell r="A1739" t="str">
            <v>15.35.27</v>
          </cell>
          <cell r="B1739" t="str">
            <v>SUDECAP</v>
          </cell>
          <cell r="C1739" t="str">
            <v>CONCRETO 10 MPA - 6CM E ARG. 1:3 - 2CM, SEM JUNTA</v>
          </cell>
          <cell r="D1739">
            <v>0</v>
          </cell>
          <cell r="E1739">
            <v>0</v>
          </cell>
          <cell r="F1739">
            <v>0</v>
          </cell>
          <cell r="G1739">
            <v>0</v>
          </cell>
          <cell r="H1739">
            <v>0</v>
          </cell>
          <cell r="I1739">
            <v>0</v>
          </cell>
          <cell r="J1739">
            <v>0</v>
          </cell>
          <cell r="K1739">
            <v>0</v>
          </cell>
          <cell r="L1739" t="str">
            <v>M2</v>
          </cell>
          <cell r="M1739">
            <v>49.85</v>
          </cell>
        </row>
        <row r="1740">
          <cell r="A1740" t="str">
            <v>15.35.28</v>
          </cell>
          <cell r="B1740" t="str">
            <v>SUDECAP</v>
          </cell>
          <cell r="C1740" t="str">
            <v>CONCRETO &gt;=20MPA USINADO E=8CM MECANIZ. (INCL.TELA E POLIMENTO)</v>
          </cell>
          <cell r="D1740">
            <v>0</v>
          </cell>
          <cell r="E1740">
            <v>0</v>
          </cell>
          <cell r="F1740">
            <v>0</v>
          </cell>
          <cell r="G1740">
            <v>0</v>
          </cell>
          <cell r="H1740">
            <v>0</v>
          </cell>
          <cell r="I1740">
            <v>0</v>
          </cell>
          <cell r="J1740">
            <v>0</v>
          </cell>
          <cell r="K1740">
            <v>0</v>
          </cell>
          <cell r="L1740" t="str">
            <v>M2</v>
          </cell>
          <cell r="M1740">
            <v>47.99</v>
          </cell>
        </row>
        <row r="1741">
          <cell r="A1741" t="str">
            <v>15.35.29</v>
          </cell>
          <cell r="B1741" t="str">
            <v>SUDECAP</v>
          </cell>
          <cell r="C1741" t="str">
            <v>BASE EM COLCHAO DE BRITA ESP.5CM P/ PISO DE PATIO</v>
          </cell>
          <cell r="D1741">
            <v>0</v>
          </cell>
          <cell r="E1741">
            <v>0</v>
          </cell>
          <cell r="F1741">
            <v>0</v>
          </cell>
          <cell r="G1741">
            <v>0</v>
          </cell>
          <cell r="H1741">
            <v>0</v>
          </cell>
          <cell r="I1741">
            <v>0</v>
          </cell>
          <cell r="J1741">
            <v>0</v>
          </cell>
          <cell r="K1741">
            <v>0</v>
          </cell>
          <cell r="L1741" t="str">
            <v>M2</v>
          </cell>
          <cell r="M1741">
            <v>4.8</v>
          </cell>
        </row>
        <row r="1742">
          <cell r="A1742" t="str">
            <v>15.36</v>
          </cell>
          <cell r="B1742" t="str">
            <v>SUDECAP</v>
          </cell>
          <cell r="C1742" t="str">
            <v>PISO DE CONCRETO (QUADRA)</v>
          </cell>
          <cell r="D1742">
            <v>0</v>
          </cell>
          <cell r="E1742">
            <v>0</v>
          </cell>
          <cell r="F1742">
            <v>0</v>
          </cell>
          <cell r="G1742">
            <v>0</v>
          </cell>
          <cell r="H1742">
            <v>0</v>
          </cell>
          <cell r="I1742">
            <v>0</v>
          </cell>
          <cell r="J1742">
            <v>0</v>
          </cell>
          <cell r="K1742">
            <v>0</v>
          </cell>
          <cell r="L1742">
            <v>0</v>
          </cell>
          <cell r="M1742">
            <v>0</v>
          </cell>
        </row>
        <row r="1743">
          <cell r="A1743" t="str">
            <v>15.36.02</v>
          </cell>
          <cell r="B1743" t="str">
            <v>SUDECAP</v>
          </cell>
          <cell r="C1743" t="str">
            <v>CONCRETO &gt;=20MPA USINADO E=8CM MECANIZ.(INCL.TELA)</v>
          </cell>
          <cell r="D1743">
            <v>0</v>
          </cell>
          <cell r="E1743">
            <v>0</v>
          </cell>
          <cell r="F1743">
            <v>0</v>
          </cell>
          <cell r="G1743">
            <v>0</v>
          </cell>
          <cell r="H1743">
            <v>0</v>
          </cell>
          <cell r="I1743">
            <v>0</v>
          </cell>
          <cell r="J1743">
            <v>0</v>
          </cell>
          <cell r="K1743">
            <v>0</v>
          </cell>
          <cell r="L1743" t="str">
            <v>M2</v>
          </cell>
          <cell r="M1743">
            <v>47.99</v>
          </cell>
        </row>
        <row r="1744">
          <cell r="A1744" t="str">
            <v>15.36.03</v>
          </cell>
          <cell r="B1744" t="str">
            <v>SUDECAP</v>
          </cell>
          <cell r="C1744" t="str">
            <v>BASE EM COLCHAO DE BRITA ESP.5CM P/ PISO DE QUADRA</v>
          </cell>
          <cell r="D1744">
            <v>0</v>
          </cell>
          <cell r="E1744">
            <v>0</v>
          </cell>
          <cell r="F1744">
            <v>0</v>
          </cell>
          <cell r="G1744">
            <v>0</v>
          </cell>
          <cell r="H1744">
            <v>0</v>
          </cell>
          <cell r="I1744">
            <v>0</v>
          </cell>
          <cell r="J1744">
            <v>0</v>
          </cell>
          <cell r="K1744">
            <v>0</v>
          </cell>
          <cell r="L1744" t="str">
            <v>M2</v>
          </cell>
          <cell r="M1744">
            <v>4.8</v>
          </cell>
        </row>
        <row r="1745">
          <cell r="A1745" t="str">
            <v>15.37</v>
          </cell>
          <cell r="B1745" t="str">
            <v>SUDECAP</v>
          </cell>
          <cell r="C1745" t="str">
            <v>CALÇADA PORTUGUESA</v>
          </cell>
          <cell r="D1745">
            <v>0</v>
          </cell>
          <cell r="E1745">
            <v>0</v>
          </cell>
          <cell r="F1745">
            <v>0</v>
          </cell>
          <cell r="G1745">
            <v>0</v>
          </cell>
          <cell r="H1745">
            <v>0</v>
          </cell>
          <cell r="I1745">
            <v>0</v>
          </cell>
          <cell r="J1745">
            <v>0</v>
          </cell>
          <cell r="K1745">
            <v>0</v>
          </cell>
          <cell r="L1745">
            <v>0</v>
          </cell>
          <cell r="M1745">
            <v>0</v>
          </cell>
        </row>
        <row r="1746">
          <cell r="A1746" t="str">
            <v>15.37.05</v>
          </cell>
          <cell r="B1746" t="str">
            <v>SUDECAP</v>
          </cell>
          <cell r="C1746" t="str">
            <v>CALÇADA PORTUGUESA-FORNEC. E ASSENT.,INCL. COLCHAO</v>
          </cell>
          <cell r="D1746">
            <v>0</v>
          </cell>
          <cell r="E1746">
            <v>0</v>
          </cell>
          <cell r="F1746">
            <v>0</v>
          </cell>
          <cell r="G1746">
            <v>0</v>
          </cell>
          <cell r="H1746">
            <v>0</v>
          </cell>
          <cell r="I1746">
            <v>0</v>
          </cell>
          <cell r="J1746">
            <v>0</v>
          </cell>
          <cell r="K1746">
            <v>0</v>
          </cell>
          <cell r="L1746" t="str">
            <v>M2</v>
          </cell>
          <cell r="M1746">
            <v>137.15</v>
          </cell>
        </row>
        <row r="1747">
          <cell r="A1747" t="str">
            <v>15.37.10</v>
          </cell>
          <cell r="B1747" t="str">
            <v>SUDECAP</v>
          </cell>
          <cell r="C1747" t="str">
            <v>REMOÇAO E REASSENTAMENTO DE CALÇADA PORTUGUESA</v>
          </cell>
          <cell r="D1747">
            <v>0</v>
          </cell>
          <cell r="E1747">
            <v>0</v>
          </cell>
          <cell r="F1747">
            <v>0</v>
          </cell>
          <cell r="G1747">
            <v>0</v>
          </cell>
          <cell r="H1747">
            <v>0</v>
          </cell>
          <cell r="I1747">
            <v>0</v>
          </cell>
          <cell r="J1747">
            <v>0</v>
          </cell>
          <cell r="K1747">
            <v>0</v>
          </cell>
          <cell r="L1747" t="str">
            <v>M2</v>
          </cell>
          <cell r="M1747">
            <v>31.02</v>
          </cell>
        </row>
        <row r="1748">
          <cell r="A1748" t="str">
            <v>15.40</v>
          </cell>
          <cell r="B1748" t="str">
            <v>SUDECAP</v>
          </cell>
          <cell r="C1748" t="str">
            <v>RODAPE DE MADEIRA</v>
          </cell>
          <cell r="D1748">
            <v>0</v>
          </cell>
          <cell r="E1748">
            <v>0</v>
          </cell>
          <cell r="F1748">
            <v>0</v>
          </cell>
          <cell r="G1748">
            <v>0</v>
          </cell>
          <cell r="H1748">
            <v>0</v>
          </cell>
          <cell r="I1748">
            <v>0</v>
          </cell>
          <cell r="J1748">
            <v>0</v>
          </cell>
          <cell r="K1748">
            <v>0</v>
          </cell>
          <cell r="L1748">
            <v>0</v>
          </cell>
          <cell r="M1748">
            <v>0</v>
          </cell>
        </row>
        <row r="1749">
          <cell r="A1749" t="str">
            <v>15.40.04</v>
          </cell>
          <cell r="B1749" t="str">
            <v>SUDECAP</v>
          </cell>
          <cell r="C1749" t="str">
            <v>SUCUPIRA OU IPE H= 7 CM</v>
          </cell>
          <cell r="D1749">
            <v>0</v>
          </cell>
          <cell r="E1749">
            <v>0</v>
          </cell>
          <cell r="F1749">
            <v>0</v>
          </cell>
          <cell r="G1749">
            <v>0</v>
          </cell>
          <cell r="H1749">
            <v>0</v>
          </cell>
          <cell r="I1749">
            <v>0</v>
          </cell>
          <cell r="J1749">
            <v>0</v>
          </cell>
          <cell r="K1749">
            <v>0</v>
          </cell>
          <cell r="L1749" t="str">
            <v>M</v>
          </cell>
          <cell r="M1749">
            <v>20.96</v>
          </cell>
        </row>
        <row r="1750">
          <cell r="A1750" t="str">
            <v>15.46</v>
          </cell>
          <cell r="B1750" t="str">
            <v>SUDECAP</v>
          </cell>
          <cell r="C1750" t="str">
            <v>RODAPE DE PEDRA</v>
          </cell>
          <cell r="D1750">
            <v>0</v>
          </cell>
          <cell r="E1750">
            <v>0</v>
          </cell>
          <cell r="F1750">
            <v>0</v>
          </cell>
          <cell r="G1750">
            <v>0</v>
          </cell>
          <cell r="H1750">
            <v>0</v>
          </cell>
          <cell r="I1750">
            <v>0</v>
          </cell>
          <cell r="J1750">
            <v>0</v>
          </cell>
          <cell r="K1750">
            <v>0</v>
          </cell>
          <cell r="L1750">
            <v>0</v>
          </cell>
          <cell r="M1750">
            <v>0</v>
          </cell>
        </row>
        <row r="1751">
          <cell r="A1751" t="str">
            <v>15.46.02</v>
          </cell>
          <cell r="B1751" t="str">
            <v>SUDECAP</v>
          </cell>
          <cell r="C1751" t="str">
            <v>ARDOSIA H= 5 CM</v>
          </cell>
          <cell r="D1751">
            <v>0</v>
          </cell>
          <cell r="E1751">
            <v>0</v>
          </cell>
          <cell r="F1751">
            <v>0</v>
          </cell>
          <cell r="G1751">
            <v>0</v>
          </cell>
          <cell r="H1751">
            <v>0</v>
          </cell>
          <cell r="I1751">
            <v>0</v>
          </cell>
          <cell r="J1751">
            <v>0</v>
          </cell>
          <cell r="K1751">
            <v>0</v>
          </cell>
          <cell r="L1751" t="str">
            <v>M</v>
          </cell>
          <cell r="M1751">
            <v>12.15</v>
          </cell>
        </row>
        <row r="1752">
          <cell r="A1752" t="str">
            <v>15.46.04</v>
          </cell>
          <cell r="B1752" t="str">
            <v>SUDECAP</v>
          </cell>
          <cell r="C1752" t="str">
            <v>ARDOSIA H= 7 CM</v>
          </cell>
          <cell r="D1752">
            <v>0</v>
          </cell>
          <cell r="E1752">
            <v>0</v>
          </cell>
          <cell r="F1752">
            <v>0</v>
          </cell>
          <cell r="G1752">
            <v>0</v>
          </cell>
          <cell r="H1752">
            <v>0</v>
          </cell>
          <cell r="I1752">
            <v>0</v>
          </cell>
          <cell r="J1752">
            <v>0</v>
          </cell>
          <cell r="K1752">
            <v>0</v>
          </cell>
          <cell r="L1752" t="str">
            <v>M</v>
          </cell>
          <cell r="M1752">
            <v>12.38</v>
          </cell>
        </row>
        <row r="1753">
          <cell r="A1753" t="str">
            <v>15.46.08</v>
          </cell>
          <cell r="B1753" t="str">
            <v>SUDECAP</v>
          </cell>
          <cell r="C1753" t="str">
            <v>MARMORE BRANCO, H= 7 CM</v>
          </cell>
          <cell r="D1753">
            <v>0</v>
          </cell>
          <cell r="E1753">
            <v>0</v>
          </cell>
          <cell r="F1753">
            <v>0</v>
          </cell>
          <cell r="G1753">
            <v>0</v>
          </cell>
          <cell r="H1753">
            <v>0</v>
          </cell>
          <cell r="I1753">
            <v>0</v>
          </cell>
          <cell r="J1753">
            <v>0</v>
          </cell>
          <cell r="K1753">
            <v>0</v>
          </cell>
          <cell r="L1753" t="str">
            <v>M</v>
          </cell>
          <cell r="M1753">
            <v>25.22</v>
          </cell>
        </row>
        <row r="1754">
          <cell r="A1754" t="str">
            <v>15.48</v>
          </cell>
          <cell r="B1754" t="str">
            <v>SUDECAP</v>
          </cell>
          <cell r="C1754" t="str">
            <v>RODAPE DE ARGAMASSA 1:3</v>
          </cell>
          <cell r="D1754">
            <v>0</v>
          </cell>
          <cell r="E1754">
            <v>0</v>
          </cell>
          <cell r="F1754">
            <v>0</v>
          </cell>
          <cell r="G1754">
            <v>0</v>
          </cell>
          <cell r="H1754">
            <v>0</v>
          </cell>
          <cell r="I1754">
            <v>0</v>
          </cell>
          <cell r="J1754">
            <v>0</v>
          </cell>
          <cell r="K1754">
            <v>0</v>
          </cell>
          <cell r="L1754">
            <v>0</v>
          </cell>
          <cell r="M1754">
            <v>0</v>
          </cell>
        </row>
        <row r="1755">
          <cell r="A1755" t="str">
            <v>15.48.02</v>
          </cell>
          <cell r="B1755" t="str">
            <v>SUDECAP</v>
          </cell>
          <cell r="C1755" t="str">
            <v>H= 5 CM</v>
          </cell>
          <cell r="D1755">
            <v>0</v>
          </cell>
          <cell r="E1755">
            <v>0</v>
          </cell>
          <cell r="F1755">
            <v>0</v>
          </cell>
          <cell r="G1755">
            <v>0</v>
          </cell>
          <cell r="H1755">
            <v>0</v>
          </cell>
          <cell r="I1755">
            <v>0</v>
          </cell>
          <cell r="J1755">
            <v>0</v>
          </cell>
          <cell r="K1755">
            <v>0</v>
          </cell>
          <cell r="L1755" t="str">
            <v>M</v>
          </cell>
          <cell r="M1755">
            <v>10.16</v>
          </cell>
        </row>
        <row r="1756">
          <cell r="A1756" t="str">
            <v>15.48.04</v>
          </cell>
          <cell r="B1756" t="str">
            <v>SUDECAP</v>
          </cell>
          <cell r="C1756" t="str">
            <v>H= 7 CM</v>
          </cell>
          <cell r="D1756">
            <v>0</v>
          </cell>
          <cell r="E1756">
            <v>0</v>
          </cell>
          <cell r="F1756">
            <v>0</v>
          </cell>
          <cell r="G1756">
            <v>0</v>
          </cell>
          <cell r="H1756">
            <v>0</v>
          </cell>
          <cell r="I1756">
            <v>0</v>
          </cell>
          <cell r="J1756">
            <v>0</v>
          </cell>
          <cell r="K1756">
            <v>0</v>
          </cell>
          <cell r="L1756" t="str">
            <v>M</v>
          </cell>
          <cell r="M1756">
            <v>10.34</v>
          </cell>
        </row>
        <row r="1757">
          <cell r="A1757" t="str">
            <v>15.54</v>
          </cell>
          <cell r="B1757" t="str">
            <v>SUDECAP</v>
          </cell>
          <cell r="C1757" t="str">
            <v>SOLEIRA DE PEDRA</v>
          </cell>
          <cell r="D1757">
            <v>0</v>
          </cell>
          <cell r="E1757">
            <v>0</v>
          </cell>
          <cell r="F1757">
            <v>0</v>
          </cell>
          <cell r="G1757">
            <v>0</v>
          </cell>
          <cell r="H1757">
            <v>0</v>
          </cell>
          <cell r="I1757">
            <v>0</v>
          </cell>
          <cell r="J1757">
            <v>0</v>
          </cell>
          <cell r="K1757">
            <v>0</v>
          </cell>
          <cell r="L1757">
            <v>0</v>
          </cell>
          <cell r="M1757">
            <v>0</v>
          </cell>
        </row>
        <row r="1758">
          <cell r="A1758" t="str">
            <v>15.54.02</v>
          </cell>
          <cell r="B1758" t="str">
            <v>SUDECAP</v>
          </cell>
          <cell r="C1758" t="str">
            <v>SOLEIRA DE MARMORE BRANCO, E= 2 CM</v>
          </cell>
          <cell r="D1758">
            <v>0</v>
          </cell>
          <cell r="E1758">
            <v>0</v>
          </cell>
          <cell r="F1758">
            <v>0</v>
          </cell>
          <cell r="G1758">
            <v>0</v>
          </cell>
          <cell r="H1758">
            <v>0</v>
          </cell>
          <cell r="I1758">
            <v>0</v>
          </cell>
          <cell r="J1758">
            <v>0</v>
          </cell>
          <cell r="K1758">
            <v>0</v>
          </cell>
          <cell r="L1758" t="str">
            <v>M2</v>
          </cell>
          <cell r="M1758">
            <v>265.54000000000002</v>
          </cell>
        </row>
        <row r="1759">
          <cell r="A1759" t="str">
            <v>15.54.03</v>
          </cell>
          <cell r="B1759" t="str">
            <v>SUDECAP</v>
          </cell>
          <cell r="C1759" t="str">
            <v>SOLEIRA DE MARMORE BRANCO, E= 3 CM</v>
          </cell>
          <cell r="D1759">
            <v>0</v>
          </cell>
          <cell r="E1759">
            <v>0</v>
          </cell>
          <cell r="F1759">
            <v>0</v>
          </cell>
          <cell r="G1759">
            <v>0</v>
          </cell>
          <cell r="H1759">
            <v>0</v>
          </cell>
          <cell r="I1759">
            <v>0</v>
          </cell>
          <cell r="J1759">
            <v>0</v>
          </cell>
          <cell r="K1759">
            <v>0</v>
          </cell>
          <cell r="L1759" t="str">
            <v>M2</v>
          </cell>
          <cell r="M1759">
            <v>256.54000000000002</v>
          </cell>
        </row>
        <row r="1760">
          <cell r="A1760" t="str">
            <v>15.54.05</v>
          </cell>
          <cell r="B1760" t="str">
            <v>SUDECAP</v>
          </cell>
          <cell r="C1760" t="str">
            <v>SOLEIRA DE ARDOSIA, E= 2 CM</v>
          </cell>
          <cell r="D1760">
            <v>0</v>
          </cell>
          <cell r="E1760">
            <v>0</v>
          </cell>
          <cell r="F1760">
            <v>0</v>
          </cell>
          <cell r="G1760">
            <v>0</v>
          </cell>
          <cell r="H1760">
            <v>0</v>
          </cell>
          <cell r="I1760">
            <v>0</v>
          </cell>
          <cell r="J1760">
            <v>0</v>
          </cell>
          <cell r="K1760">
            <v>0</v>
          </cell>
          <cell r="L1760" t="str">
            <v>M2</v>
          </cell>
          <cell r="M1760">
            <v>85.84</v>
          </cell>
        </row>
        <row r="1761">
          <cell r="A1761" t="str">
            <v>15.54.07</v>
          </cell>
          <cell r="B1761" t="str">
            <v>SUDECAP</v>
          </cell>
          <cell r="C1761" t="str">
            <v>SOLEIRA DE GRANITO CINZA CORUMBA E= 2 CM</v>
          </cell>
          <cell r="D1761">
            <v>0</v>
          </cell>
          <cell r="E1761">
            <v>0</v>
          </cell>
          <cell r="F1761">
            <v>0</v>
          </cell>
          <cell r="G1761">
            <v>0</v>
          </cell>
          <cell r="H1761">
            <v>0</v>
          </cell>
          <cell r="I1761">
            <v>0</v>
          </cell>
          <cell r="J1761">
            <v>0</v>
          </cell>
          <cell r="K1761">
            <v>0</v>
          </cell>
          <cell r="L1761" t="str">
            <v>M2</v>
          </cell>
          <cell r="M1761">
            <v>203.04</v>
          </cell>
        </row>
        <row r="1762">
          <cell r="A1762" t="str">
            <v>15.58</v>
          </cell>
          <cell r="B1762" t="str">
            <v>SUDECAP</v>
          </cell>
          <cell r="C1762" t="str">
            <v>PEITORIL DE PEDRA</v>
          </cell>
          <cell r="D1762">
            <v>0</v>
          </cell>
          <cell r="E1762">
            <v>0</v>
          </cell>
          <cell r="F1762">
            <v>0</v>
          </cell>
          <cell r="G1762">
            <v>0</v>
          </cell>
          <cell r="H1762">
            <v>0</v>
          </cell>
          <cell r="I1762">
            <v>0</v>
          </cell>
          <cell r="J1762">
            <v>0</v>
          </cell>
          <cell r="K1762">
            <v>0</v>
          </cell>
          <cell r="L1762">
            <v>0</v>
          </cell>
          <cell r="M1762">
            <v>0</v>
          </cell>
        </row>
        <row r="1763">
          <cell r="A1763" t="str">
            <v>15.58.02</v>
          </cell>
          <cell r="B1763" t="str">
            <v>SUDECAP</v>
          </cell>
          <cell r="C1763" t="str">
            <v>PEITORIL DE MARMORE BRANCO, E= 2 CM</v>
          </cell>
          <cell r="D1763">
            <v>0</v>
          </cell>
          <cell r="E1763">
            <v>0</v>
          </cell>
          <cell r="F1763">
            <v>0</v>
          </cell>
          <cell r="G1763">
            <v>0</v>
          </cell>
          <cell r="H1763">
            <v>0</v>
          </cell>
          <cell r="I1763">
            <v>0</v>
          </cell>
          <cell r="J1763">
            <v>0</v>
          </cell>
          <cell r="K1763">
            <v>0</v>
          </cell>
          <cell r="L1763" t="str">
            <v>M2</v>
          </cell>
          <cell r="M1763">
            <v>265.54000000000002</v>
          </cell>
        </row>
        <row r="1764">
          <cell r="A1764" t="str">
            <v>15.58.03</v>
          </cell>
          <cell r="B1764" t="str">
            <v>SUDECAP</v>
          </cell>
          <cell r="C1764" t="str">
            <v>PEITORIL DE MARMORE BRANCO, E= 3 CM</v>
          </cell>
          <cell r="D1764">
            <v>0</v>
          </cell>
          <cell r="E1764">
            <v>0</v>
          </cell>
          <cell r="F1764">
            <v>0</v>
          </cell>
          <cell r="G1764">
            <v>0</v>
          </cell>
          <cell r="H1764">
            <v>0</v>
          </cell>
          <cell r="I1764">
            <v>0</v>
          </cell>
          <cell r="J1764">
            <v>0</v>
          </cell>
          <cell r="K1764">
            <v>0</v>
          </cell>
          <cell r="L1764" t="str">
            <v>M2</v>
          </cell>
          <cell r="M1764">
            <v>256.54000000000002</v>
          </cell>
        </row>
        <row r="1765">
          <cell r="A1765" t="str">
            <v>15.58.05</v>
          </cell>
          <cell r="B1765" t="str">
            <v>SUDECAP</v>
          </cell>
          <cell r="C1765" t="str">
            <v>PEITORIL DE ARDOSIA,  E= 2 CM</v>
          </cell>
          <cell r="D1765">
            <v>0</v>
          </cell>
          <cell r="E1765">
            <v>0</v>
          </cell>
          <cell r="F1765">
            <v>0</v>
          </cell>
          <cell r="G1765">
            <v>0</v>
          </cell>
          <cell r="H1765">
            <v>0</v>
          </cell>
          <cell r="I1765">
            <v>0</v>
          </cell>
          <cell r="J1765">
            <v>0</v>
          </cell>
          <cell r="K1765">
            <v>0</v>
          </cell>
          <cell r="L1765" t="str">
            <v>M2</v>
          </cell>
          <cell r="M1765">
            <v>85.84</v>
          </cell>
        </row>
        <row r="1766">
          <cell r="A1766" t="str">
            <v>15.60</v>
          </cell>
          <cell r="B1766" t="str">
            <v>SUDECAP</v>
          </cell>
          <cell r="C1766" t="str">
            <v>PEITORIL DE CONCRETO</v>
          </cell>
          <cell r="D1766">
            <v>0</v>
          </cell>
          <cell r="E1766">
            <v>0</v>
          </cell>
          <cell r="F1766">
            <v>0</v>
          </cell>
          <cell r="G1766">
            <v>0</v>
          </cell>
          <cell r="H1766">
            <v>0</v>
          </cell>
          <cell r="I1766">
            <v>0</v>
          </cell>
          <cell r="J1766">
            <v>0</v>
          </cell>
          <cell r="K1766">
            <v>0</v>
          </cell>
          <cell r="L1766">
            <v>0</v>
          </cell>
          <cell r="M1766">
            <v>0</v>
          </cell>
        </row>
        <row r="1767">
          <cell r="A1767" t="str">
            <v>15.60.20</v>
          </cell>
          <cell r="B1767" t="str">
            <v>SUDECAP</v>
          </cell>
          <cell r="C1767" t="str">
            <v>FCK &gt;= 20 MPA, L= 20 CM</v>
          </cell>
          <cell r="D1767">
            <v>0</v>
          </cell>
          <cell r="E1767">
            <v>0</v>
          </cell>
          <cell r="F1767">
            <v>0</v>
          </cell>
          <cell r="G1767">
            <v>0</v>
          </cell>
          <cell r="H1767">
            <v>0</v>
          </cell>
          <cell r="I1767">
            <v>0</v>
          </cell>
          <cell r="J1767">
            <v>0</v>
          </cell>
          <cell r="K1767">
            <v>0</v>
          </cell>
          <cell r="L1767" t="str">
            <v>M</v>
          </cell>
          <cell r="M1767">
            <v>33.520000000000003</v>
          </cell>
        </row>
        <row r="1768">
          <cell r="A1768" t="str">
            <v>15.60.25</v>
          </cell>
          <cell r="B1768" t="str">
            <v>SUDECAP</v>
          </cell>
          <cell r="C1768" t="str">
            <v>FCK &gt;= 20 MPA, L= 25 CM</v>
          </cell>
          <cell r="D1768">
            <v>0</v>
          </cell>
          <cell r="E1768">
            <v>0</v>
          </cell>
          <cell r="F1768">
            <v>0</v>
          </cell>
          <cell r="G1768">
            <v>0</v>
          </cell>
          <cell r="H1768">
            <v>0</v>
          </cell>
          <cell r="I1768">
            <v>0</v>
          </cell>
          <cell r="J1768">
            <v>0</v>
          </cell>
          <cell r="K1768">
            <v>0</v>
          </cell>
          <cell r="L1768" t="str">
            <v>M</v>
          </cell>
          <cell r="M1768">
            <v>41.46</v>
          </cell>
        </row>
        <row r="1769">
          <cell r="A1769" t="str">
            <v>15.60.36</v>
          </cell>
          <cell r="B1769" t="str">
            <v>SUDECAP</v>
          </cell>
          <cell r="C1769" t="str">
            <v>FCK &gt;= 20 MPA, L= 36 CM</v>
          </cell>
          <cell r="D1769">
            <v>0</v>
          </cell>
          <cell r="E1769">
            <v>0</v>
          </cell>
          <cell r="F1769">
            <v>0</v>
          </cell>
          <cell r="G1769">
            <v>0</v>
          </cell>
          <cell r="H1769">
            <v>0</v>
          </cell>
          <cell r="I1769">
            <v>0</v>
          </cell>
          <cell r="J1769">
            <v>0</v>
          </cell>
          <cell r="K1769">
            <v>0</v>
          </cell>
          <cell r="L1769" t="str">
            <v>M</v>
          </cell>
          <cell r="M1769">
            <v>53.24</v>
          </cell>
        </row>
        <row r="1770">
          <cell r="A1770" t="str">
            <v>15.60.40</v>
          </cell>
          <cell r="B1770" t="str">
            <v>SUDECAP</v>
          </cell>
          <cell r="C1770" t="str">
            <v>FCK &gt;= 20 MPA, L= 40 CM</v>
          </cell>
          <cell r="D1770">
            <v>0</v>
          </cell>
          <cell r="E1770">
            <v>0</v>
          </cell>
          <cell r="F1770">
            <v>0</v>
          </cell>
          <cell r="G1770">
            <v>0</v>
          </cell>
          <cell r="H1770">
            <v>0</v>
          </cell>
          <cell r="I1770">
            <v>0</v>
          </cell>
          <cell r="J1770">
            <v>0</v>
          </cell>
          <cell r="K1770">
            <v>0</v>
          </cell>
          <cell r="L1770" t="str">
            <v>M</v>
          </cell>
          <cell r="M1770">
            <v>59.19</v>
          </cell>
        </row>
        <row r="1771">
          <cell r="A1771" t="str">
            <v>15.60.56</v>
          </cell>
          <cell r="B1771" t="str">
            <v>SUDECAP</v>
          </cell>
          <cell r="C1771" t="str">
            <v>FCK &gt;= 20 MPA, L= 56 CM</v>
          </cell>
          <cell r="D1771">
            <v>0</v>
          </cell>
          <cell r="E1771">
            <v>0</v>
          </cell>
          <cell r="F1771">
            <v>0</v>
          </cell>
          <cell r="G1771">
            <v>0</v>
          </cell>
          <cell r="H1771">
            <v>0</v>
          </cell>
          <cell r="I1771">
            <v>0</v>
          </cell>
          <cell r="J1771">
            <v>0</v>
          </cell>
          <cell r="K1771">
            <v>0</v>
          </cell>
          <cell r="L1771" t="str">
            <v>M</v>
          </cell>
          <cell r="M1771">
            <v>87.58</v>
          </cell>
        </row>
        <row r="1772">
          <cell r="A1772" t="str">
            <v>15.60.60</v>
          </cell>
          <cell r="B1772" t="str">
            <v>SUDECAP</v>
          </cell>
          <cell r="C1772" t="str">
            <v>FCK &gt;= 20 MPA, P/ J1, COM C=2,20M</v>
          </cell>
          <cell r="D1772">
            <v>0</v>
          </cell>
          <cell r="E1772">
            <v>0</v>
          </cell>
          <cell r="F1772">
            <v>0</v>
          </cell>
          <cell r="G1772">
            <v>0</v>
          </cell>
          <cell r="H1772">
            <v>0</v>
          </cell>
          <cell r="I1772">
            <v>0</v>
          </cell>
          <cell r="J1772">
            <v>0</v>
          </cell>
          <cell r="K1772">
            <v>0</v>
          </cell>
          <cell r="L1772" t="str">
            <v>M</v>
          </cell>
          <cell r="M1772">
            <v>137.87</v>
          </cell>
        </row>
        <row r="1773">
          <cell r="A1773" t="str">
            <v>15.60.61</v>
          </cell>
          <cell r="B1773" t="str">
            <v>SUDECAP</v>
          </cell>
          <cell r="C1773" t="str">
            <v>FCK &gt;= 20 MPA, P/ J7, COM C=3,20M</v>
          </cell>
          <cell r="D1773">
            <v>0</v>
          </cell>
          <cell r="E1773">
            <v>0</v>
          </cell>
          <cell r="F1773">
            <v>0</v>
          </cell>
          <cell r="G1773">
            <v>0</v>
          </cell>
          <cell r="H1773">
            <v>0</v>
          </cell>
          <cell r="I1773">
            <v>0</v>
          </cell>
          <cell r="J1773">
            <v>0</v>
          </cell>
          <cell r="K1773">
            <v>0</v>
          </cell>
          <cell r="L1773" t="str">
            <v>M</v>
          </cell>
          <cell r="M1773">
            <v>200.52</v>
          </cell>
        </row>
        <row r="1774">
          <cell r="A1774" t="str">
            <v>16</v>
          </cell>
          <cell r="B1774">
            <v>0</v>
          </cell>
          <cell r="C1774" t="str">
            <v>VIDROS, ESPELHOS E ACESSORIOS</v>
          </cell>
          <cell r="D1774">
            <v>0</v>
          </cell>
          <cell r="E1774">
            <v>0</v>
          </cell>
          <cell r="F1774">
            <v>0</v>
          </cell>
          <cell r="G1774">
            <v>0</v>
          </cell>
          <cell r="H1774">
            <v>0</v>
          </cell>
          <cell r="I1774">
            <v>0</v>
          </cell>
          <cell r="J1774">
            <v>0</v>
          </cell>
          <cell r="K1774">
            <v>0</v>
          </cell>
          <cell r="L1774">
            <v>0</v>
          </cell>
          <cell r="M1774">
            <v>0</v>
          </cell>
        </row>
        <row r="1775">
          <cell r="A1775" t="str">
            <v>16.02</v>
          </cell>
          <cell r="B1775" t="str">
            <v>SUDECAP</v>
          </cell>
          <cell r="C1775" t="str">
            <v>VIDRO LISO</v>
          </cell>
          <cell r="D1775">
            <v>0</v>
          </cell>
          <cell r="E1775">
            <v>0</v>
          </cell>
          <cell r="F1775">
            <v>0</v>
          </cell>
          <cell r="G1775">
            <v>0</v>
          </cell>
          <cell r="H1775">
            <v>0</v>
          </cell>
          <cell r="I1775">
            <v>0</v>
          </cell>
          <cell r="J1775">
            <v>0</v>
          </cell>
          <cell r="K1775">
            <v>0</v>
          </cell>
          <cell r="L1775">
            <v>0</v>
          </cell>
          <cell r="M1775">
            <v>0</v>
          </cell>
        </row>
        <row r="1776">
          <cell r="A1776" t="str">
            <v>16.02.02</v>
          </cell>
          <cell r="B1776" t="str">
            <v>SUDECAP</v>
          </cell>
          <cell r="C1776" t="str">
            <v>INCOLOR, E= 3MM, COLOCADO</v>
          </cell>
          <cell r="D1776">
            <v>0</v>
          </cell>
          <cell r="E1776">
            <v>0</v>
          </cell>
          <cell r="F1776">
            <v>0</v>
          </cell>
          <cell r="G1776">
            <v>0</v>
          </cell>
          <cell r="H1776">
            <v>0</v>
          </cell>
          <cell r="I1776">
            <v>0</v>
          </cell>
          <cell r="J1776">
            <v>0</v>
          </cell>
          <cell r="K1776">
            <v>0</v>
          </cell>
          <cell r="L1776" t="str">
            <v>M2</v>
          </cell>
          <cell r="M1776">
            <v>180</v>
          </cell>
        </row>
        <row r="1777">
          <cell r="A1777" t="str">
            <v>16.02.03</v>
          </cell>
          <cell r="B1777" t="str">
            <v>SUDECAP</v>
          </cell>
          <cell r="C1777" t="str">
            <v>INCOLOR, E= 4MM, COLOCADO</v>
          </cell>
          <cell r="D1777">
            <v>0</v>
          </cell>
          <cell r="E1777">
            <v>0</v>
          </cell>
          <cell r="F1777">
            <v>0</v>
          </cell>
          <cell r="G1777">
            <v>0</v>
          </cell>
          <cell r="H1777">
            <v>0</v>
          </cell>
          <cell r="I1777">
            <v>0</v>
          </cell>
          <cell r="J1777">
            <v>0</v>
          </cell>
          <cell r="K1777">
            <v>0</v>
          </cell>
          <cell r="L1777" t="str">
            <v>M2</v>
          </cell>
          <cell r="M1777">
            <v>180</v>
          </cell>
        </row>
        <row r="1778">
          <cell r="A1778" t="str">
            <v>16.04</v>
          </cell>
          <cell r="B1778" t="str">
            <v>SUDECAP</v>
          </cell>
          <cell r="C1778" t="str">
            <v>VIDRO FANTASIA</v>
          </cell>
          <cell r="D1778">
            <v>0</v>
          </cell>
          <cell r="E1778">
            <v>0</v>
          </cell>
          <cell r="F1778">
            <v>0</v>
          </cell>
          <cell r="G1778">
            <v>0</v>
          </cell>
          <cell r="H1778">
            <v>0</v>
          </cell>
          <cell r="I1778">
            <v>0</v>
          </cell>
          <cell r="J1778">
            <v>0</v>
          </cell>
          <cell r="K1778">
            <v>0</v>
          </cell>
          <cell r="L1778">
            <v>0</v>
          </cell>
          <cell r="M1778">
            <v>0</v>
          </cell>
        </row>
        <row r="1779">
          <cell r="A1779" t="str">
            <v>16.04.05</v>
          </cell>
          <cell r="B1779" t="str">
            <v>SUDECAP</v>
          </cell>
          <cell r="C1779" t="str">
            <v>E= 4MM, COLOCADO</v>
          </cell>
          <cell r="D1779">
            <v>0</v>
          </cell>
          <cell r="E1779">
            <v>0</v>
          </cell>
          <cell r="F1779">
            <v>0</v>
          </cell>
          <cell r="G1779">
            <v>0</v>
          </cell>
          <cell r="H1779">
            <v>0</v>
          </cell>
          <cell r="I1779">
            <v>0</v>
          </cell>
          <cell r="J1779">
            <v>0</v>
          </cell>
          <cell r="K1779">
            <v>0</v>
          </cell>
          <cell r="L1779" t="str">
            <v>M2</v>
          </cell>
          <cell r="M1779">
            <v>180</v>
          </cell>
        </row>
        <row r="1780">
          <cell r="A1780" t="str">
            <v>16.06</v>
          </cell>
          <cell r="B1780" t="str">
            <v>SUDECAP</v>
          </cell>
          <cell r="C1780" t="str">
            <v>VIDRO CANELADO</v>
          </cell>
          <cell r="D1780">
            <v>0</v>
          </cell>
          <cell r="E1780">
            <v>0</v>
          </cell>
          <cell r="F1780">
            <v>0</v>
          </cell>
          <cell r="G1780">
            <v>0</v>
          </cell>
          <cell r="H1780">
            <v>0</v>
          </cell>
          <cell r="I1780">
            <v>0</v>
          </cell>
          <cell r="J1780">
            <v>0</v>
          </cell>
          <cell r="K1780">
            <v>0</v>
          </cell>
          <cell r="L1780">
            <v>0</v>
          </cell>
          <cell r="M1780">
            <v>0</v>
          </cell>
        </row>
        <row r="1781">
          <cell r="A1781" t="str">
            <v>16.06.05</v>
          </cell>
          <cell r="B1781" t="str">
            <v>SUDECAP</v>
          </cell>
          <cell r="C1781" t="str">
            <v>INCOLOR, E= 4MM, COLOCADO</v>
          </cell>
          <cell r="D1781">
            <v>0</v>
          </cell>
          <cell r="E1781">
            <v>0</v>
          </cell>
          <cell r="F1781">
            <v>0</v>
          </cell>
          <cell r="G1781">
            <v>0</v>
          </cell>
          <cell r="H1781">
            <v>0</v>
          </cell>
          <cell r="I1781">
            <v>0</v>
          </cell>
          <cell r="J1781">
            <v>0</v>
          </cell>
          <cell r="K1781">
            <v>0</v>
          </cell>
          <cell r="L1781" t="str">
            <v>M2</v>
          </cell>
          <cell r="M1781">
            <v>180</v>
          </cell>
        </row>
        <row r="1782">
          <cell r="A1782" t="str">
            <v>16.08</v>
          </cell>
          <cell r="B1782" t="str">
            <v>SUDECAP</v>
          </cell>
          <cell r="C1782" t="str">
            <v>VIDRO ARAMADO</v>
          </cell>
          <cell r="D1782">
            <v>0</v>
          </cell>
          <cell r="E1782">
            <v>0</v>
          </cell>
          <cell r="F1782">
            <v>0</v>
          </cell>
          <cell r="G1782">
            <v>0</v>
          </cell>
          <cell r="H1782">
            <v>0</v>
          </cell>
          <cell r="I1782">
            <v>0</v>
          </cell>
          <cell r="J1782">
            <v>0</v>
          </cell>
          <cell r="K1782">
            <v>0</v>
          </cell>
          <cell r="L1782">
            <v>0</v>
          </cell>
          <cell r="M1782">
            <v>0</v>
          </cell>
        </row>
        <row r="1783">
          <cell r="A1783" t="str">
            <v>16.08.05</v>
          </cell>
          <cell r="B1783" t="str">
            <v>SUDECAP</v>
          </cell>
          <cell r="C1783" t="str">
            <v>BRANCO,  E= 7MM, COLOCADO</v>
          </cell>
          <cell r="D1783">
            <v>0</v>
          </cell>
          <cell r="E1783">
            <v>0</v>
          </cell>
          <cell r="F1783">
            <v>0</v>
          </cell>
          <cell r="G1783">
            <v>0</v>
          </cell>
          <cell r="H1783">
            <v>0</v>
          </cell>
          <cell r="I1783">
            <v>0</v>
          </cell>
          <cell r="J1783">
            <v>0</v>
          </cell>
          <cell r="K1783">
            <v>0</v>
          </cell>
          <cell r="L1783" t="str">
            <v>M2</v>
          </cell>
          <cell r="M1783">
            <v>262.5</v>
          </cell>
        </row>
        <row r="1784">
          <cell r="A1784" t="str">
            <v>16.20</v>
          </cell>
          <cell r="B1784" t="str">
            <v>SUDECAP</v>
          </cell>
          <cell r="C1784" t="str">
            <v>ESPELHO NACIONAL</v>
          </cell>
          <cell r="D1784">
            <v>0</v>
          </cell>
          <cell r="E1784">
            <v>0</v>
          </cell>
          <cell r="F1784">
            <v>0</v>
          </cell>
          <cell r="G1784">
            <v>0</v>
          </cell>
          <cell r="H1784">
            <v>0</v>
          </cell>
          <cell r="I1784">
            <v>0</v>
          </cell>
          <cell r="J1784">
            <v>0</v>
          </cell>
          <cell r="K1784">
            <v>0</v>
          </cell>
          <cell r="L1784">
            <v>0</v>
          </cell>
          <cell r="M1784">
            <v>0</v>
          </cell>
        </row>
        <row r="1785">
          <cell r="A1785" t="str">
            <v>16.20.01</v>
          </cell>
          <cell r="B1785" t="str">
            <v>SUDECAP</v>
          </cell>
          <cell r="C1785" t="str">
            <v>E= 4MM, COLOCADO COM PARAFUSO FINESON</v>
          </cell>
          <cell r="D1785">
            <v>0</v>
          </cell>
          <cell r="E1785">
            <v>0</v>
          </cell>
          <cell r="F1785">
            <v>0</v>
          </cell>
          <cell r="G1785">
            <v>0</v>
          </cell>
          <cell r="H1785">
            <v>0</v>
          </cell>
          <cell r="I1785">
            <v>0</v>
          </cell>
          <cell r="J1785">
            <v>0</v>
          </cell>
          <cell r="K1785">
            <v>0</v>
          </cell>
          <cell r="L1785" t="str">
            <v>M2</v>
          </cell>
          <cell r="M1785">
            <v>186.31</v>
          </cell>
        </row>
        <row r="1786">
          <cell r="A1786" t="str">
            <v>16.20.07</v>
          </cell>
          <cell r="B1786" t="str">
            <v>SUDECAP</v>
          </cell>
          <cell r="C1786" t="str">
            <v>60 x 60 CM, E= 4MM, COLOCADO COM PARAFUSO FINESON</v>
          </cell>
          <cell r="D1786">
            <v>0</v>
          </cell>
          <cell r="E1786">
            <v>0</v>
          </cell>
          <cell r="F1786">
            <v>0</v>
          </cell>
          <cell r="G1786">
            <v>0</v>
          </cell>
          <cell r="H1786">
            <v>0</v>
          </cell>
          <cell r="I1786">
            <v>0</v>
          </cell>
          <cell r="J1786">
            <v>0</v>
          </cell>
          <cell r="K1786">
            <v>0</v>
          </cell>
          <cell r="L1786" t="str">
            <v>UN</v>
          </cell>
          <cell r="M1786">
            <v>87.11</v>
          </cell>
        </row>
        <row r="1787">
          <cell r="A1787" t="str">
            <v>16.20.11</v>
          </cell>
          <cell r="B1787" t="str">
            <v>SUDECAP</v>
          </cell>
          <cell r="C1787" t="str">
            <v>60 X 40 CM, E= 4MM, COLOCADO COM PARAFUSO FINESON</v>
          </cell>
          <cell r="D1787">
            <v>0</v>
          </cell>
          <cell r="E1787">
            <v>0</v>
          </cell>
          <cell r="F1787">
            <v>0</v>
          </cell>
          <cell r="G1787">
            <v>0</v>
          </cell>
          <cell r="H1787">
            <v>0</v>
          </cell>
          <cell r="I1787">
            <v>0</v>
          </cell>
          <cell r="J1787">
            <v>0</v>
          </cell>
          <cell r="K1787">
            <v>0</v>
          </cell>
          <cell r="L1787" t="str">
            <v>UN</v>
          </cell>
          <cell r="M1787">
            <v>68.510000000000005</v>
          </cell>
        </row>
        <row r="1788">
          <cell r="A1788" t="str">
            <v>16.20.15</v>
          </cell>
          <cell r="B1788" t="str">
            <v>SUDECAP</v>
          </cell>
          <cell r="C1788" t="str">
            <v>90 x 60 CM, E= 4MM, COLOCADO COM PARAFUSO FINESON</v>
          </cell>
          <cell r="D1788">
            <v>0</v>
          </cell>
          <cell r="E1788">
            <v>0</v>
          </cell>
          <cell r="F1788">
            <v>0</v>
          </cell>
          <cell r="G1788">
            <v>0</v>
          </cell>
          <cell r="H1788">
            <v>0</v>
          </cell>
          <cell r="I1788">
            <v>0</v>
          </cell>
          <cell r="J1788">
            <v>0</v>
          </cell>
          <cell r="K1788">
            <v>0</v>
          </cell>
          <cell r="L1788" t="str">
            <v>UN</v>
          </cell>
          <cell r="M1788">
            <v>115.01</v>
          </cell>
        </row>
        <row r="1789">
          <cell r="A1789" t="str">
            <v>17</v>
          </cell>
          <cell r="B1789">
            <v>0</v>
          </cell>
          <cell r="C1789" t="str">
            <v>PINTURA</v>
          </cell>
          <cell r="D1789">
            <v>0</v>
          </cell>
          <cell r="E1789">
            <v>0</v>
          </cell>
          <cell r="F1789">
            <v>0</v>
          </cell>
          <cell r="G1789">
            <v>0</v>
          </cell>
          <cell r="H1789">
            <v>0</v>
          </cell>
          <cell r="I1789">
            <v>0</v>
          </cell>
          <cell r="J1789">
            <v>0</v>
          </cell>
          <cell r="K1789">
            <v>0</v>
          </cell>
          <cell r="L1789">
            <v>0</v>
          </cell>
          <cell r="M1789">
            <v>0</v>
          </cell>
        </row>
        <row r="1790">
          <cell r="A1790" t="str">
            <v>17.01</v>
          </cell>
          <cell r="B1790" t="str">
            <v>SUDECAP</v>
          </cell>
          <cell r="C1790" t="str">
            <v>CAIAÇAO</v>
          </cell>
          <cell r="D1790">
            <v>0</v>
          </cell>
          <cell r="E1790">
            <v>0</v>
          </cell>
          <cell r="F1790">
            <v>0</v>
          </cell>
          <cell r="G1790">
            <v>0</v>
          </cell>
          <cell r="H1790">
            <v>0</v>
          </cell>
          <cell r="I1790">
            <v>0</v>
          </cell>
          <cell r="J1790">
            <v>0</v>
          </cell>
          <cell r="K1790">
            <v>0</v>
          </cell>
          <cell r="L1790">
            <v>0</v>
          </cell>
          <cell r="M1790">
            <v>0</v>
          </cell>
        </row>
        <row r="1791">
          <cell r="A1791" t="str">
            <v>17.01.05</v>
          </cell>
          <cell r="B1791" t="str">
            <v>SUDECAP</v>
          </cell>
          <cell r="C1791" t="str">
            <v>LISA, SOBRE REBOCO OU CONCRETO</v>
          </cell>
          <cell r="D1791">
            <v>0</v>
          </cell>
          <cell r="E1791">
            <v>0</v>
          </cell>
          <cell r="F1791">
            <v>0</v>
          </cell>
          <cell r="G1791">
            <v>0</v>
          </cell>
          <cell r="H1791">
            <v>0</v>
          </cell>
          <cell r="I1791">
            <v>0</v>
          </cell>
          <cell r="J1791">
            <v>0</v>
          </cell>
          <cell r="K1791">
            <v>0</v>
          </cell>
          <cell r="L1791" t="str">
            <v>M2</v>
          </cell>
          <cell r="M1791">
            <v>7.68</v>
          </cell>
        </row>
        <row r="1792">
          <cell r="A1792" t="str">
            <v>17.01.06</v>
          </cell>
          <cell r="B1792" t="str">
            <v>SUDECAP</v>
          </cell>
          <cell r="C1792" t="str">
            <v>LISA, SOBRE ALVENARIA</v>
          </cell>
          <cell r="D1792">
            <v>0</v>
          </cell>
          <cell r="E1792">
            <v>0</v>
          </cell>
          <cell r="F1792">
            <v>0</v>
          </cell>
          <cell r="G1792">
            <v>0</v>
          </cell>
          <cell r="H1792">
            <v>0</v>
          </cell>
          <cell r="I1792">
            <v>0</v>
          </cell>
          <cell r="J1792">
            <v>0</v>
          </cell>
          <cell r="K1792">
            <v>0</v>
          </cell>
          <cell r="L1792" t="str">
            <v>M2</v>
          </cell>
          <cell r="M1792">
            <v>8.49</v>
          </cell>
        </row>
        <row r="1793">
          <cell r="A1793" t="str">
            <v>17.01.08</v>
          </cell>
          <cell r="B1793" t="str">
            <v>SUDECAP</v>
          </cell>
          <cell r="C1793" t="str">
            <v>SOBRE CHAPISCO</v>
          </cell>
          <cell r="D1793">
            <v>0</v>
          </cell>
          <cell r="E1793">
            <v>0</v>
          </cell>
          <cell r="F1793">
            <v>0</v>
          </cell>
          <cell r="G1793">
            <v>0</v>
          </cell>
          <cell r="H1793">
            <v>0</v>
          </cell>
          <cell r="I1793">
            <v>0</v>
          </cell>
          <cell r="J1793">
            <v>0</v>
          </cell>
          <cell r="K1793">
            <v>0</v>
          </cell>
          <cell r="L1793" t="str">
            <v>M2</v>
          </cell>
          <cell r="M1793">
            <v>9.31</v>
          </cell>
        </row>
        <row r="1794">
          <cell r="A1794" t="str">
            <v>17.01.09</v>
          </cell>
          <cell r="B1794" t="str">
            <v>SUDECAP</v>
          </cell>
          <cell r="C1794" t="str">
            <v>PINTURA DE MEIO FIO COM CAL, 2 DEMAO, INCL.FIXADOR</v>
          </cell>
          <cell r="D1794">
            <v>0</v>
          </cell>
          <cell r="E1794">
            <v>0</v>
          </cell>
          <cell r="F1794">
            <v>0</v>
          </cell>
          <cell r="G1794">
            <v>0</v>
          </cell>
          <cell r="H1794">
            <v>0</v>
          </cell>
          <cell r="I1794">
            <v>0</v>
          </cell>
          <cell r="J1794">
            <v>0</v>
          </cell>
          <cell r="K1794">
            <v>0</v>
          </cell>
          <cell r="L1794" t="str">
            <v>M</v>
          </cell>
          <cell r="M1794">
            <v>2.06</v>
          </cell>
        </row>
        <row r="1795">
          <cell r="A1795" t="str">
            <v>17.02</v>
          </cell>
          <cell r="B1795" t="str">
            <v>SUDECAP</v>
          </cell>
          <cell r="C1795" t="str">
            <v>APLICACAO DE LIQUIBRILHO</v>
          </cell>
          <cell r="D1795">
            <v>0</v>
          </cell>
          <cell r="E1795">
            <v>0</v>
          </cell>
          <cell r="F1795">
            <v>0</v>
          </cell>
          <cell r="G1795">
            <v>0</v>
          </cell>
          <cell r="H1795">
            <v>0</v>
          </cell>
          <cell r="I1795">
            <v>0</v>
          </cell>
          <cell r="J1795">
            <v>0</v>
          </cell>
          <cell r="K1795">
            <v>0</v>
          </cell>
          <cell r="L1795">
            <v>0</v>
          </cell>
          <cell r="M1795">
            <v>0</v>
          </cell>
        </row>
        <row r="1796">
          <cell r="A1796" t="str">
            <v>17.02.01</v>
          </cell>
          <cell r="B1796" t="str">
            <v>SUDECAP</v>
          </cell>
          <cell r="C1796" t="str">
            <v>APLICACAO DE LIQUIBRILHO UMA DEMAO</v>
          </cell>
          <cell r="D1796">
            <v>0</v>
          </cell>
          <cell r="E1796">
            <v>0</v>
          </cell>
          <cell r="F1796">
            <v>0</v>
          </cell>
          <cell r="G1796">
            <v>0</v>
          </cell>
          <cell r="H1796">
            <v>0</v>
          </cell>
          <cell r="I1796">
            <v>0</v>
          </cell>
          <cell r="J1796">
            <v>0</v>
          </cell>
          <cell r="K1796">
            <v>0</v>
          </cell>
          <cell r="L1796" t="str">
            <v>M2</v>
          </cell>
          <cell r="M1796">
            <v>3.14</v>
          </cell>
        </row>
        <row r="1797">
          <cell r="A1797" t="str">
            <v>17.05</v>
          </cell>
          <cell r="B1797" t="str">
            <v>SUDECAP</v>
          </cell>
          <cell r="C1797" t="str">
            <v>PINTURA LATEX PVA EXCLUSIVE SELADOR (SEM FUNDO)</v>
          </cell>
          <cell r="D1797">
            <v>0</v>
          </cell>
          <cell r="E1797">
            <v>0</v>
          </cell>
          <cell r="F1797">
            <v>0</v>
          </cell>
          <cell r="G1797">
            <v>0</v>
          </cell>
          <cell r="H1797">
            <v>0</v>
          </cell>
          <cell r="I1797">
            <v>0</v>
          </cell>
          <cell r="J1797">
            <v>0</v>
          </cell>
          <cell r="K1797">
            <v>0</v>
          </cell>
          <cell r="L1797">
            <v>0</v>
          </cell>
          <cell r="M1797">
            <v>0</v>
          </cell>
        </row>
        <row r="1798">
          <cell r="A1798" t="str">
            <v>17.05.05</v>
          </cell>
          <cell r="B1798" t="str">
            <v>SUDECAP</v>
          </cell>
          <cell r="C1798" t="str">
            <v>EXCLUSIVE EMASSAMENTO</v>
          </cell>
          <cell r="D1798">
            <v>0</v>
          </cell>
          <cell r="E1798">
            <v>0</v>
          </cell>
          <cell r="F1798">
            <v>0</v>
          </cell>
          <cell r="G1798">
            <v>0</v>
          </cell>
          <cell r="H1798">
            <v>0</v>
          </cell>
          <cell r="I1798">
            <v>0</v>
          </cell>
          <cell r="J1798">
            <v>0</v>
          </cell>
          <cell r="K1798">
            <v>0</v>
          </cell>
          <cell r="L1798" t="str">
            <v>M2</v>
          </cell>
          <cell r="M1798">
            <v>9.6199999999999992</v>
          </cell>
        </row>
        <row r="1799">
          <cell r="A1799" t="str">
            <v>17.05.07</v>
          </cell>
          <cell r="B1799" t="str">
            <v>SUDECAP</v>
          </cell>
          <cell r="C1799" t="str">
            <v>EXCLUSIVE EMASSAM. 50% LIQUIBRILHO NA ULTIMA DEMAO</v>
          </cell>
          <cell r="D1799">
            <v>0</v>
          </cell>
          <cell r="E1799">
            <v>0</v>
          </cell>
          <cell r="F1799">
            <v>0</v>
          </cell>
          <cell r="G1799">
            <v>0</v>
          </cell>
          <cell r="H1799">
            <v>0</v>
          </cell>
          <cell r="I1799">
            <v>0</v>
          </cell>
          <cell r="J1799">
            <v>0</v>
          </cell>
          <cell r="K1799">
            <v>0</v>
          </cell>
          <cell r="L1799" t="str">
            <v>M2</v>
          </cell>
          <cell r="M1799">
            <v>10.07</v>
          </cell>
        </row>
        <row r="1800">
          <cell r="A1800" t="str">
            <v>17.05.25</v>
          </cell>
          <cell r="B1800" t="str">
            <v>SUDECAP</v>
          </cell>
          <cell r="C1800" t="str">
            <v>INCLUSIVE EMASSAMENTO COM MASSA PVA</v>
          </cell>
          <cell r="D1800">
            <v>0</v>
          </cell>
          <cell r="E1800">
            <v>0</v>
          </cell>
          <cell r="F1800">
            <v>0</v>
          </cell>
          <cell r="G1800">
            <v>0</v>
          </cell>
          <cell r="H1800">
            <v>0</v>
          </cell>
          <cell r="I1800">
            <v>0</v>
          </cell>
          <cell r="J1800">
            <v>0</v>
          </cell>
          <cell r="K1800">
            <v>0</v>
          </cell>
          <cell r="L1800" t="str">
            <v>M2</v>
          </cell>
          <cell r="M1800">
            <v>19.96</v>
          </cell>
        </row>
        <row r="1801">
          <cell r="A1801" t="str">
            <v>17.05.26</v>
          </cell>
          <cell r="B1801" t="str">
            <v>SUDECAP</v>
          </cell>
          <cell r="C1801" t="str">
            <v>INCLUSIVE EMASSAMENTO COM MASSA ACRILICA</v>
          </cell>
          <cell r="D1801">
            <v>0</v>
          </cell>
          <cell r="E1801">
            <v>0</v>
          </cell>
          <cell r="F1801">
            <v>0</v>
          </cell>
          <cell r="G1801">
            <v>0</v>
          </cell>
          <cell r="H1801">
            <v>0</v>
          </cell>
          <cell r="I1801">
            <v>0</v>
          </cell>
          <cell r="J1801">
            <v>0</v>
          </cell>
          <cell r="K1801">
            <v>0</v>
          </cell>
          <cell r="L1801" t="str">
            <v>M2</v>
          </cell>
          <cell r="M1801">
            <v>20.420000000000002</v>
          </cell>
        </row>
        <row r="1802">
          <cell r="A1802" t="str">
            <v>17.05.27</v>
          </cell>
          <cell r="B1802" t="str">
            <v>SUDECAP</v>
          </cell>
          <cell r="C1802" t="str">
            <v>INCLUSIVE EMASSAM. 50% LIQUIBRILHO NA ULTIMA DEMAO</v>
          </cell>
          <cell r="D1802">
            <v>0</v>
          </cell>
          <cell r="E1802">
            <v>0</v>
          </cell>
          <cell r="F1802">
            <v>0</v>
          </cell>
          <cell r="G1802">
            <v>0</v>
          </cell>
          <cell r="H1802">
            <v>0</v>
          </cell>
          <cell r="I1802">
            <v>0</v>
          </cell>
          <cell r="J1802">
            <v>0</v>
          </cell>
          <cell r="K1802">
            <v>0</v>
          </cell>
          <cell r="L1802" t="str">
            <v>M2</v>
          </cell>
          <cell r="M1802">
            <v>20.41</v>
          </cell>
        </row>
        <row r="1803">
          <cell r="A1803" t="str">
            <v>17.07</v>
          </cell>
          <cell r="B1803" t="str">
            <v>SUDECAP</v>
          </cell>
          <cell r="C1803" t="str">
            <v>LATEX PVA INCLUS. SELADOR PVA OU FUNDO PREPARADOR</v>
          </cell>
          <cell r="D1803">
            <v>0</v>
          </cell>
          <cell r="E1803">
            <v>0</v>
          </cell>
          <cell r="F1803">
            <v>0</v>
          </cell>
          <cell r="G1803">
            <v>0</v>
          </cell>
          <cell r="H1803">
            <v>0</v>
          </cell>
          <cell r="I1803">
            <v>0</v>
          </cell>
          <cell r="J1803">
            <v>0</v>
          </cell>
          <cell r="K1803">
            <v>0</v>
          </cell>
          <cell r="L1803">
            <v>0</v>
          </cell>
          <cell r="M1803">
            <v>0</v>
          </cell>
        </row>
        <row r="1804">
          <cell r="A1804" t="str">
            <v>17.07.05</v>
          </cell>
          <cell r="B1804" t="str">
            <v>SUDECAP</v>
          </cell>
          <cell r="C1804" t="str">
            <v>EXCLUSIVE EMASSAMENTO COM SELADOR PVA</v>
          </cell>
          <cell r="D1804">
            <v>0</v>
          </cell>
          <cell r="E1804">
            <v>0</v>
          </cell>
          <cell r="F1804">
            <v>0</v>
          </cell>
          <cell r="G1804">
            <v>0</v>
          </cell>
          <cell r="H1804">
            <v>0</v>
          </cell>
          <cell r="I1804">
            <v>0</v>
          </cell>
          <cell r="J1804">
            <v>0</v>
          </cell>
          <cell r="K1804">
            <v>0</v>
          </cell>
          <cell r="L1804" t="str">
            <v>M2</v>
          </cell>
          <cell r="M1804">
            <v>10.54</v>
          </cell>
        </row>
        <row r="1805">
          <cell r="A1805" t="str">
            <v>17.07.06</v>
          </cell>
          <cell r="B1805" t="str">
            <v>SUDECAP</v>
          </cell>
          <cell r="C1805" t="str">
            <v>EXCLUSIVE EMASSAMENTO C/FUNDO PREPARADOR DE PAREDE</v>
          </cell>
          <cell r="D1805">
            <v>0</v>
          </cell>
          <cell r="E1805">
            <v>0</v>
          </cell>
          <cell r="F1805">
            <v>0</v>
          </cell>
          <cell r="G1805">
            <v>0</v>
          </cell>
          <cell r="H1805">
            <v>0</v>
          </cell>
          <cell r="I1805">
            <v>0</v>
          </cell>
          <cell r="J1805">
            <v>0</v>
          </cell>
          <cell r="K1805">
            <v>0</v>
          </cell>
          <cell r="L1805" t="str">
            <v>M2</v>
          </cell>
          <cell r="M1805">
            <v>10.99</v>
          </cell>
        </row>
        <row r="1806">
          <cell r="A1806" t="str">
            <v>17.07.07</v>
          </cell>
          <cell r="B1806" t="str">
            <v>SUDECAP</v>
          </cell>
          <cell r="C1806" t="str">
            <v>EXCLUS.EMASSAMAMENTO, COM SELADOR, 50% LIQUIBRILHO</v>
          </cell>
          <cell r="D1806">
            <v>0</v>
          </cell>
          <cell r="E1806">
            <v>0</v>
          </cell>
          <cell r="F1806">
            <v>0</v>
          </cell>
          <cell r="G1806">
            <v>0</v>
          </cell>
          <cell r="H1806">
            <v>0</v>
          </cell>
          <cell r="I1806">
            <v>0</v>
          </cell>
          <cell r="J1806">
            <v>0</v>
          </cell>
          <cell r="K1806">
            <v>0</v>
          </cell>
          <cell r="L1806" t="str">
            <v>M2</v>
          </cell>
          <cell r="M1806">
            <v>10.99</v>
          </cell>
        </row>
        <row r="1807">
          <cell r="A1807" t="str">
            <v>17.07.08</v>
          </cell>
          <cell r="B1807" t="str">
            <v>SUDECAP</v>
          </cell>
          <cell r="C1807" t="str">
            <v>EXCLUS.EMASSAMENTO C/FUNDO PREP. 50% LIQUIBRILHO</v>
          </cell>
          <cell r="D1807">
            <v>0</v>
          </cell>
          <cell r="E1807">
            <v>0</v>
          </cell>
          <cell r="F1807">
            <v>0</v>
          </cell>
          <cell r="G1807">
            <v>0</v>
          </cell>
          <cell r="H1807">
            <v>0</v>
          </cell>
          <cell r="I1807">
            <v>0</v>
          </cell>
          <cell r="J1807">
            <v>0</v>
          </cell>
          <cell r="K1807">
            <v>0</v>
          </cell>
          <cell r="L1807" t="str">
            <v>M2</v>
          </cell>
          <cell r="M1807">
            <v>11.56</v>
          </cell>
        </row>
        <row r="1808">
          <cell r="A1808" t="str">
            <v>17.07.09</v>
          </cell>
          <cell r="B1808" t="str">
            <v>SUDECAP</v>
          </cell>
          <cell r="C1808" t="str">
            <v>INCLUSIVE EMASSAMENTO COM SELADOR PVA</v>
          </cell>
          <cell r="D1808">
            <v>0</v>
          </cell>
          <cell r="E1808">
            <v>0</v>
          </cell>
          <cell r="F1808">
            <v>0</v>
          </cell>
          <cell r="G1808">
            <v>0</v>
          </cell>
          <cell r="H1808">
            <v>0</v>
          </cell>
          <cell r="I1808">
            <v>0</v>
          </cell>
          <cell r="J1808">
            <v>0</v>
          </cell>
          <cell r="K1808">
            <v>0</v>
          </cell>
          <cell r="L1808" t="str">
            <v>M2</v>
          </cell>
          <cell r="M1808">
            <v>19.78</v>
          </cell>
        </row>
        <row r="1809">
          <cell r="A1809" t="str">
            <v>17.07.10</v>
          </cell>
          <cell r="B1809" t="str">
            <v>SUDECAP</v>
          </cell>
          <cell r="C1809" t="str">
            <v>INCLUSIVE EMASSAMENTO C/FUNDO PREPARADOR DE PAREDE</v>
          </cell>
          <cell r="D1809">
            <v>0</v>
          </cell>
          <cell r="E1809">
            <v>0</v>
          </cell>
          <cell r="F1809">
            <v>0</v>
          </cell>
          <cell r="G1809">
            <v>0</v>
          </cell>
          <cell r="H1809">
            <v>0</v>
          </cell>
          <cell r="I1809">
            <v>0</v>
          </cell>
          <cell r="J1809">
            <v>0</v>
          </cell>
          <cell r="K1809">
            <v>0</v>
          </cell>
          <cell r="L1809" t="str">
            <v>M2</v>
          </cell>
          <cell r="M1809">
            <v>20.23</v>
          </cell>
        </row>
        <row r="1810">
          <cell r="A1810" t="str">
            <v>17.07.13</v>
          </cell>
          <cell r="B1810" t="str">
            <v>SUDECAP</v>
          </cell>
          <cell r="C1810" t="str">
            <v>INCL.EMASSAMENTO C/SELADOR PVA,50% VERNIZ ACRILICO</v>
          </cell>
          <cell r="D1810">
            <v>0</v>
          </cell>
          <cell r="E1810">
            <v>0</v>
          </cell>
          <cell r="F1810">
            <v>0</v>
          </cell>
          <cell r="G1810">
            <v>0</v>
          </cell>
          <cell r="H1810">
            <v>0</v>
          </cell>
          <cell r="I1810">
            <v>0</v>
          </cell>
          <cell r="J1810">
            <v>0</v>
          </cell>
          <cell r="K1810">
            <v>0</v>
          </cell>
          <cell r="L1810" t="str">
            <v>M2</v>
          </cell>
          <cell r="M1810">
            <v>20.100000000000001</v>
          </cell>
        </row>
        <row r="1811">
          <cell r="A1811" t="str">
            <v>17.07.14</v>
          </cell>
          <cell r="B1811" t="str">
            <v>SUDECAP</v>
          </cell>
          <cell r="C1811" t="str">
            <v>INCL.EMASSAMENTO C/FUNDO PREP., 50%VERNIZ ACRILICO</v>
          </cell>
          <cell r="D1811">
            <v>0</v>
          </cell>
          <cell r="E1811">
            <v>0</v>
          </cell>
          <cell r="F1811">
            <v>0</v>
          </cell>
          <cell r="G1811">
            <v>0</v>
          </cell>
          <cell r="H1811">
            <v>0</v>
          </cell>
          <cell r="I1811">
            <v>0</v>
          </cell>
          <cell r="J1811">
            <v>0</v>
          </cell>
          <cell r="K1811">
            <v>0</v>
          </cell>
          <cell r="L1811" t="str">
            <v>M2</v>
          </cell>
          <cell r="M1811">
            <v>20.55</v>
          </cell>
        </row>
        <row r="1812">
          <cell r="A1812" t="str">
            <v>17.07.15</v>
          </cell>
          <cell r="B1812" t="str">
            <v>SUDECAP</v>
          </cell>
          <cell r="C1812" t="str">
            <v>EXCL.EMASSAMENTO C/SELADOR PVA,50% VERNIZ ACRILICO</v>
          </cell>
          <cell r="D1812">
            <v>0</v>
          </cell>
          <cell r="E1812">
            <v>0</v>
          </cell>
          <cell r="F1812">
            <v>0</v>
          </cell>
          <cell r="G1812">
            <v>0</v>
          </cell>
          <cell r="H1812">
            <v>0</v>
          </cell>
          <cell r="I1812">
            <v>0</v>
          </cell>
          <cell r="J1812">
            <v>0</v>
          </cell>
          <cell r="K1812">
            <v>0</v>
          </cell>
          <cell r="L1812" t="str">
            <v>M2</v>
          </cell>
          <cell r="M1812">
            <v>10.86</v>
          </cell>
        </row>
        <row r="1813">
          <cell r="A1813" t="str">
            <v>17.09</v>
          </cell>
          <cell r="B1813" t="str">
            <v>SUDECAP</v>
          </cell>
          <cell r="C1813" t="str">
            <v>PINTURA LATEX PVA INCLUSIVE FUNDO SELADOR ACRILICO</v>
          </cell>
          <cell r="D1813">
            <v>0</v>
          </cell>
          <cell r="E1813">
            <v>0</v>
          </cell>
          <cell r="F1813">
            <v>0</v>
          </cell>
          <cell r="G1813">
            <v>0</v>
          </cell>
          <cell r="H1813">
            <v>0</v>
          </cell>
          <cell r="I1813">
            <v>0</v>
          </cell>
          <cell r="J1813">
            <v>0</v>
          </cell>
          <cell r="K1813">
            <v>0</v>
          </cell>
          <cell r="L1813">
            <v>0</v>
          </cell>
          <cell r="M1813">
            <v>0</v>
          </cell>
        </row>
        <row r="1814">
          <cell r="A1814" t="str">
            <v>17.09.05</v>
          </cell>
          <cell r="B1814" t="str">
            <v>SUDECAP</v>
          </cell>
          <cell r="C1814" t="str">
            <v>EXCLUSIVE EMASSAMENTO</v>
          </cell>
          <cell r="D1814">
            <v>0</v>
          </cell>
          <cell r="E1814">
            <v>0</v>
          </cell>
          <cell r="F1814">
            <v>0</v>
          </cell>
          <cell r="G1814">
            <v>0</v>
          </cell>
          <cell r="H1814">
            <v>0</v>
          </cell>
          <cell r="I1814">
            <v>0</v>
          </cell>
          <cell r="J1814">
            <v>0</v>
          </cell>
          <cell r="K1814">
            <v>0</v>
          </cell>
          <cell r="L1814" t="str">
            <v>M2</v>
          </cell>
          <cell r="M1814">
            <v>10.54</v>
          </cell>
        </row>
        <row r="1815">
          <cell r="A1815" t="str">
            <v>17.09.07</v>
          </cell>
          <cell r="B1815" t="str">
            <v>SUDECAP</v>
          </cell>
          <cell r="C1815" t="str">
            <v>EXCLUSIVE EMASSAM. 50% LIQUIBRILHO NA ULTIMA DEMAO</v>
          </cell>
          <cell r="D1815">
            <v>0</v>
          </cell>
          <cell r="E1815">
            <v>0</v>
          </cell>
          <cell r="F1815">
            <v>0</v>
          </cell>
          <cell r="G1815">
            <v>0</v>
          </cell>
          <cell r="H1815">
            <v>0</v>
          </cell>
          <cell r="I1815">
            <v>0</v>
          </cell>
          <cell r="J1815">
            <v>0</v>
          </cell>
          <cell r="K1815">
            <v>0</v>
          </cell>
          <cell r="L1815" t="str">
            <v>M2</v>
          </cell>
          <cell r="M1815">
            <v>10.99</v>
          </cell>
        </row>
        <row r="1816">
          <cell r="A1816" t="str">
            <v>17.09.09</v>
          </cell>
          <cell r="B1816" t="str">
            <v>SUDECAP</v>
          </cell>
          <cell r="C1816" t="str">
            <v>INCLUSIVE EMASSAMENTO COM MASSA PVA INTERNO</v>
          </cell>
          <cell r="D1816">
            <v>0</v>
          </cell>
          <cell r="E1816">
            <v>0</v>
          </cell>
          <cell r="F1816">
            <v>0</v>
          </cell>
          <cell r="G1816">
            <v>0</v>
          </cell>
          <cell r="H1816">
            <v>0</v>
          </cell>
          <cell r="I1816">
            <v>0</v>
          </cell>
          <cell r="J1816">
            <v>0</v>
          </cell>
          <cell r="K1816">
            <v>0</v>
          </cell>
          <cell r="L1816" t="str">
            <v>M2</v>
          </cell>
          <cell r="M1816">
            <v>19.78</v>
          </cell>
        </row>
        <row r="1817">
          <cell r="A1817" t="str">
            <v>17.09.10</v>
          </cell>
          <cell r="B1817" t="str">
            <v>SUDECAP</v>
          </cell>
          <cell r="C1817" t="str">
            <v>INCL. EMASSAMENTO C/ MASSA ACRILICA USO EXTERNO</v>
          </cell>
          <cell r="D1817">
            <v>0</v>
          </cell>
          <cell r="E1817">
            <v>0</v>
          </cell>
          <cell r="F1817">
            <v>0</v>
          </cell>
          <cell r="G1817">
            <v>0</v>
          </cell>
          <cell r="H1817">
            <v>0</v>
          </cell>
          <cell r="I1817">
            <v>0</v>
          </cell>
          <cell r="J1817">
            <v>0</v>
          </cell>
          <cell r="K1817">
            <v>0</v>
          </cell>
          <cell r="L1817" t="str">
            <v>M2</v>
          </cell>
          <cell r="M1817">
            <v>20.100000000000001</v>
          </cell>
        </row>
        <row r="1818">
          <cell r="A1818" t="str">
            <v>17.09.11</v>
          </cell>
          <cell r="B1818" t="str">
            <v>SUDECAP</v>
          </cell>
          <cell r="C1818" t="str">
            <v>INCLUSIVE EMASSAMENTO C/MASSA PVA 50% LIQUIBRILHO</v>
          </cell>
          <cell r="D1818">
            <v>0</v>
          </cell>
          <cell r="E1818">
            <v>0</v>
          </cell>
          <cell r="F1818">
            <v>0</v>
          </cell>
          <cell r="G1818">
            <v>0</v>
          </cell>
          <cell r="H1818">
            <v>0</v>
          </cell>
          <cell r="I1818">
            <v>0</v>
          </cell>
          <cell r="J1818">
            <v>0</v>
          </cell>
          <cell r="K1818">
            <v>0</v>
          </cell>
          <cell r="L1818" t="str">
            <v>M2</v>
          </cell>
          <cell r="M1818">
            <v>20.84</v>
          </cell>
        </row>
        <row r="1819">
          <cell r="A1819" t="str">
            <v>17.09.12</v>
          </cell>
          <cell r="B1819" t="str">
            <v>SUDECAP</v>
          </cell>
          <cell r="C1819" t="str">
            <v>EXCLUSIVE EMASSAMENTO C/1 DEMAO VERNIZ ACRILICO</v>
          </cell>
          <cell r="D1819">
            <v>0</v>
          </cell>
          <cell r="E1819">
            <v>0</v>
          </cell>
          <cell r="F1819">
            <v>0</v>
          </cell>
          <cell r="G1819">
            <v>0</v>
          </cell>
          <cell r="H1819">
            <v>0</v>
          </cell>
          <cell r="I1819">
            <v>0</v>
          </cell>
          <cell r="J1819">
            <v>0</v>
          </cell>
          <cell r="K1819">
            <v>0</v>
          </cell>
          <cell r="L1819" t="str">
            <v>M2</v>
          </cell>
          <cell r="M1819">
            <v>10.98</v>
          </cell>
        </row>
        <row r="1820">
          <cell r="A1820" t="str">
            <v>17.09.14</v>
          </cell>
          <cell r="B1820" t="str">
            <v>SUDECAP</v>
          </cell>
          <cell r="C1820" t="str">
            <v>INCL.EMASSAMENTO C/MASSA PVA, 50% VERNIZ ACRILICO</v>
          </cell>
          <cell r="D1820">
            <v>0</v>
          </cell>
          <cell r="E1820">
            <v>0</v>
          </cell>
          <cell r="F1820">
            <v>0</v>
          </cell>
          <cell r="G1820">
            <v>0</v>
          </cell>
          <cell r="H1820">
            <v>0</v>
          </cell>
          <cell r="I1820">
            <v>0</v>
          </cell>
          <cell r="J1820">
            <v>0</v>
          </cell>
          <cell r="K1820">
            <v>0</v>
          </cell>
          <cell r="L1820" t="str">
            <v>M2</v>
          </cell>
          <cell r="M1820">
            <v>20.100000000000001</v>
          </cell>
        </row>
        <row r="1821">
          <cell r="A1821" t="str">
            <v>17.09.16</v>
          </cell>
          <cell r="B1821" t="str">
            <v>SUDECAP</v>
          </cell>
          <cell r="C1821" t="str">
            <v>EXCL.EMASSAMENTO C/SELADOR ACRIL.E 50%VERNIZ ACRIL</v>
          </cell>
          <cell r="D1821">
            <v>0</v>
          </cell>
          <cell r="E1821">
            <v>0</v>
          </cell>
          <cell r="F1821">
            <v>0</v>
          </cell>
          <cell r="G1821">
            <v>0</v>
          </cell>
          <cell r="H1821">
            <v>0</v>
          </cell>
          <cell r="I1821">
            <v>0</v>
          </cell>
          <cell r="J1821">
            <v>0</v>
          </cell>
          <cell r="K1821">
            <v>0</v>
          </cell>
          <cell r="L1821" t="str">
            <v>M2</v>
          </cell>
          <cell r="M1821">
            <v>10.86</v>
          </cell>
        </row>
        <row r="1822">
          <cell r="A1822" t="str">
            <v>17.15</v>
          </cell>
          <cell r="B1822" t="str">
            <v>SUDECAP</v>
          </cell>
          <cell r="C1822" t="str">
            <v>PINTURA ACRILICA</v>
          </cell>
          <cell r="D1822">
            <v>0</v>
          </cell>
          <cell r="E1822">
            <v>0</v>
          </cell>
          <cell r="F1822">
            <v>0</v>
          </cell>
          <cell r="G1822">
            <v>0</v>
          </cell>
          <cell r="H1822">
            <v>0</v>
          </cell>
          <cell r="I1822">
            <v>0</v>
          </cell>
          <cell r="J1822">
            <v>0</v>
          </cell>
          <cell r="K1822">
            <v>0</v>
          </cell>
          <cell r="L1822">
            <v>0</v>
          </cell>
          <cell r="M1822">
            <v>0</v>
          </cell>
        </row>
        <row r="1823">
          <cell r="A1823" t="str">
            <v>17.15.01</v>
          </cell>
          <cell r="B1823" t="str">
            <v>SUDECAP</v>
          </cell>
          <cell r="C1823" t="str">
            <v>FOSCA, SEM MASSA, EM REBOCO SEM SELADOR</v>
          </cell>
          <cell r="D1823">
            <v>0</v>
          </cell>
          <cell r="E1823">
            <v>0</v>
          </cell>
          <cell r="F1823">
            <v>0</v>
          </cell>
          <cell r="G1823">
            <v>0</v>
          </cell>
          <cell r="H1823">
            <v>0</v>
          </cell>
          <cell r="I1823">
            <v>0</v>
          </cell>
          <cell r="J1823">
            <v>0</v>
          </cell>
          <cell r="K1823">
            <v>0</v>
          </cell>
          <cell r="L1823" t="str">
            <v>M2</v>
          </cell>
          <cell r="M1823">
            <v>10.61</v>
          </cell>
        </row>
        <row r="1824">
          <cell r="A1824" t="str">
            <v>17.15.02</v>
          </cell>
          <cell r="B1824" t="str">
            <v>SUDECAP</v>
          </cell>
          <cell r="C1824" t="str">
            <v>FOSCA, SEM MASSA, EM REBOCO C/ SELADOR ACRILICO</v>
          </cell>
          <cell r="D1824">
            <v>0</v>
          </cell>
          <cell r="E1824">
            <v>0</v>
          </cell>
          <cell r="F1824">
            <v>0</v>
          </cell>
          <cell r="G1824">
            <v>0</v>
          </cell>
          <cell r="H1824">
            <v>0</v>
          </cell>
          <cell r="I1824">
            <v>0</v>
          </cell>
          <cell r="J1824">
            <v>0</v>
          </cell>
          <cell r="K1824">
            <v>0</v>
          </cell>
          <cell r="L1824" t="str">
            <v>M2</v>
          </cell>
          <cell r="M1824">
            <v>11.53</v>
          </cell>
        </row>
        <row r="1825">
          <cell r="A1825" t="str">
            <v>17.15.03</v>
          </cell>
          <cell r="B1825" t="str">
            <v>SUDECAP</v>
          </cell>
          <cell r="C1825" t="str">
            <v>FOSCA, COM MASSA PVA, EM REBOCO SEM SELADOR</v>
          </cell>
          <cell r="D1825">
            <v>0</v>
          </cell>
          <cell r="E1825">
            <v>0</v>
          </cell>
          <cell r="F1825">
            <v>0</v>
          </cell>
          <cell r="G1825">
            <v>0</v>
          </cell>
          <cell r="H1825">
            <v>0</v>
          </cell>
          <cell r="I1825">
            <v>0</v>
          </cell>
          <cell r="J1825">
            <v>0</v>
          </cell>
          <cell r="K1825">
            <v>0</v>
          </cell>
          <cell r="L1825" t="str">
            <v>M2</v>
          </cell>
          <cell r="M1825">
            <v>21.1</v>
          </cell>
        </row>
        <row r="1826">
          <cell r="A1826" t="str">
            <v>17.15.04</v>
          </cell>
          <cell r="B1826" t="str">
            <v>SUDECAP</v>
          </cell>
          <cell r="C1826" t="str">
            <v>FOSCA, SEM MASSA, EM REBOCO COM FUNDO PREPARADOR</v>
          </cell>
          <cell r="D1826">
            <v>0</v>
          </cell>
          <cell r="E1826">
            <v>0</v>
          </cell>
          <cell r="F1826">
            <v>0</v>
          </cell>
          <cell r="G1826">
            <v>0</v>
          </cell>
          <cell r="H1826">
            <v>0</v>
          </cell>
          <cell r="I1826">
            <v>0</v>
          </cell>
          <cell r="J1826">
            <v>0</v>
          </cell>
          <cell r="K1826">
            <v>0</v>
          </cell>
          <cell r="L1826" t="str">
            <v>M2</v>
          </cell>
          <cell r="M1826">
            <v>11.98</v>
          </cell>
        </row>
        <row r="1827">
          <cell r="A1827" t="str">
            <v>17.15.05</v>
          </cell>
          <cell r="B1827" t="str">
            <v>SUDECAP</v>
          </cell>
          <cell r="C1827" t="str">
            <v>FOSCA, COM MASSA ACRILICA, EM REBOCO SEM SELADOR</v>
          </cell>
          <cell r="D1827">
            <v>0</v>
          </cell>
          <cell r="E1827">
            <v>0</v>
          </cell>
          <cell r="F1827">
            <v>0</v>
          </cell>
          <cell r="G1827">
            <v>0</v>
          </cell>
          <cell r="H1827">
            <v>0</v>
          </cell>
          <cell r="I1827">
            <v>0</v>
          </cell>
          <cell r="J1827">
            <v>0</v>
          </cell>
          <cell r="K1827">
            <v>0</v>
          </cell>
          <cell r="L1827" t="str">
            <v>M2</v>
          </cell>
          <cell r="M1827">
            <v>21.7</v>
          </cell>
        </row>
        <row r="1828">
          <cell r="A1828" t="str">
            <v>17.15.07</v>
          </cell>
          <cell r="B1828" t="str">
            <v>SUDECAP</v>
          </cell>
          <cell r="C1828" t="str">
            <v>FOSCA, C/MASSA ACRILICA EM REBOCO C/FUNDO PREPARAD</v>
          </cell>
          <cell r="D1828">
            <v>0</v>
          </cell>
          <cell r="E1828">
            <v>0</v>
          </cell>
          <cell r="F1828">
            <v>0</v>
          </cell>
          <cell r="G1828">
            <v>0</v>
          </cell>
          <cell r="H1828">
            <v>0</v>
          </cell>
          <cell r="I1828">
            <v>0</v>
          </cell>
          <cell r="J1828">
            <v>0</v>
          </cell>
          <cell r="K1828">
            <v>0</v>
          </cell>
          <cell r="L1828" t="str">
            <v>M2</v>
          </cell>
          <cell r="M1828">
            <v>21.83</v>
          </cell>
        </row>
        <row r="1829">
          <cell r="A1829" t="str">
            <v>17.15.09</v>
          </cell>
          <cell r="B1829" t="str">
            <v>SUDECAP</v>
          </cell>
          <cell r="C1829" t="str">
            <v>FOSCA, C/MASSA ACRILICA EM REBOCO C/SELADOR ACRILI</v>
          </cell>
          <cell r="D1829">
            <v>0</v>
          </cell>
          <cell r="E1829">
            <v>0</v>
          </cell>
          <cell r="F1829">
            <v>0</v>
          </cell>
          <cell r="G1829">
            <v>0</v>
          </cell>
          <cell r="H1829">
            <v>0</v>
          </cell>
          <cell r="I1829">
            <v>0</v>
          </cell>
          <cell r="J1829">
            <v>0</v>
          </cell>
          <cell r="K1829">
            <v>0</v>
          </cell>
          <cell r="L1829" t="str">
            <v>M2</v>
          </cell>
          <cell r="M1829">
            <v>21.38</v>
          </cell>
        </row>
        <row r="1830">
          <cell r="A1830" t="str">
            <v>17.15.11</v>
          </cell>
          <cell r="B1830" t="str">
            <v>SUDECAP</v>
          </cell>
          <cell r="C1830" t="str">
            <v>SEMI-BRILHO, SEM MASSA, EM REBOCO SEM SELADOR</v>
          </cell>
          <cell r="D1830">
            <v>0</v>
          </cell>
          <cell r="E1830">
            <v>0</v>
          </cell>
          <cell r="F1830">
            <v>0</v>
          </cell>
          <cell r="G1830">
            <v>0</v>
          </cell>
          <cell r="H1830">
            <v>0</v>
          </cell>
          <cell r="I1830">
            <v>0</v>
          </cell>
          <cell r="J1830">
            <v>0</v>
          </cell>
          <cell r="K1830">
            <v>0</v>
          </cell>
          <cell r="L1830" t="str">
            <v>M2</v>
          </cell>
          <cell r="M1830">
            <v>8.31</v>
          </cell>
        </row>
        <row r="1831">
          <cell r="A1831" t="str">
            <v>17.15.12</v>
          </cell>
          <cell r="B1831" t="str">
            <v>SUDECAP</v>
          </cell>
          <cell r="C1831" t="str">
            <v>SEMI-BRILHO,SEM MASSA,EM REBOCO C/SELADOR ACRILICO</v>
          </cell>
          <cell r="D1831">
            <v>0</v>
          </cell>
          <cell r="E1831">
            <v>0</v>
          </cell>
          <cell r="F1831">
            <v>0</v>
          </cell>
          <cell r="G1831">
            <v>0</v>
          </cell>
          <cell r="H1831">
            <v>0</v>
          </cell>
          <cell r="I1831">
            <v>0</v>
          </cell>
          <cell r="J1831">
            <v>0</v>
          </cell>
          <cell r="K1831">
            <v>0</v>
          </cell>
          <cell r="L1831" t="str">
            <v>M2</v>
          </cell>
          <cell r="M1831">
            <v>9.23</v>
          </cell>
        </row>
        <row r="1832">
          <cell r="A1832" t="str">
            <v>17.15.13</v>
          </cell>
          <cell r="B1832" t="str">
            <v>SUDECAP</v>
          </cell>
          <cell r="C1832" t="str">
            <v>SEMI-BRILHO, C/ MASSA PVA, EM REBOCO SEM SELADOR</v>
          </cell>
          <cell r="D1832">
            <v>0</v>
          </cell>
          <cell r="E1832">
            <v>0</v>
          </cell>
          <cell r="F1832">
            <v>0</v>
          </cell>
          <cell r="G1832">
            <v>0</v>
          </cell>
          <cell r="H1832">
            <v>0</v>
          </cell>
          <cell r="I1832">
            <v>0</v>
          </cell>
          <cell r="J1832">
            <v>0</v>
          </cell>
          <cell r="K1832">
            <v>0</v>
          </cell>
          <cell r="L1832" t="str">
            <v>M2</v>
          </cell>
          <cell r="M1832">
            <v>18.8</v>
          </cell>
        </row>
        <row r="1833">
          <cell r="A1833" t="str">
            <v>17.15.15</v>
          </cell>
          <cell r="B1833" t="str">
            <v>SUDECAP</v>
          </cell>
          <cell r="C1833" t="str">
            <v>SEMI-BRILHO, C/MASSA ACRILICA, EM REBOCO S/SELADOR</v>
          </cell>
          <cell r="D1833">
            <v>0</v>
          </cell>
          <cell r="E1833">
            <v>0</v>
          </cell>
          <cell r="F1833">
            <v>0</v>
          </cell>
          <cell r="G1833">
            <v>0</v>
          </cell>
          <cell r="H1833">
            <v>0</v>
          </cell>
          <cell r="I1833">
            <v>0</v>
          </cell>
          <cell r="J1833">
            <v>0</v>
          </cell>
          <cell r="K1833">
            <v>0</v>
          </cell>
          <cell r="L1833" t="str">
            <v>M2</v>
          </cell>
          <cell r="M1833">
            <v>19.399999999999999</v>
          </cell>
        </row>
        <row r="1834">
          <cell r="A1834" t="str">
            <v>17.15.17</v>
          </cell>
          <cell r="B1834" t="str">
            <v>SUDECAP</v>
          </cell>
          <cell r="C1834" t="str">
            <v>SEMI-BRILHO, C/MASSA ACRILICA EM REBOCO C/SEL.ACRI</v>
          </cell>
          <cell r="D1834">
            <v>0</v>
          </cell>
          <cell r="E1834">
            <v>0</v>
          </cell>
          <cell r="F1834">
            <v>0</v>
          </cell>
          <cell r="G1834">
            <v>0</v>
          </cell>
          <cell r="H1834">
            <v>0</v>
          </cell>
          <cell r="I1834">
            <v>0</v>
          </cell>
          <cell r="J1834">
            <v>0</v>
          </cell>
          <cell r="K1834">
            <v>0</v>
          </cell>
          <cell r="L1834" t="str">
            <v>M2</v>
          </cell>
          <cell r="M1834">
            <v>19.079999999999998</v>
          </cell>
        </row>
        <row r="1835">
          <cell r="A1835" t="str">
            <v>17.15.18</v>
          </cell>
          <cell r="B1835" t="str">
            <v>SUDECAP</v>
          </cell>
          <cell r="C1835" t="str">
            <v>SEMI-BRILHO C/MASSA ACRILICA EM REBOCO C/FUNDO PRE</v>
          </cell>
          <cell r="D1835">
            <v>0</v>
          </cell>
          <cell r="E1835">
            <v>0</v>
          </cell>
          <cell r="F1835">
            <v>0</v>
          </cell>
          <cell r="G1835">
            <v>0</v>
          </cell>
          <cell r="H1835">
            <v>0</v>
          </cell>
          <cell r="I1835">
            <v>0</v>
          </cell>
          <cell r="J1835">
            <v>0</v>
          </cell>
          <cell r="K1835">
            <v>0</v>
          </cell>
          <cell r="L1835" t="str">
            <v>M2</v>
          </cell>
          <cell r="M1835">
            <v>19.829999999999998</v>
          </cell>
        </row>
        <row r="1836">
          <cell r="A1836" t="str">
            <v>17.25</v>
          </cell>
          <cell r="B1836" t="str">
            <v>SUDECAP</v>
          </cell>
          <cell r="C1836" t="str">
            <v>PINTURA ESMALTE SINTETICO</v>
          </cell>
          <cell r="D1836">
            <v>0</v>
          </cell>
          <cell r="E1836">
            <v>0</v>
          </cell>
          <cell r="F1836">
            <v>0</v>
          </cell>
          <cell r="G1836">
            <v>0</v>
          </cell>
          <cell r="H1836">
            <v>0</v>
          </cell>
          <cell r="I1836">
            <v>0</v>
          </cell>
          <cell r="J1836">
            <v>0</v>
          </cell>
          <cell r="K1836">
            <v>0</v>
          </cell>
          <cell r="L1836">
            <v>0</v>
          </cell>
          <cell r="M1836">
            <v>0</v>
          </cell>
        </row>
        <row r="1837">
          <cell r="A1837" t="str">
            <v>17.25.04</v>
          </cell>
          <cell r="B1837" t="str">
            <v>SUDECAP</v>
          </cell>
          <cell r="C1837" t="str">
            <v>ACETINADO S/ MASSA EM PAREDE S/ SELADOR ACRILICO</v>
          </cell>
          <cell r="D1837">
            <v>0</v>
          </cell>
          <cell r="E1837">
            <v>0</v>
          </cell>
          <cell r="F1837">
            <v>0</v>
          </cell>
          <cell r="G1837">
            <v>0</v>
          </cell>
          <cell r="H1837">
            <v>0</v>
          </cell>
          <cell r="I1837">
            <v>0</v>
          </cell>
          <cell r="J1837">
            <v>0</v>
          </cell>
          <cell r="K1837">
            <v>0</v>
          </cell>
          <cell r="L1837" t="str">
            <v>M2</v>
          </cell>
          <cell r="M1837">
            <v>14.5</v>
          </cell>
        </row>
        <row r="1838">
          <cell r="A1838" t="str">
            <v>17.25.21</v>
          </cell>
          <cell r="B1838" t="str">
            <v>SUDECAP</v>
          </cell>
          <cell r="C1838" t="str">
            <v>ACETINADO S/MASSA C/FUNDO BRANCO EM ESQ. MADEIRA</v>
          </cell>
          <cell r="D1838">
            <v>0</v>
          </cell>
          <cell r="E1838">
            <v>0</v>
          </cell>
          <cell r="F1838">
            <v>0</v>
          </cell>
          <cell r="G1838">
            <v>0</v>
          </cell>
          <cell r="H1838">
            <v>0</v>
          </cell>
          <cell r="I1838">
            <v>0</v>
          </cell>
          <cell r="J1838">
            <v>0</v>
          </cell>
          <cell r="K1838">
            <v>0</v>
          </cell>
          <cell r="L1838" t="str">
            <v>M2</v>
          </cell>
          <cell r="M1838">
            <v>18.829999999999998</v>
          </cell>
        </row>
        <row r="1839">
          <cell r="A1839" t="str">
            <v>17.25.22</v>
          </cell>
          <cell r="B1839" t="str">
            <v>SUDECAP</v>
          </cell>
          <cell r="C1839" t="str">
            <v>ACETINADO S/MASSA C/FUNDO BRANCO EM PEÇAS  MADEIRA</v>
          </cell>
          <cell r="D1839">
            <v>0</v>
          </cell>
          <cell r="E1839">
            <v>0</v>
          </cell>
          <cell r="F1839">
            <v>0</v>
          </cell>
          <cell r="G1839">
            <v>0</v>
          </cell>
          <cell r="H1839">
            <v>0</v>
          </cell>
          <cell r="I1839">
            <v>0</v>
          </cell>
          <cell r="J1839">
            <v>0</v>
          </cell>
          <cell r="K1839">
            <v>0</v>
          </cell>
          <cell r="L1839" t="str">
            <v>M2</v>
          </cell>
          <cell r="M1839">
            <v>17.04</v>
          </cell>
        </row>
        <row r="1840">
          <cell r="A1840" t="str">
            <v>17.25.24</v>
          </cell>
          <cell r="B1840" t="str">
            <v>SUDECAP</v>
          </cell>
          <cell r="C1840" t="str">
            <v>ACETINADO C/MASSA OLEO FUNDO BR. ESQUADRIA MADEIRA</v>
          </cell>
          <cell r="D1840">
            <v>0</v>
          </cell>
          <cell r="E1840">
            <v>0</v>
          </cell>
          <cell r="F1840">
            <v>0</v>
          </cell>
          <cell r="G1840">
            <v>0</v>
          </cell>
          <cell r="H1840">
            <v>0</v>
          </cell>
          <cell r="I1840">
            <v>0</v>
          </cell>
          <cell r="J1840">
            <v>0</v>
          </cell>
          <cell r="K1840">
            <v>0</v>
          </cell>
          <cell r="L1840" t="str">
            <v>M2</v>
          </cell>
          <cell r="M1840">
            <v>31.61</v>
          </cell>
        </row>
        <row r="1841">
          <cell r="A1841" t="str">
            <v>17.25.25</v>
          </cell>
          <cell r="B1841" t="str">
            <v>SUDECAP</v>
          </cell>
          <cell r="C1841" t="str">
            <v>ACETINADO C/MASSA OLEO FUNDO BR. EM PEÇAS MADEIRA</v>
          </cell>
          <cell r="D1841">
            <v>0</v>
          </cell>
          <cell r="E1841">
            <v>0</v>
          </cell>
          <cell r="F1841">
            <v>0</v>
          </cell>
          <cell r="G1841">
            <v>0</v>
          </cell>
          <cell r="H1841">
            <v>0</v>
          </cell>
          <cell r="I1841">
            <v>0</v>
          </cell>
          <cell r="J1841">
            <v>0</v>
          </cell>
          <cell r="K1841">
            <v>0</v>
          </cell>
          <cell r="L1841" t="str">
            <v>M2</v>
          </cell>
          <cell r="M1841">
            <v>23.9</v>
          </cell>
        </row>
        <row r="1842">
          <cell r="A1842" t="str">
            <v>17.25.26</v>
          </cell>
          <cell r="B1842" t="str">
            <v>SUDECAP</v>
          </cell>
          <cell r="C1842" t="str">
            <v>ACETINADO C/MASSA OLEO FUNDO BR. EM SUPERF.MADEIRA</v>
          </cell>
          <cell r="D1842">
            <v>0</v>
          </cell>
          <cell r="E1842">
            <v>0</v>
          </cell>
          <cell r="F1842">
            <v>0</v>
          </cell>
          <cell r="G1842">
            <v>0</v>
          </cell>
          <cell r="H1842">
            <v>0</v>
          </cell>
          <cell r="I1842">
            <v>0</v>
          </cell>
          <cell r="J1842">
            <v>0</v>
          </cell>
          <cell r="K1842">
            <v>0</v>
          </cell>
          <cell r="L1842" t="str">
            <v>M2</v>
          </cell>
          <cell r="M1842">
            <v>23.9</v>
          </cell>
        </row>
        <row r="1843">
          <cell r="A1843" t="str">
            <v>17.25.28</v>
          </cell>
          <cell r="B1843" t="str">
            <v>SUDECAP</v>
          </cell>
          <cell r="C1843" t="str">
            <v>ALTO BRILHO S/MASSA C/FUNDO BR.EM PEÇAS DE MADEIRA</v>
          </cell>
          <cell r="D1843">
            <v>0</v>
          </cell>
          <cell r="E1843">
            <v>0</v>
          </cell>
          <cell r="F1843">
            <v>0</v>
          </cell>
          <cell r="G1843">
            <v>0</v>
          </cell>
          <cell r="H1843">
            <v>0</v>
          </cell>
          <cell r="I1843">
            <v>0</v>
          </cell>
          <cell r="J1843">
            <v>0</v>
          </cell>
          <cell r="K1843">
            <v>0</v>
          </cell>
          <cell r="L1843" t="str">
            <v>M2</v>
          </cell>
          <cell r="M1843">
            <v>16.97</v>
          </cell>
        </row>
        <row r="1844">
          <cell r="A1844" t="str">
            <v>17.25.30</v>
          </cell>
          <cell r="B1844" t="str">
            <v>SUDECAP</v>
          </cell>
          <cell r="C1844" t="str">
            <v>ALTO-BRILHO C/MASSA OLEO,FUNDO BR.SUPERF.MADEIRA</v>
          </cell>
          <cell r="D1844">
            <v>0</v>
          </cell>
          <cell r="E1844">
            <v>0</v>
          </cell>
          <cell r="F1844">
            <v>0</v>
          </cell>
          <cell r="G1844">
            <v>0</v>
          </cell>
          <cell r="H1844">
            <v>0</v>
          </cell>
          <cell r="I1844">
            <v>0</v>
          </cell>
          <cell r="J1844">
            <v>0</v>
          </cell>
          <cell r="K1844">
            <v>0</v>
          </cell>
          <cell r="L1844" t="str">
            <v>M2</v>
          </cell>
          <cell r="M1844">
            <v>31.39</v>
          </cell>
        </row>
        <row r="1845">
          <cell r="A1845" t="str">
            <v>17.25.33</v>
          </cell>
          <cell r="B1845" t="str">
            <v>SUDECAP</v>
          </cell>
          <cell r="C1845" t="str">
            <v>ACETINADO E FUNDO ANTIOXIDANTE EM ESQUAD.METALICA</v>
          </cell>
          <cell r="D1845">
            <v>0</v>
          </cell>
          <cell r="E1845">
            <v>0</v>
          </cell>
          <cell r="F1845">
            <v>0</v>
          </cell>
          <cell r="G1845">
            <v>0</v>
          </cell>
          <cell r="H1845">
            <v>0</v>
          </cell>
          <cell r="I1845">
            <v>0</v>
          </cell>
          <cell r="J1845">
            <v>0</v>
          </cell>
          <cell r="K1845">
            <v>0</v>
          </cell>
          <cell r="L1845" t="str">
            <v>M2</v>
          </cell>
          <cell r="M1845">
            <v>16.440000000000001</v>
          </cell>
        </row>
        <row r="1846">
          <cell r="A1846" t="str">
            <v>17.25.34</v>
          </cell>
          <cell r="B1846" t="str">
            <v>SUDECAP</v>
          </cell>
          <cell r="C1846" t="str">
            <v>ACETINADO C/FUNDO ANTIOXIDANTE EM PEÇAS  METALICAS</v>
          </cell>
          <cell r="D1846">
            <v>0</v>
          </cell>
          <cell r="E1846">
            <v>0</v>
          </cell>
          <cell r="F1846">
            <v>0</v>
          </cell>
          <cell r="G1846">
            <v>0</v>
          </cell>
          <cell r="H1846">
            <v>0</v>
          </cell>
          <cell r="I1846">
            <v>0</v>
          </cell>
          <cell r="J1846">
            <v>0</v>
          </cell>
          <cell r="K1846">
            <v>0</v>
          </cell>
          <cell r="L1846" t="str">
            <v>M2</v>
          </cell>
          <cell r="M1846">
            <v>19.55</v>
          </cell>
        </row>
        <row r="1847">
          <cell r="A1847" t="str">
            <v>17.25.35</v>
          </cell>
          <cell r="B1847" t="str">
            <v>SUDECAP</v>
          </cell>
          <cell r="C1847" t="str">
            <v>ACETINADO C/FUNDO ANTIOXIDANTE EM SUPERF.METALICA</v>
          </cell>
          <cell r="D1847">
            <v>0</v>
          </cell>
          <cell r="E1847">
            <v>0</v>
          </cell>
          <cell r="F1847">
            <v>0</v>
          </cell>
          <cell r="G1847">
            <v>0</v>
          </cell>
          <cell r="H1847">
            <v>0</v>
          </cell>
          <cell r="I1847">
            <v>0</v>
          </cell>
          <cell r="J1847">
            <v>0</v>
          </cell>
          <cell r="K1847">
            <v>0</v>
          </cell>
          <cell r="L1847" t="str">
            <v>M2</v>
          </cell>
          <cell r="M1847">
            <v>19.55</v>
          </cell>
        </row>
        <row r="1848">
          <cell r="A1848" t="str">
            <v>17.25.36</v>
          </cell>
          <cell r="B1848" t="str">
            <v>SUDECAP</v>
          </cell>
          <cell r="C1848" t="str">
            <v>ALTO-BRILHO C/FUNDO ANTIOXIDANTE EM ESQ. METALICA</v>
          </cell>
          <cell r="D1848">
            <v>0</v>
          </cell>
          <cell r="E1848">
            <v>0</v>
          </cell>
          <cell r="F1848">
            <v>0</v>
          </cell>
          <cell r="G1848">
            <v>0</v>
          </cell>
          <cell r="H1848">
            <v>0</v>
          </cell>
          <cell r="I1848">
            <v>0</v>
          </cell>
          <cell r="J1848">
            <v>0</v>
          </cell>
          <cell r="K1848">
            <v>0</v>
          </cell>
          <cell r="L1848" t="str">
            <v>M2</v>
          </cell>
          <cell r="M1848">
            <v>16.28</v>
          </cell>
        </row>
        <row r="1849">
          <cell r="A1849" t="str">
            <v>17.25.37</v>
          </cell>
          <cell r="B1849" t="str">
            <v>SUDECAP</v>
          </cell>
          <cell r="C1849" t="str">
            <v>ALTO-BRILHO C/FUNDO ANTIOXIDANTE EM PEÇA METALICA</v>
          </cell>
          <cell r="D1849">
            <v>0</v>
          </cell>
          <cell r="E1849">
            <v>0</v>
          </cell>
          <cell r="F1849">
            <v>0</v>
          </cell>
          <cell r="G1849">
            <v>0</v>
          </cell>
          <cell r="H1849">
            <v>0</v>
          </cell>
          <cell r="I1849">
            <v>0</v>
          </cell>
          <cell r="J1849">
            <v>0</v>
          </cell>
          <cell r="K1849">
            <v>0</v>
          </cell>
          <cell r="L1849" t="str">
            <v>M2</v>
          </cell>
          <cell r="M1849">
            <v>19.329999999999998</v>
          </cell>
        </row>
        <row r="1850">
          <cell r="A1850" t="str">
            <v>17.25.38</v>
          </cell>
          <cell r="B1850" t="str">
            <v>SUDECAP</v>
          </cell>
          <cell r="C1850" t="str">
            <v>ALTO-BRILHO C/FUNDO ANTIOXIDANTE EM SUP. METALICA</v>
          </cell>
          <cell r="D1850">
            <v>0</v>
          </cell>
          <cell r="E1850">
            <v>0</v>
          </cell>
          <cell r="F1850">
            <v>0</v>
          </cell>
          <cell r="G1850">
            <v>0</v>
          </cell>
          <cell r="H1850">
            <v>0</v>
          </cell>
          <cell r="I1850">
            <v>0</v>
          </cell>
          <cell r="J1850">
            <v>0</v>
          </cell>
          <cell r="K1850">
            <v>0</v>
          </cell>
          <cell r="L1850" t="str">
            <v>M2</v>
          </cell>
          <cell r="M1850">
            <v>19.329999999999998</v>
          </cell>
        </row>
        <row r="1851">
          <cell r="A1851" t="str">
            <v>17.30</v>
          </cell>
          <cell r="B1851" t="str">
            <v>SUDECAP</v>
          </cell>
          <cell r="C1851" t="str">
            <v>PINTURA EPOXI</v>
          </cell>
          <cell r="D1851">
            <v>0</v>
          </cell>
          <cell r="E1851">
            <v>0</v>
          </cell>
          <cell r="F1851">
            <v>0</v>
          </cell>
          <cell r="G1851">
            <v>0</v>
          </cell>
          <cell r="H1851">
            <v>0</v>
          </cell>
          <cell r="I1851">
            <v>0</v>
          </cell>
          <cell r="J1851">
            <v>0</v>
          </cell>
          <cell r="K1851">
            <v>0</v>
          </cell>
          <cell r="L1851">
            <v>0</v>
          </cell>
          <cell r="M1851">
            <v>0</v>
          </cell>
        </row>
        <row r="1852">
          <cell r="A1852" t="str">
            <v>17.30.01</v>
          </cell>
          <cell r="B1852" t="str">
            <v>SUDECAP</v>
          </cell>
          <cell r="C1852" t="str">
            <v>PINTURA EPOXI A 2 DEMAOS</v>
          </cell>
          <cell r="D1852">
            <v>0</v>
          </cell>
          <cell r="E1852">
            <v>0</v>
          </cell>
          <cell r="F1852">
            <v>0</v>
          </cell>
          <cell r="G1852">
            <v>0</v>
          </cell>
          <cell r="H1852">
            <v>0</v>
          </cell>
          <cell r="I1852">
            <v>0</v>
          </cell>
          <cell r="J1852">
            <v>0</v>
          </cell>
          <cell r="K1852">
            <v>0</v>
          </cell>
          <cell r="L1852" t="str">
            <v>M2</v>
          </cell>
          <cell r="M1852">
            <v>20.97</v>
          </cell>
        </row>
        <row r="1853">
          <cell r="A1853" t="str">
            <v>17.37</v>
          </cell>
          <cell r="B1853" t="str">
            <v>SUDECAP</v>
          </cell>
          <cell r="C1853" t="str">
            <v>SISTEMA PARA SUPERFICIES GALVANIZADAS</v>
          </cell>
          <cell r="D1853">
            <v>0</v>
          </cell>
          <cell r="E1853">
            <v>0</v>
          </cell>
          <cell r="F1853">
            <v>0</v>
          </cell>
          <cell r="G1853">
            <v>0</v>
          </cell>
          <cell r="H1853">
            <v>0</v>
          </cell>
          <cell r="I1853">
            <v>0</v>
          </cell>
          <cell r="J1853">
            <v>0</v>
          </cell>
          <cell r="K1853">
            <v>0</v>
          </cell>
          <cell r="L1853">
            <v>0</v>
          </cell>
          <cell r="M1853">
            <v>0</v>
          </cell>
        </row>
        <row r="1854">
          <cell r="A1854" t="str">
            <v>17.37.01</v>
          </cell>
          <cell r="B1854" t="str">
            <v>SUDECAP</v>
          </cell>
          <cell r="C1854" t="str">
            <v>ACABAMENTO NATURAL COM FUNDO SISTEMA ACRILICO</v>
          </cell>
          <cell r="D1854">
            <v>0</v>
          </cell>
          <cell r="E1854">
            <v>0</v>
          </cell>
          <cell r="F1854">
            <v>0</v>
          </cell>
          <cell r="G1854">
            <v>0</v>
          </cell>
          <cell r="H1854">
            <v>0</v>
          </cell>
          <cell r="I1854">
            <v>0</v>
          </cell>
          <cell r="J1854">
            <v>0</v>
          </cell>
          <cell r="K1854">
            <v>0</v>
          </cell>
          <cell r="L1854" t="str">
            <v>M2</v>
          </cell>
          <cell r="M1854">
            <v>15.3</v>
          </cell>
        </row>
        <row r="1855">
          <cell r="A1855" t="str">
            <v>17.37.03</v>
          </cell>
          <cell r="B1855" t="str">
            <v>SUDECAP</v>
          </cell>
          <cell r="C1855" t="str">
            <v>ACABAMENTO NATURAL COM FUNDO, SISTEMA ESMALTE</v>
          </cell>
          <cell r="D1855">
            <v>0</v>
          </cell>
          <cell r="E1855">
            <v>0</v>
          </cell>
          <cell r="F1855">
            <v>0</v>
          </cell>
          <cell r="G1855">
            <v>0</v>
          </cell>
          <cell r="H1855">
            <v>0</v>
          </cell>
          <cell r="I1855">
            <v>0</v>
          </cell>
          <cell r="J1855">
            <v>0</v>
          </cell>
          <cell r="K1855">
            <v>0</v>
          </cell>
          <cell r="L1855" t="str">
            <v>M2</v>
          </cell>
          <cell r="M1855">
            <v>17.940000000000001</v>
          </cell>
        </row>
        <row r="1856">
          <cell r="A1856" t="str">
            <v>17.41</v>
          </cell>
          <cell r="B1856" t="str">
            <v>SUDECAP</v>
          </cell>
          <cell r="C1856" t="str">
            <v>ENVERNIZAMENTO POLIURETANO MADEIRA RESINOSA</v>
          </cell>
          <cell r="D1856">
            <v>0</v>
          </cell>
          <cell r="E1856">
            <v>0</v>
          </cell>
          <cell r="F1856">
            <v>0</v>
          </cell>
          <cell r="G1856">
            <v>0</v>
          </cell>
          <cell r="H1856">
            <v>0</v>
          </cell>
          <cell r="I1856">
            <v>0</v>
          </cell>
          <cell r="J1856">
            <v>0</v>
          </cell>
          <cell r="K1856">
            <v>0</v>
          </cell>
          <cell r="L1856">
            <v>0</v>
          </cell>
          <cell r="M1856">
            <v>0</v>
          </cell>
        </row>
        <row r="1857">
          <cell r="A1857" t="str">
            <v>17.41.05</v>
          </cell>
          <cell r="B1857" t="str">
            <v>SUDECAP</v>
          </cell>
          <cell r="C1857" t="str">
            <v>POLIURETANO AROMATICO FOSCO EM ESQUADRIA MADEIRA</v>
          </cell>
          <cell r="D1857">
            <v>0</v>
          </cell>
          <cell r="E1857">
            <v>0</v>
          </cell>
          <cell r="F1857">
            <v>0</v>
          </cell>
          <cell r="G1857">
            <v>0</v>
          </cell>
          <cell r="H1857">
            <v>0</v>
          </cell>
          <cell r="I1857">
            <v>0</v>
          </cell>
          <cell r="J1857">
            <v>0</v>
          </cell>
          <cell r="K1857">
            <v>0</v>
          </cell>
          <cell r="L1857" t="str">
            <v>M2</v>
          </cell>
          <cell r="M1857">
            <v>23.05</v>
          </cell>
        </row>
        <row r="1858">
          <cell r="A1858" t="str">
            <v>17.41.06</v>
          </cell>
          <cell r="B1858" t="str">
            <v>SUDECAP</v>
          </cell>
          <cell r="C1858" t="str">
            <v>POLIURETANO AROMATICO ALTO-BRILHO EM ESQ. MADEIRA</v>
          </cell>
          <cell r="D1858">
            <v>0</v>
          </cell>
          <cell r="E1858">
            <v>0</v>
          </cell>
          <cell r="F1858">
            <v>0</v>
          </cell>
          <cell r="G1858">
            <v>0</v>
          </cell>
          <cell r="H1858">
            <v>0</v>
          </cell>
          <cell r="I1858">
            <v>0</v>
          </cell>
          <cell r="J1858">
            <v>0</v>
          </cell>
          <cell r="K1858">
            <v>0</v>
          </cell>
          <cell r="L1858" t="str">
            <v>M2</v>
          </cell>
          <cell r="M1858">
            <v>23.05</v>
          </cell>
        </row>
        <row r="1859">
          <cell r="A1859" t="str">
            <v>17.41.07</v>
          </cell>
          <cell r="B1859" t="str">
            <v>SUDECAP</v>
          </cell>
          <cell r="C1859" t="str">
            <v>POLIURETANO FOSCO SOBRE PEÇAS DE MADEIRA</v>
          </cell>
          <cell r="D1859">
            <v>0</v>
          </cell>
          <cell r="E1859">
            <v>0</v>
          </cell>
          <cell r="F1859">
            <v>0</v>
          </cell>
          <cell r="G1859">
            <v>0</v>
          </cell>
          <cell r="H1859">
            <v>0</v>
          </cell>
          <cell r="I1859">
            <v>0</v>
          </cell>
          <cell r="J1859">
            <v>0</v>
          </cell>
          <cell r="K1859">
            <v>0</v>
          </cell>
          <cell r="L1859" t="str">
            <v>M2</v>
          </cell>
          <cell r="M1859">
            <v>23.05</v>
          </cell>
        </row>
        <row r="1860">
          <cell r="A1860" t="str">
            <v>17.42</v>
          </cell>
          <cell r="B1860" t="str">
            <v>SUDECAP</v>
          </cell>
          <cell r="C1860" t="str">
            <v>ENVERNIZAMENTO POLIURETANO MADEIRA NAO RESINOSA</v>
          </cell>
          <cell r="D1860">
            <v>0</v>
          </cell>
          <cell r="E1860">
            <v>0</v>
          </cell>
          <cell r="F1860">
            <v>0</v>
          </cell>
          <cell r="G1860">
            <v>0</v>
          </cell>
          <cell r="H1860">
            <v>0</v>
          </cell>
          <cell r="I1860">
            <v>0</v>
          </cell>
          <cell r="J1860">
            <v>0</v>
          </cell>
          <cell r="K1860">
            <v>0</v>
          </cell>
          <cell r="L1860">
            <v>0</v>
          </cell>
          <cell r="M1860">
            <v>0</v>
          </cell>
        </row>
        <row r="1861">
          <cell r="A1861" t="str">
            <v>17.42.05</v>
          </cell>
          <cell r="B1861" t="str">
            <v>SUDECAP</v>
          </cell>
          <cell r="C1861" t="str">
            <v>POLIURETANO FOSCO SOBRE ESQUADRIA DE MADEIRA</v>
          </cell>
          <cell r="D1861">
            <v>0</v>
          </cell>
          <cell r="E1861">
            <v>0</v>
          </cell>
          <cell r="F1861">
            <v>0</v>
          </cell>
          <cell r="G1861">
            <v>0</v>
          </cell>
          <cell r="H1861">
            <v>0</v>
          </cell>
          <cell r="I1861">
            <v>0</v>
          </cell>
          <cell r="J1861">
            <v>0</v>
          </cell>
          <cell r="K1861">
            <v>0</v>
          </cell>
          <cell r="L1861" t="str">
            <v>M2</v>
          </cell>
          <cell r="M1861">
            <v>26.63</v>
          </cell>
        </row>
        <row r="1862">
          <cell r="A1862" t="str">
            <v>17.42.07</v>
          </cell>
          <cell r="B1862" t="str">
            <v>SUDECAP</v>
          </cell>
          <cell r="C1862" t="str">
            <v>POLIURETANO FOSCO SOBRE PEÇAS E FORROS DE MADEIRA</v>
          </cell>
          <cell r="D1862">
            <v>0</v>
          </cell>
          <cell r="E1862">
            <v>0</v>
          </cell>
          <cell r="F1862">
            <v>0</v>
          </cell>
          <cell r="G1862">
            <v>0</v>
          </cell>
          <cell r="H1862">
            <v>0</v>
          </cell>
          <cell r="I1862">
            <v>0</v>
          </cell>
          <cell r="J1862">
            <v>0</v>
          </cell>
          <cell r="K1862">
            <v>0</v>
          </cell>
          <cell r="L1862" t="str">
            <v>M2</v>
          </cell>
          <cell r="M1862">
            <v>23.05</v>
          </cell>
        </row>
        <row r="1863">
          <cell r="A1863" t="str">
            <v>17.42.15</v>
          </cell>
          <cell r="B1863" t="str">
            <v>SUDECAP</v>
          </cell>
          <cell r="C1863" t="str">
            <v>POLIURETANO ALIFATICO FOSCO EM FORRO DE MADEIRA</v>
          </cell>
          <cell r="D1863">
            <v>0</v>
          </cell>
          <cell r="E1863">
            <v>0</v>
          </cell>
          <cell r="F1863">
            <v>0</v>
          </cell>
          <cell r="G1863">
            <v>0</v>
          </cell>
          <cell r="H1863">
            <v>0</v>
          </cell>
          <cell r="I1863">
            <v>0</v>
          </cell>
          <cell r="J1863">
            <v>0</v>
          </cell>
          <cell r="K1863">
            <v>0</v>
          </cell>
          <cell r="L1863" t="str">
            <v>M2</v>
          </cell>
          <cell r="M1863">
            <v>23.05</v>
          </cell>
        </row>
        <row r="1864">
          <cell r="A1864" t="str">
            <v>17.44</v>
          </cell>
          <cell r="B1864" t="str">
            <v>SUDECAP</v>
          </cell>
          <cell r="C1864" t="str">
            <v>TRATAMENTO (SUPERF.CONCR.PEDRAS ALVENARIA/CERAMICOS)</v>
          </cell>
          <cell r="D1864">
            <v>0</v>
          </cell>
          <cell r="E1864">
            <v>0</v>
          </cell>
          <cell r="F1864">
            <v>0</v>
          </cell>
          <cell r="G1864">
            <v>0</v>
          </cell>
          <cell r="H1864">
            <v>0</v>
          </cell>
          <cell r="I1864">
            <v>0</v>
          </cell>
          <cell r="J1864">
            <v>0</v>
          </cell>
          <cell r="K1864">
            <v>0</v>
          </cell>
          <cell r="L1864">
            <v>0</v>
          </cell>
          <cell r="M1864">
            <v>0</v>
          </cell>
        </row>
        <row r="1865">
          <cell r="A1865" t="str">
            <v>17.44.01</v>
          </cell>
          <cell r="B1865" t="str">
            <v>SUDECAP</v>
          </cell>
          <cell r="C1865" t="str">
            <v>POLIMENTO INCLUS. ESTUCAMENTO DE CONCRETO APARENTE</v>
          </cell>
          <cell r="D1865">
            <v>0</v>
          </cell>
          <cell r="E1865">
            <v>0</v>
          </cell>
          <cell r="F1865">
            <v>0</v>
          </cell>
          <cell r="G1865">
            <v>0</v>
          </cell>
          <cell r="H1865">
            <v>0</v>
          </cell>
          <cell r="I1865">
            <v>0</v>
          </cell>
          <cell r="J1865">
            <v>0</v>
          </cell>
          <cell r="K1865">
            <v>0</v>
          </cell>
          <cell r="L1865" t="str">
            <v>M2</v>
          </cell>
          <cell r="M1865">
            <v>12.75</v>
          </cell>
        </row>
        <row r="1866">
          <cell r="A1866" t="str">
            <v>17.44.03</v>
          </cell>
          <cell r="B1866" t="str">
            <v>SUDECAP</v>
          </cell>
          <cell r="C1866" t="str">
            <v>VERNIZ ACRILICO SOBRE CONCRETO APARENTE A 2 DEMAOS</v>
          </cell>
          <cell r="D1866">
            <v>0</v>
          </cell>
          <cell r="E1866">
            <v>0</v>
          </cell>
          <cell r="F1866">
            <v>0</v>
          </cell>
          <cell r="G1866">
            <v>0</v>
          </cell>
          <cell r="H1866">
            <v>0</v>
          </cell>
          <cell r="I1866">
            <v>0</v>
          </cell>
          <cell r="J1866">
            <v>0</v>
          </cell>
          <cell r="K1866">
            <v>0</v>
          </cell>
          <cell r="L1866" t="str">
            <v>M2</v>
          </cell>
          <cell r="M1866">
            <v>9.11</v>
          </cell>
        </row>
        <row r="1867">
          <cell r="A1867" t="str">
            <v>17.44.05</v>
          </cell>
          <cell r="B1867" t="str">
            <v>SUDECAP</v>
          </cell>
          <cell r="C1867" t="str">
            <v>SILICONE SOBRE CONCRETO</v>
          </cell>
          <cell r="D1867">
            <v>0</v>
          </cell>
          <cell r="E1867">
            <v>0</v>
          </cell>
          <cell r="F1867">
            <v>0</v>
          </cell>
          <cell r="G1867">
            <v>0</v>
          </cell>
          <cell r="H1867">
            <v>0</v>
          </cell>
          <cell r="I1867">
            <v>0</v>
          </cell>
          <cell r="J1867">
            <v>0</v>
          </cell>
          <cell r="K1867">
            <v>0</v>
          </cell>
          <cell r="L1867" t="str">
            <v>M2</v>
          </cell>
          <cell r="M1867">
            <v>19.170000000000002</v>
          </cell>
        </row>
        <row r="1868">
          <cell r="A1868" t="str">
            <v>17.44.07</v>
          </cell>
          <cell r="B1868" t="str">
            <v>SUDECAP</v>
          </cell>
          <cell r="C1868" t="str">
            <v>SILICONE SOBRE  ALVENARIA, PEDRA OU CERAMICOS</v>
          </cell>
          <cell r="D1868">
            <v>0</v>
          </cell>
          <cell r="E1868">
            <v>0</v>
          </cell>
          <cell r="F1868">
            <v>0</v>
          </cell>
          <cell r="G1868">
            <v>0</v>
          </cell>
          <cell r="H1868">
            <v>0</v>
          </cell>
          <cell r="I1868">
            <v>0</v>
          </cell>
          <cell r="J1868">
            <v>0</v>
          </cell>
          <cell r="K1868">
            <v>0</v>
          </cell>
          <cell r="L1868" t="str">
            <v>M2</v>
          </cell>
          <cell r="M1868">
            <v>20.7</v>
          </cell>
        </row>
        <row r="1869">
          <cell r="A1869" t="str">
            <v>17.45</v>
          </cell>
          <cell r="B1869" t="str">
            <v>SUDECAP</v>
          </cell>
          <cell r="C1869" t="str">
            <v>ENCERAMENTO</v>
          </cell>
          <cell r="D1869">
            <v>0</v>
          </cell>
          <cell r="E1869">
            <v>0</v>
          </cell>
          <cell r="F1869">
            <v>0</v>
          </cell>
          <cell r="G1869">
            <v>0</v>
          </cell>
          <cell r="H1869">
            <v>0</v>
          </cell>
          <cell r="I1869">
            <v>0</v>
          </cell>
          <cell r="J1869">
            <v>0</v>
          </cell>
          <cell r="K1869">
            <v>0</v>
          </cell>
          <cell r="L1869">
            <v>0</v>
          </cell>
          <cell r="M1869">
            <v>0</v>
          </cell>
        </row>
        <row r="1870">
          <cell r="A1870" t="str">
            <v>17.45.05</v>
          </cell>
          <cell r="B1870" t="str">
            <v>SUDECAP</v>
          </cell>
          <cell r="C1870" t="str">
            <v>SOBRE ESQUADRIA DE MADEIRA</v>
          </cell>
          <cell r="D1870">
            <v>0</v>
          </cell>
          <cell r="E1870">
            <v>0</v>
          </cell>
          <cell r="F1870">
            <v>0</v>
          </cell>
          <cell r="G1870">
            <v>0</v>
          </cell>
          <cell r="H1870">
            <v>0</v>
          </cell>
          <cell r="I1870">
            <v>0</v>
          </cell>
          <cell r="J1870">
            <v>0</v>
          </cell>
          <cell r="K1870">
            <v>0</v>
          </cell>
          <cell r="L1870" t="str">
            <v>M2</v>
          </cell>
          <cell r="M1870">
            <v>33.69</v>
          </cell>
        </row>
        <row r="1871">
          <cell r="A1871" t="str">
            <v>17.50</v>
          </cell>
          <cell r="B1871" t="str">
            <v>SUDECAP</v>
          </cell>
          <cell r="C1871" t="str">
            <v>PINTURA DE QUADRAS, PATIOS E ESTACIONAMENTO</v>
          </cell>
          <cell r="D1871">
            <v>0</v>
          </cell>
          <cell r="E1871">
            <v>0</v>
          </cell>
          <cell r="F1871">
            <v>0</v>
          </cell>
          <cell r="G1871">
            <v>0</v>
          </cell>
          <cell r="H1871">
            <v>0</v>
          </cell>
          <cell r="I1871">
            <v>0</v>
          </cell>
          <cell r="J1871">
            <v>0</v>
          </cell>
          <cell r="K1871">
            <v>0</v>
          </cell>
          <cell r="L1871">
            <v>0</v>
          </cell>
          <cell r="M1871">
            <v>0</v>
          </cell>
        </row>
        <row r="1872">
          <cell r="A1872" t="str">
            <v>17.50.01</v>
          </cell>
          <cell r="B1872" t="str">
            <v>SUDECAP</v>
          </cell>
          <cell r="C1872" t="str">
            <v>PINTURA DE DEMARCAÇAO DE QUADRAS SISTEMA ACRILICO</v>
          </cell>
          <cell r="D1872">
            <v>0</v>
          </cell>
          <cell r="E1872">
            <v>0</v>
          </cell>
          <cell r="F1872">
            <v>0</v>
          </cell>
          <cell r="G1872">
            <v>0</v>
          </cell>
          <cell r="H1872">
            <v>0</v>
          </cell>
          <cell r="I1872">
            <v>0</v>
          </cell>
          <cell r="J1872">
            <v>0</v>
          </cell>
          <cell r="K1872">
            <v>0</v>
          </cell>
          <cell r="L1872" t="str">
            <v>M</v>
          </cell>
          <cell r="M1872">
            <v>3.98</v>
          </cell>
        </row>
        <row r="1873">
          <cell r="A1873" t="str">
            <v>17.50.11</v>
          </cell>
          <cell r="B1873" t="str">
            <v>SUDECAP</v>
          </cell>
          <cell r="C1873" t="str">
            <v>C/LATEX ACRILICA INCL.PINT.DE LIGACAO EMULSIONADA</v>
          </cell>
          <cell r="D1873">
            <v>0</v>
          </cell>
          <cell r="E1873">
            <v>0</v>
          </cell>
          <cell r="F1873">
            <v>0</v>
          </cell>
          <cell r="G1873">
            <v>0</v>
          </cell>
          <cell r="H1873">
            <v>0</v>
          </cell>
          <cell r="I1873">
            <v>0</v>
          </cell>
          <cell r="J1873">
            <v>0</v>
          </cell>
          <cell r="K1873">
            <v>0</v>
          </cell>
          <cell r="L1873" t="str">
            <v>M2</v>
          </cell>
          <cell r="M1873">
            <v>13.5</v>
          </cell>
        </row>
        <row r="1874">
          <cell r="A1874" t="str">
            <v>18</v>
          </cell>
          <cell r="B1874">
            <v>0</v>
          </cell>
          <cell r="C1874" t="str">
            <v>SERVICOS DIVERSOS</v>
          </cell>
          <cell r="D1874">
            <v>0</v>
          </cell>
          <cell r="E1874">
            <v>0</v>
          </cell>
          <cell r="F1874">
            <v>0</v>
          </cell>
          <cell r="G1874">
            <v>0</v>
          </cell>
          <cell r="H1874">
            <v>0</v>
          </cell>
          <cell r="I1874">
            <v>0</v>
          </cell>
          <cell r="J1874">
            <v>0</v>
          </cell>
          <cell r="K1874">
            <v>0</v>
          </cell>
          <cell r="L1874">
            <v>0</v>
          </cell>
          <cell r="M1874">
            <v>0</v>
          </cell>
        </row>
        <row r="1875">
          <cell r="A1875" t="str">
            <v>18.02</v>
          </cell>
          <cell r="B1875" t="str">
            <v>SUDECAP</v>
          </cell>
          <cell r="C1875" t="str">
            <v>EQUIPAMENTOS ESPORTIVOS</v>
          </cell>
          <cell r="D1875">
            <v>0</v>
          </cell>
          <cell r="E1875">
            <v>0</v>
          </cell>
          <cell r="F1875">
            <v>0</v>
          </cell>
          <cell r="G1875">
            <v>0</v>
          </cell>
          <cell r="H1875">
            <v>0</v>
          </cell>
          <cell r="I1875">
            <v>0</v>
          </cell>
          <cell r="J1875">
            <v>0</v>
          </cell>
          <cell r="K1875">
            <v>0</v>
          </cell>
          <cell r="L1875">
            <v>0</v>
          </cell>
          <cell r="M1875">
            <v>0</v>
          </cell>
        </row>
        <row r="1876">
          <cell r="A1876" t="str">
            <v>18.02.05</v>
          </cell>
          <cell r="B1876" t="str">
            <v>SUDECAP</v>
          </cell>
          <cell r="C1876" t="str">
            <v>TRAVE FUTEBOL SALAO F.G. D=76MM C/REDE NYLON DUPLO</v>
          </cell>
          <cell r="D1876">
            <v>0</v>
          </cell>
          <cell r="E1876">
            <v>0</v>
          </cell>
          <cell r="F1876">
            <v>0</v>
          </cell>
          <cell r="G1876">
            <v>0</v>
          </cell>
          <cell r="H1876">
            <v>0</v>
          </cell>
          <cell r="I1876">
            <v>0</v>
          </cell>
          <cell r="J1876">
            <v>0</v>
          </cell>
          <cell r="K1876">
            <v>0</v>
          </cell>
          <cell r="L1876" t="str">
            <v>UN</v>
          </cell>
          <cell r="M1876">
            <v>1388.61</v>
          </cell>
        </row>
        <row r="1877">
          <cell r="A1877" t="str">
            <v>18.02.08</v>
          </cell>
          <cell r="B1877" t="str">
            <v>SUDECAP</v>
          </cell>
          <cell r="C1877" t="str">
            <v>TRAVE FUTEBOL CAMPO F.G. D=100MM REDE NYLON DUPLO</v>
          </cell>
          <cell r="D1877">
            <v>0</v>
          </cell>
          <cell r="E1877">
            <v>0</v>
          </cell>
          <cell r="F1877">
            <v>0</v>
          </cell>
          <cell r="G1877">
            <v>0</v>
          </cell>
          <cell r="H1877">
            <v>0</v>
          </cell>
          <cell r="I1877">
            <v>0</v>
          </cell>
          <cell r="J1877">
            <v>0</v>
          </cell>
          <cell r="K1877">
            <v>0</v>
          </cell>
          <cell r="L1877" t="str">
            <v>UN</v>
          </cell>
          <cell r="M1877">
            <v>2972.09</v>
          </cell>
        </row>
        <row r="1878">
          <cell r="A1878" t="str">
            <v>18.02.13</v>
          </cell>
          <cell r="B1878" t="str">
            <v>SUDECAP</v>
          </cell>
          <cell r="C1878" t="str">
            <v>REDE VOLEY COM MASTROS DE TUBOS F.G. D=76MM</v>
          </cell>
          <cell r="D1878">
            <v>0</v>
          </cell>
          <cell r="E1878">
            <v>0</v>
          </cell>
          <cell r="F1878">
            <v>0</v>
          </cell>
          <cell r="G1878">
            <v>0</v>
          </cell>
          <cell r="H1878">
            <v>0</v>
          </cell>
          <cell r="I1878">
            <v>0</v>
          </cell>
          <cell r="J1878">
            <v>0</v>
          </cell>
          <cell r="K1878">
            <v>0</v>
          </cell>
          <cell r="L1878" t="str">
            <v>CJ</v>
          </cell>
          <cell r="M1878">
            <v>1168.27</v>
          </cell>
        </row>
        <row r="1879">
          <cell r="A1879" t="str">
            <v>18.02.17</v>
          </cell>
          <cell r="B1879" t="str">
            <v>SUDECAP</v>
          </cell>
          <cell r="C1879" t="str">
            <v>REDE DE PETECA COM MASTROS DE TUBOS F.G. D=76MM</v>
          </cell>
          <cell r="D1879">
            <v>0</v>
          </cell>
          <cell r="E1879">
            <v>0</v>
          </cell>
          <cell r="F1879">
            <v>0</v>
          </cell>
          <cell r="G1879">
            <v>0</v>
          </cell>
          <cell r="H1879">
            <v>0</v>
          </cell>
          <cell r="I1879">
            <v>0</v>
          </cell>
          <cell r="J1879">
            <v>0</v>
          </cell>
          <cell r="K1879">
            <v>0</v>
          </cell>
          <cell r="L1879" t="str">
            <v>CJ</v>
          </cell>
          <cell r="M1879">
            <v>1203.1199999999999</v>
          </cell>
        </row>
        <row r="1880">
          <cell r="A1880" t="str">
            <v>18.02.23</v>
          </cell>
          <cell r="B1880" t="str">
            <v>SUDECAP</v>
          </cell>
          <cell r="C1880" t="str">
            <v>TABELA BASQUETE OFICIAL C/ESTR. SUPORTE PISO</v>
          </cell>
          <cell r="D1880">
            <v>0</v>
          </cell>
          <cell r="E1880">
            <v>0</v>
          </cell>
          <cell r="F1880">
            <v>0</v>
          </cell>
          <cell r="G1880">
            <v>0</v>
          </cell>
          <cell r="H1880">
            <v>0</v>
          </cell>
          <cell r="I1880">
            <v>0</v>
          </cell>
          <cell r="J1880">
            <v>0</v>
          </cell>
          <cell r="K1880">
            <v>0</v>
          </cell>
          <cell r="L1880" t="str">
            <v>UN</v>
          </cell>
          <cell r="M1880">
            <v>1907.36</v>
          </cell>
        </row>
        <row r="1881">
          <cell r="A1881" t="str">
            <v>18.05</v>
          </cell>
          <cell r="B1881" t="str">
            <v>SUDECAP</v>
          </cell>
          <cell r="C1881" t="str">
            <v>PLACAS</v>
          </cell>
          <cell r="D1881">
            <v>0</v>
          </cell>
          <cell r="E1881">
            <v>0</v>
          </cell>
          <cell r="F1881">
            <v>0</v>
          </cell>
          <cell r="G1881">
            <v>0</v>
          </cell>
          <cell r="H1881">
            <v>0</v>
          </cell>
          <cell r="I1881">
            <v>0</v>
          </cell>
          <cell r="J1881">
            <v>0</v>
          </cell>
          <cell r="K1881">
            <v>0</v>
          </cell>
          <cell r="L1881">
            <v>0</v>
          </cell>
          <cell r="M1881">
            <v>0</v>
          </cell>
        </row>
        <row r="1882">
          <cell r="A1882" t="str">
            <v>18.05.03</v>
          </cell>
          <cell r="B1882" t="str">
            <v>SUDECAP</v>
          </cell>
          <cell r="C1882" t="str">
            <v>DE DENOMINAÇAO DE RUA, EM FERRO ESMALTADO 45X20 CM</v>
          </cell>
          <cell r="D1882">
            <v>0</v>
          </cell>
          <cell r="E1882">
            <v>0</v>
          </cell>
          <cell r="F1882">
            <v>0</v>
          </cell>
          <cell r="G1882">
            <v>0</v>
          </cell>
          <cell r="H1882">
            <v>0</v>
          </cell>
          <cell r="I1882">
            <v>0</v>
          </cell>
          <cell r="J1882">
            <v>0</v>
          </cell>
          <cell r="K1882">
            <v>0</v>
          </cell>
          <cell r="L1882" t="str">
            <v>UN</v>
          </cell>
          <cell r="M1882">
            <v>113.73</v>
          </cell>
        </row>
        <row r="1883">
          <cell r="A1883" t="str">
            <v>18.05.05</v>
          </cell>
          <cell r="B1883" t="str">
            <v>SUDECAP</v>
          </cell>
          <cell r="C1883" t="str">
            <v>DE INAUGURAÇAO, EM ALUMINIO FUNDIDO 60 X 40 CM</v>
          </cell>
          <cell r="D1883">
            <v>0</v>
          </cell>
          <cell r="E1883">
            <v>0</v>
          </cell>
          <cell r="F1883">
            <v>0</v>
          </cell>
          <cell r="G1883">
            <v>0</v>
          </cell>
          <cell r="H1883">
            <v>0</v>
          </cell>
          <cell r="I1883">
            <v>0</v>
          </cell>
          <cell r="J1883">
            <v>0</v>
          </cell>
          <cell r="K1883">
            <v>0</v>
          </cell>
          <cell r="L1883" t="str">
            <v>UN</v>
          </cell>
          <cell r="M1883">
            <v>515.30999999999995</v>
          </cell>
        </row>
        <row r="1884">
          <cell r="A1884" t="str">
            <v>18.05.17</v>
          </cell>
          <cell r="B1884" t="str">
            <v>SUDECAP</v>
          </cell>
          <cell r="C1884" t="str">
            <v>DE ALUMINIO FUNDIDO 3 X 3 CM C/ NUMERAÇAO DE PORTA</v>
          </cell>
          <cell r="D1884">
            <v>0</v>
          </cell>
          <cell r="E1884">
            <v>0</v>
          </cell>
          <cell r="F1884">
            <v>0</v>
          </cell>
          <cell r="G1884">
            <v>0</v>
          </cell>
          <cell r="H1884">
            <v>0</v>
          </cell>
          <cell r="I1884">
            <v>0</v>
          </cell>
          <cell r="J1884">
            <v>0</v>
          </cell>
          <cell r="K1884">
            <v>0</v>
          </cell>
          <cell r="L1884" t="str">
            <v>UN</v>
          </cell>
          <cell r="M1884">
            <v>8.7200000000000006</v>
          </cell>
        </row>
        <row r="1885">
          <cell r="A1885" t="str">
            <v>18.05.21</v>
          </cell>
          <cell r="B1885" t="str">
            <v>SUDECAP</v>
          </cell>
          <cell r="C1885" t="str">
            <v>CHAPINHA DE ALUMINIO/LATAO, D= 3CM, C/ Nº IMPRESSO</v>
          </cell>
          <cell r="D1885">
            <v>0</v>
          </cell>
          <cell r="E1885">
            <v>0</v>
          </cell>
          <cell r="F1885">
            <v>0</v>
          </cell>
          <cell r="G1885">
            <v>0</v>
          </cell>
          <cell r="H1885">
            <v>0</v>
          </cell>
          <cell r="I1885">
            <v>0</v>
          </cell>
          <cell r="J1885">
            <v>0</v>
          </cell>
          <cell r="K1885">
            <v>0</v>
          </cell>
          <cell r="L1885" t="str">
            <v>UN</v>
          </cell>
          <cell r="M1885">
            <v>4.0199999999999996</v>
          </cell>
        </row>
        <row r="1886">
          <cell r="A1886" t="str">
            <v>18.05.22</v>
          </cell>
          <cell r="B1886" t="str">
            <v>SUDECAP</v>
          </cell>
          <cell r="C1886" t="str">
            <v>PLACA ALUM.ANODIZADO NATURAL 25X25CM,E=1,5MM IDENT</v>
          </cell>
          <cell r="D1886">
            <v>0</v>
          </cell>
          <cell r="E1886">
            <v>0</v>
          </cell>
          <cell r="F1886">
            <v>0</v>
          </cell>
          <cell r="G1886">
            <v>0</v>
          </cell>
          <cell r="H1886">
            <v>0</v>
          </cell>
          <cell r="I1886">
            <v>0</v>
          </cell>
          <cell r="J1886">
            <v>0</v>
          </cell>
          <cell r="K1886">
            <v>0</v>
          </cell>
          <cell r="L1886" t="str">
            <v>UN</v>
          </cell>
          <cell r="M1886">
            <v>87.11</v>
          </cell>
        </row>
        <row r="1887">
          <cell r="A1887" t="str">
            <v>18.05.23</v>
          </cell>
          <cell r="B1887" t="str">
            <v>SUDECAP</v>
          </cell>
          <cell r="C1887" t="str">
            <v>PLACA CHAPA AÇO ESCOVADO 25X12CM,E=1,0MM P/IDENTIF</v>
          </cell>
          <cell r="D1887">
            <v>0</v>
          </cell>
          <cell r="E1887">
            <v>0</v>
          </cell>
          <cell r="F1887">
            <v>0</v>
          </cell>
          <cell r="G1887">
            <v>0</v>
          </cell>
          <cell r="H1887">
            <v>0</v>
          </cell>
          <cell r="I1887">
            <v>0</v>
          </cell>
          <cell r="J1887">
            <v>0</v>
          </cell>
          <cell r="K1887">
            <v>0</v>
          </cell>
          <cell r="L1887" t="str">
            <v>UN</v>
          </cell>
          <cell r="M1887">
            <v>47.11</v>
          </cell>
        </row>
        <row r="1888">
          <cell r="A1888" t="str">
            <v>18.05.24</v>
          </cell>
          <cell r="B1888" t="str">
            <v>SUDECAP</v>
          </cell>
          <cell r="C1888" t="str">
            <v>PLACA ALUM.ANOD.70X61CM,FIX.C/METALON C/ 6 INDIC.</v>
          </cell>
          <cell r="D1888">
            <v>0</v>
          </cell>
          <cell r="E1888">
            <v>0</v>
          </cell>
          <cell r="F1888">
            <v>0</v>
          </cell>
          <cell r="G1888">
            <v>0</v>
          </cell>
          <cell r="H1888">
            <v>0</v>
          </cell>
          <cell r="I1888">
            <v>0</v>
          </cell>
          <cell r="J1888">
            <v>0</v>
          </cell>
          <cell r="K1888">
            <v>0</v>
          </cell>
          <cell r="L1888" t="str">
            <v>UN</v>
          </cell>
          <cell r="M1888">
            <v>210.61</v>
          </cell>
        </row>
        <row r="1889">
          <cell r="A1889" t="str">
            <v>18.05.25</v>
          </cell>
          <cell r="B1889" t="str">
            <v>SUDECAP</v>
          </cell>
          <cell r="C1889" t="str">
            <v>PLACA 1,20X1,30M C/MOLDURA TUBO D=50MM CHAPA 50CM</v>
          </cell>
          <cell r="D1889">
            <v>0</v>
          </cell>
          <cell r="E1889">
            <v>0</v>
          </cell>
          <cell r="F1889">
            <v>0</v>
          </cell>
          <cell r="G1889">
            <v>0</v>
          </cell>
          <cell r="H1889">
            <v>0</v>
          </cell>
          <cell r="I1889">
            <v>0</v>
          </cell>
          <cell r="J1889">
            <v>0</v>
          </cell>
          <cell r="K1889">
            <v>0</v>
          </cell>
          <cell r="L1889" t="str">
            <v>UN</v>
          </cell>
          <cell r="M1889">
            <v>965.61</v>
          </cell>
        </row>
        <row r="1890">
          <cell r="A1890" t="str">
            <v>18.05.26</v>
          </cell>
          <cell r="B1890" t="str">
            <v>SUDECAP</v>
          </cell>
          <cell r="C1890" t="str">
            <v>PLACA 1,20X1,30M C/MOLDURA TUBO D=50MM CHAPA 90CM</v>
          </cell>
          <cell r="D1890">
            <v>0</v>
          </cell>
          <cell r="E1890">
            <v>0</v>
          </cell>
          <cell r="F1890">
            <v>0</v>
          </cell>
          <cell r="G1890">
            <v>0</v>
          </cell>
          <cell r="H1890">
            <v>0</v>
          </cell>
          <cell r="I1890">
            <v>0</v>
          </cell>
          <cell r="J1890">
            <v>0</v>
          </cell>
          <cell r="K1890">
            <v>0</v>
          </cell>
          <cell r="L1890" t="str">
            <v>UN</v>
          </cell>
          <cell r="M1890">
            <v>965.61</v>
          </cell>
        </row>
        <row r="1891">
          <cell r="A1891" t="str">
            <v>18.05.27</v>
          </cell>
          <cell r="B1891" t="str">
            <v>SUDECAP</v>
          </cell>
          <cell r="C1891" t="str">
            <v>PLACA CHAPA INOX ESCOV.70X28CM C/2 INDIC.FIX.LAJE</v>
          </cell>
          <cell r="D1891">
            <v>0</v>
          </cell>
          <cell r="E1891">
            <v>0</v>
          </cell>
          <cell r="F1891">
            <v>0</v>
          </cell>
          <cell r="G1891">
            <v>0</v>
          </cell>
          <cell r="H1891">
            <v>0</v>
          </cell>
          <cell r="I1891">
            <v>0</v>
          </cell>
          <cell r="J1891">
            <v>0</v>
          </cell>
          <cell r="K1891">
            <v>0</v>
          </cell>
          <cell r="L1891" t="str">
            <v>UN</v>
          </cell>
          <cell r="M1891">
            <v>312.36</v>
          </cell>
        </row>
        <row r="1892">
          <cell r="A1892" t="str">
            <v>18.05.28</v>
          </cell>
          <cell r="B1892" t="str">
            <v>SUDECAP</v>
          </cell>
          <cell r="C1892" t="str">
            <v>PLACA CHAPA INOX ESCOV.70X44CM C/3 INDIC.FIX.LAJE</v>
          </cell>
          <cell r="D1892">
            <v>0</v>
          </cell>
          <cell r="E1892">
            <v>0</v>
          </cell>
          <cell r="F1892">
            <v>0</v>
          </cell>
          <cell r="G1892">
            <v>0</v>
          </cell>
          <cell r="H1892">
            <v>0</v>
          </cell>
          <cell r="I1892">
            <v>0</v>
          </cell>
          <cell r="J1892">
            <v>0</v>
          </cell>
          <cell r="K1892">
            <v>0</v>
          </cell>
          <cell r="L1892" t="str">
            <v>UN</v>
          </cell>
          <cell r="M1892">
            <v>358.36</v>
          </cell>
        </row>
        <row r="1893">
          <cell r="A1893" t="str">
            <v>18.05.29</v>
          </cell>
          <cell r="B1893" t="str">
            <v>SUDECAP</v>
          </cell>
          <cell r="C1893" t="str">
            <v>PLACA ALUM.15X15CM,C/PICTOGRAMA PELICULA ADESIVA</v>
          </cell>
          <cell r="D1893">
            <v>0</v>
          </cell>
          <cell r="E1893">
            <v>0</v>
          </cell>
          <cell r="F1893">
            <v>0</v>
          </cell>
          <cell r="G1893">
            <v>0</v>
          </cell>
          <cell r="H1893">
            <v>0</v>
          </cell>
          <cell r="I1893">
            <v>0</v>
          </cell>
          <cell r="J1893">
            <v>0</v>
          </cell>
          <cell r="K1893">
            <v>0</v>
          </cell>
          <cell r="L1893" t="str">
            <v>UN</v>
          </cell>
          <cell r="M1893">
            <v>33.18</v>
          </cell>
        </row>
        <row r="1894">
          <cell r="A1894" t="str">
            <v>18.06</v>
          </cell>
          <cell r="B1894" t="str">
            <v>SUDECAP</v>
          </cell>
          <cell r="C1894" t="str">
            <v>SINALIZAÇÃO TÁTIL E PLACAS EM BRAILLE</v>
          </cell>
          <cell r="D1894">
            <v>0</v>
          </cell>
          <cell r="E1894">
            <v>0</v>
          </cell>
          <cell r="F1894">
            <v>0</v>
          </cell>
          <cell r="G1894">
            <v>0</v>
          </cell>
          <cell r="H1894">
            <v>0</v>
          </cell>
          <cell r="I1894">
            <v>0</v>
          </cell>
          <cell r="J1894">
            <v>0</v>
          </cell>
          <cell r="K1894">
            <v>0</v>
          </cell>
          <cell r="L1894">
            <v>0</v>
          </cell>
          <cell r="M1894">
            <v>0</v>
          </cell>
        </row>
        <row r="1895">
          <cell r="A1895" t="str">
            <v>18.06.01</v>
          </cell>
          <cell r="B1895" t="str">
            <v>SUDECAP</v>
          </cell>
          <cell r="C1895" t="str">
            <v>PLACA TÁTIL EM BRAILLE ALUMÍNIO 30X10 CM &lt;= 3 PALAVRAS</v>
          </cell>
          <cell r="D1895">
            <v>0</v>
          </cell>
          <cell r="E1895">
            <v>0</v>
          </cell>
          <cell r="F1895">
            <v>0</v>
          </cell>
          <cell r="G1895">
            <v>0</v>
          </cell>
          <cell r="H1895">
            <v>0</v>
          </cell>
          <cell r="I1895">
            <v>0</v>
          </cell>
          <cell r="J1895">
            <v>0</v>
          </cell>
          <cell r="K1895">
            <v>0</v>
          </cell>
          <cell r="L1895" t="str">
            <v>UN</v>
          </cell>
          <cell r="M1895">
            <v>72.77</v>
          </cell>
        </row>
        <row r="1896">
          <cell r="A1896" t="str">
            <v>18.06.02</v>
          </cell>
          <cell r="B1896" t="str">
            <v>SUDECAP</v>
          </cell>
          <cell r="C1896" t="str">
            <v>PLACA TÁTIL EM BRAILLE ALUMÍNIO 30X10 CM (PALAV./SIMB)</v>
          </cell>
          <cell r="D1896">
            <v>0</v>
          </cell>
          <cell r="E1896">
            <v>0</v>
          </cell>
          <cell r="F1896">
            <v>0</v>
          </cell>
          <cell r="G1896">
            <v>0</v>
          </cell>
          <cell r="H1896">
            <v>0</v>
          </cell>
          <cell r="I1896">
            <v>0</v>
          </cell>
          <cell r="J1896">
            <v>0</v>
          </cell>
          <cell r="K1896">
            <v>0</v>
          </cell>
          <cell r="L1896" t="str">
            <v>UN</v>
          </cell>
          <cell r="M1896">
            <v>72.77</v>
          </cell>
        </row>
        <row r="1897">
          <cell r="A1897" t="str">
            <v>18.06.04</v>
          </cell>
          <cell r="B1897" t="str">
            <v>SUDECAP</v>
          </cell>
          <cell r="C1897" t="str">
            <v>PLACA TÁTIL EM BRAILLE ALUMÍNIO 20X8 CM (1 PALAVRA)</v>
          </cell>
          <cell r="D1897">
            <v>0</v>
          </cell>
          <cell r="E1897">
            <v>0</v>
          </cell>
          <cell r="F1897">
            <v>0</v>
          </cell>
          <cell r="G1897">
            <v>0</v>
          </cell>
          <cell r="H1897">
            <v>0</v>
          </cell>
          <cell r="I1897">
            <v>0</v>
          </cell>
          <cell r="J1897">
            <v>0</v>
          </cell>
          <cell r="K1897">
            <v>0</v>
          </cell>
          <cell r="L1897" t="str">
            <v>UN</v>
          </cell>
          <cell r="M1897">
            <v>72.77</v>
          </cell>
        </row>
        <row r="1898">
          <cell r="A1898" t="str">
            <v>18.06.05</v>
          </cell>
          <cell r="B1898" t="str">
            <v>SUDECAP</v>
          </cell>
          <cell r="C1898" t="str">
            <v>PLACA TÁTIL EM BRAILLE ALUMÍNIO 7X4 CM (ANDARES:T,1,2)</v>
          </cell>
          <cell r="D1898">
            <v>0</v>
          </cell>
          <cell r="E1898">
            <v>0</v>
          </cell>
          <cell r="F1898">
            <v>0</v>
          </cell>
          <cell r="G1898">
            <v>0</v>
          </cell>
          <cell r="H1898">
            <v>0</v>
          </cell>
          <cell r="I1898">
            <v>0</v>
          </cell>
          <cell r="J1898">
            <v>0</v>
          </cell>
          <cell r="K1898">
            <v>0</v>
          </cell>
          <cell r="L1898" t="str">
            <v>UN</v>
          </cell>
          <cell r="M1898">
            <v>12.87</v>
          </cell>
        </row>
        <row r="1899">
          <cell r="A1899" t="str">
            <v>18.06.06</v>
          </cell>
          <cell r="B1899" t="str">
            <v>SUDECAP</v>
          </cell>
          <cell r="C1899" t="str">
            <v>PLACA EM BRAILLE ALUM. 10X3 CM CORRIMAO (EX:INICIO/FIM)</v>
          </cell>
          <cell r="D1899">
            <v>0</v>
          </cell>
          <cell r="E1899">
            <v>0</v>
          </cell>
          <cell r="F1899">
            <v>0</v>
          </cell>
          <cell r="G1899">
            <v>0</v>
          </cell>
          <cell r="H1899">
            <v>0</v>
          </cell>
          <cell r="I1899">
            <v>0</v>
          </cell>
          <cell r="J1899">
            <v>0</v>
          </cell>
          <cell r="K1899">
            <v>0</v>
          </cell>
          <cell r="L1899" t="str">
            <v>UN</v>
          </cell>
          <cell r="M1899">
            <v>11.87</v>
          </cell>
        </row>
        <row r="1900">
          <cell r="A1900" t="str">
            <v>18.06.07</v>
          </cell>
          <cell r="B1900" t="str">
            <v>SUDECAP</v>
          </cell>
          <cell r="C1900" t="str">
            <v>PLACA EM BRAILLE ALUM. 10X3 CM CORRIMAO (EX:ANDAR 2)</v>
          </cell>
          <cell r="D1900">
            <v>0</v>
          </cell>
          <cell r="E1900">
            <v>0</v>
          </cell>
          <cell r="F1900">
            <v>0</v>
          </cell>
          <cell r="G1900">
            <v>0</v>
          </cell>
          <cell r="H1900">
            <v>0</v>
          </cell>
          <cell r="I1900">
            <v>0</v>
          </cell>
          <cell r="J1900">
            <v>0</v>
          </cell>
          <cell r="K1900">
            <v>0</v>
          </cell>
          <cell r="L1900" t="str">
            <v>UN</v>
          </cell>
          <cell r="M1900">
            <v>11.87</v>
          </cell>
        </row>
        <row r="1901">
          <cell r="A1901" t="str">
            <v>18.06.20</v>
          </cell>
          <cell r="B1901" t="str">
            <v>SUDECAP</v>
          </cell>
          <cell r="C1901" t="str">
            <v>ANEL PARA CORRIMAO PLASTICO EM ABS PRETO OU CINZA</v>
          </cell>
          <cell r="D1901">
            <v>0</v>
          </cell>
          <cell r="E1901">
            <v>0</v>
          </cell>
          <cell r="F1901">
            <v>0</v>
          </cell>
          <cell r="G1901">
            <v>0</v>
          </cell>
          <cell r="H1901">
            <v>0</v>
          </cell>
          <cell r="I1901">
            <v>0</v>
          </cell>
          <cell r="J1901">
            <v>0</v>
          </cell>
          <cell r="K1901">
            <v>0</v>
          </cell>
          <cell r="L1901" t="str">
            <v>UN</v>
          </cell>
          <cell r="M1901">
            <v>13.43</v>
          </cell>
        </row>
        <row r="1902">
          <cell r="A1902" t="str">
            <v>18.06.21</v>
          </cell>
          <cell r="B1902" t="str">
            <v>SUDECAP</v>
          </cell>
          <cell r="C1902" t="str">
            <v>ANEL PLASTICO ABS CROMADO PARA CORRIMAO</v>
          </cell>
          <cell r="D1902">
            <v>0</v>
          </cell>
          <cell r="E1902">
            <v>0</v>
          </cell>
          <cell r="F1902">
            <v>0</v>
          </cell>
          <cell r="G1902">
            <v>0</v>
          </cell>
          <cell r="H1902">
            <v>0</v>
          </cell>
          <cell r="I1902">
            <v>0</v>
          </cell>
          <cell r="J1902">
            <v>0</v>
          </cell>
          <cell r="K1902">
            <v>0</v>
          </cell>
          <cell r="L1902" t="str">
            <v>UN</v>
          </cell>
          <cell r="M1902">
            <v>13.43</v>
          </cell>
        </row>
        <row r="1903">
          <cell r="A1903" t="str">
            <v>18.06.22</v>
          </cell>
          <cell r="B1903" t="str">
            <v>SUDECAP</v>
          </cell>
          <cell r="C1903" t="str">
            <v>ANEL DE BORRACHA FLEXÍVEL PRETO PARA CORRIMAO</v>
          </cell>
          <cell r="D1903">
            <v>0</v>
          </cell>
          <cell r="E1903">
            <v>0</v>
          </cell>
          <cell r="F1903">
            <v>0</v>
          </cell>
          <cell r="G1903">
            <v>0</v>
          </cell>
          <cell r="H1903">
            <v>0</v>
          </cell>
          <cell r="I1903">
            <v>0</v>
          </cell>
          <cell r="J1903">
            <v>0</v>
          </cell>
          <cell r="K1903">
            <v>0</v>
          </cell>
          <cell r="L1903" t="str">
            <v>UN</v>
          </cell>
          <cell r="M1903">
            <v>13.43</v>
          </cell>
        </row>
        <row r="1904">
          <cell r="A1904" t="str">
            <v>18.06.30</v>
          </cell>
          <cell r="B1904" t="str">
            <v>SUDECAP</v>
          </cell>
          <cell r="C1904" t="str">
            <v>FAIXA P/ DEGRAUS 3X20 CM CORES AMARELO,AZUL,PRETO</v>
          </cell>
          <cell r="D1904">
            <v>0</v>
          </cell>
          <cell r="E1904">
            <v>0</v>
          </cell>
          <cell r="F1904">
            <v>0</v>
          </cell>
          <cell r="G1904">
            <v>0</v>
          </cell>
          <cell r="H1904">
            <v>0</v>
          </cell>
          <cell r="I1904">
            <v>0</v>
          </cell>
          <cell r="J1904">
            <v>0</v>
          </cell>
          <cell r="K1904">
            <v>0</v>
          </cell>
          <cell r="L1904" t="str">
            <v>UN</v>
          </cell>
          <cell r="M1904">
            <v>6.77</v>
          </cell>
        </row>
        <row r="1905">
          <cell r="A1905" t="str">
            <v>18.06.31</v>
          </cell>
          <cell r="B1905" t="str">
            <v>SUDECAP</v>
          </cell>
          <cell r="C1905" t="str">
            <v>FAIXA P/ DEGRAUS REFLETIVA 3X20 CM</v>
          </cell>
          <cell r="D1905">
            <v>0</v>
          </cell>
          <cell r="E1905">
            <v>0</v>
          </cell>
          <cell r="F1905">
            <v>0</v>
          </cell>
          <cell r="G1905">
            <v>0</v>
          </cell>
          <cell r="H1905">
            <v>0</v>
          </cell>
          <cell r="I1905">
            <v>0</v>
          </cell>
          <cell r="J1905">
            <v>0</v>
          </cell>
          <cell r="K1905">
            <v>0</v>
          </cell>
          <cell r="L1905" t="str">
            <v>UN</v>
          </cell>
          <cell r="M1905">
            <v>7.77</v>
          </cell>
        </row>
        <row r="1906">
          <cell r="A1906" t="str">
            <v>18.08</v>
          </cell>
          <cell r="B1906" t="str">
            <v>SUDECAP</v>
          </cell>
          <cell r="C1906" t="str">
            <v>BANCADA</v>
          </cell>
          <cell r="D1906">
            <v>0</v>
          </cell>
          <cell r="E1906">
            <v>0</v>
          </cell>
          <cell r="F1906">
            <v>0</v>
          </cell>
          <cell r="G1906">
            <v>0</v>
          </cell>
          <cell r="H1906">
            <v>0</v>
          </cell>
          <cell r="I1906">
            <v>0</v>
          </cell>
          <cell r="J1906">
            <v>0</v>
          </cell>
          <cell r="K1906">
            <v>0</v>
          </cell>
          <cell r="L1906">
            <v>0</v>
          </cell>
          <cell r="M1906">
            <v>0</v>
          </cell>
        </row>
        <row r="1907">
          <cell r="A1907" t="str">
            <v>18.08.05</v>
          </cell>
          <cell r="B1907" t="str">
            <v>SUDECAP</v>
          </cell>
          <cell r="C1907" t="str">
            <v>DE CONCRETO APOIADA EM PAREDES</v>
          </cell>
          <cell r="D1907">
            <v>0</v>
          </cell>
          <cell r="E1907">
            <v>0</v>
          </cell>
          <cell r="F1907">
            <v>0</v>
          </cell>
          <cell r="G1907">
            <v>0</v>
          </cell>
          <cell r="H1907">
            <v>0</v>
          </cell>
          <cell r="I1907">
            <v>0</v>
          </cell>
          <cell r="J1907">
            <v>0</v>
          </cell>
          <cell r="K1907">
            <v>0</v>
          </cell>
          <cell r="L1907" t="str">
            <v>M2</v>
          </cell>
          <cell r="M1907">
            <v>136.24</v>
          </cell>
        </row>
        <row r="1908">
          <cell r="A1908" t="str">
            <v>18.08.08</v>
          </cell>
          <cell r="B1908" t="str">
            <v>SUDECAP</v>
          </cell>
          <cell r="C1908" t="str">
            <v>DE CONCRETO APOIADA EM CONSOLE DE METALON</v>
          </cell>
          <cell r="D1908">
            <v>0</v>
          </cell>
          <cell r="E1908">
            <v>0</v>
          </cell>
          <cell r="F1908">
            <v>0</v>
          </cell>
          <cell r="G1908">
            <v>0</v>
          </cell>
          <cell r="H1908">
            <v>0</v>
          </cell>
          <cell r="I1908">
            <v>0</v>
          </cell>
          <cell r="J1908">
            <v>0</v>
          </cell>
          <cell r="K1908">
            <v>0</v>
          </cell>
          <cell r="L1908" t="str">
            <v>M2</v>
          </cell>
          <cell r="M1908">
            <v>166.59</v>
          </cell>
        </row>
        <row r="1909">
          <cell r="A1909" t="str">
            <v>18.08.27</v>
          </cell>
          <cell r="B1909" t="str">
            <v>SUDECAP</v>
          </cell>
          <cell r="C1909" t="str">
            <v>DE MARMORE BRANCO E=2CM APOIADA EM CONSOLE METALON</v>
          </cell>
          <cell r="D1909">
            <v>0</v>
          </cell>
          <cell r="E1909">
            <v>0</v>
          </cell>
          <cell r="F1909">
            <v>0</v>
          </cell>
          <cell r="G1909">
            <v>0</v>
          </cell>
          <cell r="H1909">
            <v>0</v>
          </cell>
          <cell r="I1909">
            <v>0</v>
          </cell>
          <cell r="J1909">
            <v>0</v>
          </cell>
          <cell r="K1909">
            <v>0</v>
          </cell>
          <cell r="L1909" t="str">
            <v>M2</v>
          </cell>
          <cell r="M1909">
            <v>332.72</v>
          </cell>
        </row>
        <row r="1910">
          <cell r="A1910" t="str">
            <v>18.08.31</v>
          </cell>
          <cell r="B1910" t="str">
            <v>SUDECAP</v>
          </cell>
          <cell r="C1910" t="str">
            <v>DE ARDOSIA E=2 CM APOIADA CONSOLE METALON</v>
          </cell>
          <cell r="D1910">
            <v>0</v>
          </cell>
          <cell r="E1910">
            <v>0</v>
          </cell>
          <cell r="F1910">
            <v>0</v>
          </cell>
          <cell r="G1910">
            <v>0</v>
          </cell>
          <cell r="H1910">
            <v>0</v>
          </cell>
          <cell r="I1910">
            <v>0</v>
          </cell>
          <cell r="J1910">
            <v>0</v>
          </cell>
          <cell r="K1910">
            <v>0</v>
          </cell>
          <cell r="L1910" t="str">
            <v>M2</v>
          </cell>
          <cell r="M1910">
            <v>237.72</v>
          </cell>
        </row>
        <row r="1911">
          <cell r="A1911" t="str">
            <v>18.08.33</v>
          </cell>
          <cell r="B1911" t="str">
            <v>SUDECAP</v>
          </cell>
          <cell r="C1911" t="str">
            <v>DE ARDOSIA E= 2 CM, APOIADA EM PAREDES</v>
          </cell>
          <cell r="D1911">
            <v>0</v>
          </cell>
          <cell r="E1911">
            <v>0</v>
          </cell>
          <cell r="F1911">
            <v>0</v>
          </cell>
          <cell r="G1911">
            <v>0</v>
          </cell>
          <cell r="H1911">
            <v>0</v>
          </cell>
          <cell r="I1911">
            <v>0</v>
          </cell>
          <cell r="J1911">
            <v>0</v>
          </cell>
          <cell r="K1911">
            <v>0</v>
          </cell>
          <cell r="L1911" t="str">
            <v>M2</v>
          </cell>
          <cell r="M1911">
            <v>177.38</v>
          </cell>
        </row>
        <row r="1912">
          <cell r="A1912" t="str">
            <v>18.08.39</v>
          </cell>
          <cell r="B1912" t="str">
            <v>SUDECAP</v>
          </cell>
          <cell r="C1912" t="str">
            <v>DE GRANITO CINZA CORUMBA 2CM APOIADA CONSOLE MET</v>
          </cell>
          <cell r="D1912">
            <v>0</v>
          </cell>
          <cell r="E1912">
            <v>0</v>
          </cell>
          <cell r="F1912">
            <v>0</v>
          </cell>
          <cell r="G1912">
            <v>0</v>
          </cell>
          <cell r="H1912">
            <v>0</v>
          </cell>
          <cell r="I1912">
            <v>0</v>
          </cell>
          <cell r="J1912">
            <v>0</v>
          </cell>
          <cell r="K1912">
            <v>0</v>
          </cell>
          <cell r="L1912" t="str">
            <v>M2</v>
          </cell>
          <cell r="M1912">
            <v>267.41000000000003</v>
          </cell>
        </row>
        <row r="1913">
          <cell r="A1913" t="str">
            <v>18.08.41</v>
          </cell>
          <cell r="B1913" t="str">
            <v>SUDECAP</v>
          </cell>
          <cell r="C1913" t="str">
            <v>DE GRANITO CINZA CORUMBA 2CM APOIADA EM PAREDES</v>
          </cell>
          <cell r="D1913">
            <v>0</v>
          </cell>
          <cell r="E1913">
            <v>0</v>
          </cell>
          <cell r="F1913">
            <v>0</v>
          </cell>
          <cell r="G1913">
            <v>0</v>
          </cell>
          <cell r="H1913">
            <v>0</v>
          </cell>
          <cell r="I1913">
            <v>0</v>
          </cell>
          <cell r="J1913">
            <v>0</v>
          </cell>
          <cell r="K1913">
            <v>0</v>
          </cell>
          <cell r="L1913" t="str">
            <v>M2</v>
          </cell>
          <cell r="M1913">
            <v>222.38</v>
          </cell>
        </row>
        <row r="1914">
          <cell r="A1914" t="str">
            <v>18.08.86</v>
          </cell>
          <cell r="B1914" t="str">
            <v>SUDECAP</v>
          </cell>
          <cell r="C1914" t="str">
            <v>RODABANCA EM ARDOSIA E=2CM, H=7CM</v>
          </cell>
          <cell r="D1914">
            <v>0</v>
          </cell>
          <cell r="E1914">
            <v>0</v>
          </cell>
          <cell r="F1914">
            <v>0</v>
          </cell>
          <cell r="G1914">
            <v>0</v>
          </cell>
          <cell r="H1914">
            <v>0</v>
          </cell>
          <cell r="I1914">
            <v>0</v>
          </cell>
          <cell r="J1914">
            <v>0</v>
          </cell>
          <cell r="K1914">
            <v>0</v>
          </cell>
          <cell r="L1914" t="str">
            <v>M</v>
          </cell>
          <cell r="M1914">
            <v>12.38</v>
          </cell>
        </row>
        <row r="1915">
          <cell r="A1915" t="str">
            <v>18.08.92</v>
          </cell>
          <cell r="B1915" t="str">
            <v>SUDECAP</v>
          </cell>
          <cell r="C1915" t="str">
            <v>RODABANCA EM MARMORE BRANCO, E= 2 CM  H= 7 CM</v>
          </cell>
          <cell r="D1915">
            <v>0</v>
          </cell>
          <cell r="E1915">
            <v>0</v>
          </cell>
          <cell r="F1915">
            <v>0</v>
          </cell>
          <cell r="G1915">
            <v>0</v>
          </cell>
          <cell r="H1915">
            <v>0</v>
          </cell>
          <cell r="I1915">
            <v>0</v>
          </cell>
          <cell r="J1915">
            <v>0</v>
          </cell>
          <cell r="K1915">
            <v>0</v>
          </cell>
          <cell r="L1915" t="str">
            <v>M</v>
          </cell>
          <cell r="M1915">
            <v>25.22</v>
          </cell>
        </row>
        <row r="1916">
          <cell r="A1916" t="str">
            <v>18.08.97</v>
          </cell>
          <cell r="B1916" t="str">
            <v>SUDECAP</v>
          </cell>
          <cell r="C1916" t="str">
            <v>RODABANCA EM GRANITO CINZA CORUMBA E=2CM H=10CM</v>
          </cell>
          <cell r="D1916">
            <v>0</v>
          </cell>
          <cell r="E1916">
            <v>0</v>
          </cell>
          <cell r="F1916">
            <v>0</v>
          </cell>
          <cell r="G1916">
            <v>0</v>
          </cell>
          <cell r="H1916">
            <v>0</v>
          </cell>
          <cell r="I1916">
            <v>0</v>
          </cell>
          <cell r="J1916">
            <v>0</v>
          </cell>
          <cell r="K1916">
            <v>0</v>
          </cell>
          <cell r="L1916" t="str">
            <v>M</v>
          </cell>
          <cell r="M1916">
            <v>29.13</v>
          </cell>
        </row>
        <row r="1917">
          <cell r="A1917" t="str">
            <v>18.09</v>
          </cell>
          <cell r="B1917" t="str">
            <v>SUDECAP</v>
          </cell>
          <cell r="C1917" t="str">
            <v>PRATELEIRA</v>
          </cell>
          <cell r="D1917">
            <v>0</v>
          </cell>
          <cell r="E1917">
            <v>0</v>
          </cell>
          <cell r="F1917">
            <v>0</v>
          </cell>
          <cell r="G1917">
            <v>0</v>
          </cell>
          <cell r="H1917">
            <v>0</v>
          </cell>
          <cell r="I1917">
            <v>0</v>
          </cell>
          <cell r="J1917">
            <v>0</v>
          </cell>
          <cell r="K1917">
            <v>0</v>
          </cell>
          <cell r="L1917">
            <v>0</v>
          </cell>
          <cell r="M1917">
            <v>0</v>
          </cell>
        </row>
        <row r="1918">
          <cell r="A1918" t="str">
            <v>18.09.09</v>
          </cell>
          <cell r="B1918" t="str">
            <v>SUDECAP</v>
          </cell>
          <cell r="C1918" t="str">
            <v>DE ARDOSIA E=2 CM FIXADA EM PAREDES</v>
          </cell>
          <cell r="D1918">
            <v>0</v>
          </cell>
          <cell r="E1918">
            <v>0</v>
          </cell>
          <cell r="F1918">
            <v>0</v>
          </cell>
          <cell r="G1918">
            <v>0</v>
          </cell>
          <cell r="H1918">
            <v>0</v>
          </cell>
          <cell r="I1918">
            <v>0</v>
          </cell>
          <cell r="J1918">
            <v>0</v>
          </cell>
          <cell r="K1918">
            <v>0</v>
          </cell>
          <cell r="L1918" t="str">
            <v>M2</v>
          </cell>
          <cell r="M1918">
            <v>162.07</v>
          </cell>
        </row>
        <row r="1919">
          <cell r="A1919" t="str">
            <v>18.09.10</v>
          </cell>
          <cell r="B1919" t="str">
            <v>SUDECAP</v>
          </cell>
          <cell r="C1919" t="str">
            <v>DE ARDOSIA E=2 CM APOIADA EM CONSOLE DE METALON</v>
          </cell>
          <cell r="D1919">
            <v>0</v>
          </cell>
          <cell r="E1919">
            <v>0</v>
          </cell>
          <cell r="F1919">
            <v>0</v>
          </cell>
          <cell r="G1919">
            <v>0</v>
          </cell>
          <cell r="H1919">
            <v>0</v>
          </cell>
          <cell r="I1919">
            <v>0</v>
          </cell>
          <cell r="J1919">
            <v>0</v>
          </cell>
          <cell r="K1919">
            <v>0</v>
          </cell>
          <cell r="L1919" t="str">
            <v>M2</v>
          </cell>
          <cell r="M1919">
            <v>222.41</v>
          </cell>
        </row>
        <row r="1920">
          <cell r="A1920" t="str">
            <v>18.09.12</v>
          </cell>
          <cell r="B1920" t="str">
            <v>SUDECAP</v>
          </cell>
          <cell r="C1920" t="str">
            <v>DE MARMORE DE BRANCO E=2CM APOIADA CONSOLE METALON</v>
          </cell>
          <cell r="D1920">
            <v>0</v>
          </cell>
          <cell r="E1920">
            <v>0</v>
          </cell>
          <cell r="F1920">
            <v>0</v>
          </cell>
          <cell r="G1920">
            <v>0</v>
          </cell>
          <cell r="H1920">
            <v>0</v>
          </cell>
          <cell r="I1920">
            <v>0</v>
          </cell>
          <cell r="J1920">
            <v>0</v>
          </cell>
          <cell r="K1920">
            <v>0</v>
          </cell>
          <cell r="L1920" t="str">
            <v>M2</v>
          </cell>
          <cell r="M1920">
            <v>341.72</v>
          </cell>
        </row>
        <row r="1921">
          <cell r="A1921" t="str">
            <v>18.09.13</v>
          </cell>
          <cell r="B1921" t="str">
            <v>SUDECAP</v>
          </cell>
          <cell r="C1921" t="str">
            <v>DE GRANITO CINZA CORUMBA E=2CM EMBUTIDA PAREDE</v>
          </cell>
          <cell r="D1921">
            <v>0</v>
          </cell>
          <cell r="E1921">
            <v>0</v>
          </cell>
          <cell r="F1921">
            <v>0</v>
          </cell>
          <cell r="G1921">
            <v>0</v>
          </cell>
          <cell r="H1921">
            <v>0</v>
          </cell>
          <cell r="I1921">
            <v>0</v>
          </cell>
          <cell r="J1921">
            <v>0</v>
          </cell>
          <cell r="K1921">
            <v>0</v>
          </cell>
          <cell r="L1921" t="str">
            <v>M2</v>
          </cell>
          <cell r="M1921">
            <v>216.97</v>
          </cell>
        </row>
        <row r="1922">
          <cell r="A1922" t="str">
            <v>18.09.16</v>
          </cell>
          <cell r="B1922" t="str">
            <v>SUDECAP</v>
          </cell>
          <cell r="C1922" t="str">
            <v>DE CONCRETO APOIADA EM CONSOLE METALON 20X30MM</v>
          </cell>
          <cell r="D1922">
            <v>0</v>
          </cell>
          <cell r="E1922">
            <v>0</v>
          </cell>
          <cell r="F1922">
            <v>0</v>
          </cell>
          <cell r="G1922">
            <v>0</v>
          </cell>
          <cell r="H1922">
            <v>0</v>
          </cell>
          <cell r="I1922">
            <v>0</v>
          </cell>
          <cell r="J1922">
            <v>0</v>
          </cell>
          <cell r="K1922">
            <v>0</v>
          </cell>
          <cell r="L1922" t="str">
            <v>M2</v>
          </cell>
          <cell r="M1922">
            <v>237.12</v>
          </cell>
        </row>
        <row r="1923">
          <cell r="A1923" t="str">
            <v>18.10</v>
          </cell>
          <cell r="B1923" t="str">
            <v>SUDECAP</v>
          </cell>
          <cell r="C1923" t="str">
            <v>BANCOS E MESAS</v>
          </cell>
          <cell r="D1923">
            <v>0</v>
          </cell>
          <cell r="E1923">
            <v>0</v>
          </cell>
          <cell r="F1923">
            <v>0</v>
          </cell>
          <cell r="G1923">
            <v>0</v>
          </cell>
          <cell r="H1923">
            <v>0</v>
          </cell>
          <cell r="I1923">
            <v>0</v>
          </cell>
          <cell r="J1923">
            <v>0</v>
          </cell>
          <cell r="K1923">
            <v>0</v>
          </cell>
          <cell r="L1923">
            <v>0</v>
          </cell>
          <cell r="M1923">
            <v>0</v>
          </cell>
        </row>
        <row r="1924">
          <cell r="A1924" t="str">
            <v>18.10.01</v>
          </cell>
          <cell r="B1924" t="str">
            <v>SUDECAP</v>
          </cell>
          <cell r="C1924" t="str">
            <v>PLACA DE CONCR. APOIADA ALV. TIJ. MACIÇO REBOCADA</v>
          </cell>
          <cell r="D1924">
            <v>0</v>
          </cell>
          <cell r="E1924">
            <v>0</v>
          </cell>
          <cell r="F1924">
            <v>0</v>
          </cell>
          <cell r="G1924">
            <v>0</v>
          </cell>
          <cell r="H1924">
            <v>0</v>
          </cell>
          <cell r="I1924">
            <v>0</v>
          </cell>
          <cell r="J1924">
            <v>0</v>
          </cell>
          <cell r="K1924">
            <v>0</v>
          </cell>
          <cell r="L1924" t="str">
            <v>M</v>
          </cell>
          <cell r="M1924">
            <v>176.18</v>
          </cell>
        </row>
        <row r="1925">
          <cell r="A1925" t="str">
            <v>18.10.02</v>
          </cell>
          <cell r="B1925" t="str">
            <v>SUDECAP</v>
          </cell>
          <cell r="C1925" t="str">
            <v>DE CONCRETO 0,30X1,50X0,40M</v>
          </cell>
          <cell r="D1925">
            <v>0</v>
          </cell>
          <cell r="E1925">
            <v>0</v>
          </cell>
          <cell r="F1925">
            <v>0</v>
          </cell>
          <cell r="G1925">
            <v>0</v>
          </cell>
          <cell r="H1925">
            <v>0</v>
          </cell>
          <cell r="I1925">
            <v>0</v>
          </cell>
          <cell r="J1925">
            <v>0</v>
          </cell>
          <cell r="K1925">
            <v>0</v>
          </cell>
          <cell r="L1925" t="str">
            <v>UN</v>
          </cell>
          <cell r="M1925">
            <v>123.45</v>
          </cell>
        </row>
        <row r="1926">
          <cell r="A1926" t="str">
            <v>18.10.03</v>
          </cell>
          <cell r="B1926" t="str">
            <v>SUDECAP</v>
          </cell>
          <cell r="C1926" t="str">
            <v>BANCO PRE-MOLDADO CONCRETO 45X150X45CM PREMO/EQUIVALENTE</v>
          </cell>
          <cell r="D1926">
            <v>0</v>
          </cell>
          <cell r="E1926">
            <v>0</v>
          </cell>
          <cell r="F1926">
            <v>0</v>
          </cell>
          <cell r="G1926">
            <v>0</v>
          </cell>
          <cell r="H1926">
            <v>0</v>
          </cell>
          <cell r="I1926">
            <v>0</v>
          </cell>
          <cell r="J1926">
            <v>0</v>
          </cell>
          <cell r="K1926">
            <v>0</v>
          </cell>
          <cell r="L1926" t="str">
            <v>UN</v>
          </cell>
          <cell r="M1926">
            <v>315.94</v>
          </cell>
        </row>
        <row r="1927">
          <cell r="A1927" t="str">
            <v>18.10.05</v>
          </cell>
          <cell r="B1927" t="str">
            <v>SUDECAP</v>
          </cell>
          <cell r="C1927" t="str">
            <v>CONJUNTO DE MESA E 2 BANCOS DE CONCRETO PARA JOGOS</v>
          </cell>
          <cell r="D1927">
            <v>0</v>
          </cell>
          <cell r="E1927">
            <v>0</v>
          </cell>
          <cell r="F1927">
            <v>0</v>
          </cell>
          <cell r="G1927">
            <v>0</v>
          </cell>
          <cell r="H1927">
            <v>0</v>
          </cell>
          <cell r="I1927">
            <v>0</v>
          </cell>
          <cell r="J1927">
            <v>0</v>
          </cell>
          <cell r="K1927">
            <v>0</v>
          </cell>
          <cell r="L1927" t="str">
            <v>CJ</v>
          </cell>
          <cell r="M1927">
            <v>932.81</v>
          </cell>
        </row>
        <row r="1928">
          <cell r="A1928" t="str">
            <v>18.10.06</v>
          </cell>
          <cell r="B1928" t="str">
            <v>SUDECAP</v>
          </cell>
          <cell r="C1928" t="str">
            <v>BANCO DE CONCRETO MOLDADO IN LOCO L=50CM E H= 40CM</v>
          </cell>
          <cell r="D1928">
            <v>0</v>
          </cell>
          <cell r="E1928">
            <v>0</v>
          </cell>
          <cell r="F1928">
            <v>0</v>
          </cell>
          <cell r="G1928">
            <v>0</v>
          </cell>
          <cell r="H1928">
            <v>0</v>
          </cell>
          <cell r="I1928">
            <v>0</v>
          </cell>
          <cell r="J1928">
            <v>0</v>
          </cell>
          <cell r="K1928">
            <v>0</v>
          </cell>
          <cell r="L1928" t="str">
            <v>M</v>
          </cell>
          <cell r="M1928">
            <v>192.71</v>
          </cell>
        </row>
        <row r="1929">
          <cell r="A1929" t="str">
            <v>18.30</v>
          </cell>
          <cell r="B1929" t="str">
            <v>SUDECAP</v>
          </cell>
          <cell r="C1929" t="str">
            <v>EQUIPAMENTOS E PEÇAS PADRAO</v>
          </cell>
          <cell r="D1929">
            <v>0</v>
          </cell>
          <cell r="E1929">
            <v>0</v>
          </cell>
          <cell r="F1929">
            <v>0</v>
          </cell>
          <cell r="G1929">
            <v>0</v>
          </cell>
          <cell r="H1929">
            <v>0</v>
          </cell>
          <cell r="I1929">
            <v>0</v>
          </cell>
          <cell r="J1929">
            <v>0</v>
          </cell>
          <cell r="K1929">
            <v>0</v>
          </cell>
          <cell r="L1929">
            <v>0</v>
          </cell>
          <cell r="M1929">
            <v>0</v>
          </cell>
        </row>
        <row r="1930">
          <cell r="A1930" t="str">
            <v>18.30.08</v>
          </cell>
          <cell r="B1930" t="str">
            <v>SUDECAP</v>
          </cell>
          <cell r="C1930" t="str">
            <v>BARRAMENTO DE MADEIRA PARA SALA DE AULA L=  7 CM</v>
          </cell>
          <cell r="D1930">
            <v>0</v>
          </cell>
          <cell r="E1930">
            <v>0</v>
          </cell>
          <cell r="F1930">
            <v>0</v>
          </cell>
          <cell r="G1930">
            <v>0</v>
          </cell>
          <cell r="H1930">
            <v>0</v>
          </cell>
          <cell r="I1930">
            <v>0</v>
          </cell>
          <cell r="J1930">
            <v>0</v>
          </cell>
          <cell r="K1930">
            <v>0</v>
          </cell>
          <cell r="L1930" t="str">
            <v>M</v>
          </cell>
          <cell r="M1930">
            <v>31.59</v>
          </cell>
        </row>
        <row r="1931">
          <cell r="A1931" t="str">
            <v>18.30.20</v>
          </cell>
          <cell r="B1931" t="str">
            <v>SUDECAP</v>
          </cell>
          <cell r="C1931" t="str">
            <v>QUADRO DE AVISO COM MOLDURA EM ALUMINIO, COM PORTA DE VIDRO LISO 4MM E FECHADURA. DIMENSÕES: 90 X 60CM (LXA)</v>
          </cell>
          <cell r="D1931">
            <v>0</v>
          </cell>
          <cell r="E1931">
            <v>0</v>
          </cell>
          <cell r="F1931">
            <v>0</v>
          </cell>
          <cell r="G1931">
            <v>0</v>
          </cell>
          <cell r="H1931">
            <v>0</v>
          </cell>
          <cell r="I1931">
            <v>0</v>
          </cell>
          <cell r="J1931">
            <v>0</v>
          </cell>
          <cell r="K1931">
            <v>0</v>
          </cell>
          <cell r="L1931" t="str">
            <v>UN</v>
          </cell>
          <cell r="M1931">
            <v>336.42</v>
          </cell>
        </row>
        <row r="1932">
          <cell r="A1932">
            <v>0</v>
          </cell>
          <cell r="B1932">
            <v>0</v>
          </cell>
          <cell r="C1932">
            <v>0</v>
          </cell>
          <cell r="D1932">
            <v>0</v>
          </cell>
          <cell r="E1932">
            <v>0</v>
          </cell>
          <cell r="F1932">
            <v>0</v>
          </cell>
          <cell r="G1932">
            <v>0</v>
          </cell>
          <cell r="H1932">
            <v>0</v>
          </cell>
          <cell r="I1932">
            <v>0</v>
          </cell>
          <cell r="J1932">
            <v>0</v>
          </cell>
          <cell r="K1932">
            <v>0</v>
          </cell>
          <cell r="L1932">
            <v>0</v>
          </cell>
          <cell r="M1932">
            <v>0</v>
          </cell>
        </row>
        <row r="1933">
          <cell r="A1933" t="str">
            <v>18.30.22</v>
          </cell>
          <cell r="B1933" t="str">
            <v>SUDECAP</v>
          </cell>
          <cell r="C1933" t="str">
            <v>QUADRO DE CHAVES COM MOLDURA EM ALUMINIO, COM PORTA DE VIDRO LISO 4MM E FECHADURA. CAPACIDADE 60 CHAVES</v>
          </cell>
          <cell r="D1933">
            <v>0</v>
          </cell>
          <cell r="E1933">
            <v>0</v>
          </cell>
          <cell r="F1933">
            <v>0</v>
          </cell>
          <cell r="G1933">
            <v>0</v>
          </cell>
          <cell r="H1933">
            <v>0</v>
          </cell>
          <cell r="I1933">
            <v>0</v>
          </cell>
          <cell r="J1933">
            <v>0</v>
          </cell>
          <cell r="K1933">
            <v>0</v>
          </cell>
          <cell r="L1933" t="str">
            <v>UN</v>
          </cell>
          <cell r="M1933">
            <v>298.33999999999997</v>
          </cell>
        </row>
        <row r="1934">
          <cell r="A1934">
            <v>0</v>
          </cell>
          <cell r="B1934">
            <v>0</v>
          </cell>
          <cell r="C1934">
            <v>0</v>
          </cell>
          <cell r="D1934">
            <v>0</v>
          </cell>
          <cell r="E1934">
            <v>0</v>
          </cell>
          <cell r="F1934">
            <v>0</v>
          </cell>
          <cell r="G1934">
            <v>0</v>
          </cell>
          <cell r="H1934">
            <v>0</v>
          </cell>
          <cell r="I1934">
            <v>0</v>
          </cell>
          <cell r="J1934">
            <v>0</v>
          </cell>
          <cell r="K1934">
            <v>0</v>
          </cell>
          <cell r="L1934">
            <v>0</v>
          </cell>
          <cell r="M1934">
            <v>0</v>
          </cell>
        </row>
        <row r="1935">
          <cell r="A1935" t="str">
            <v>18.30.34</v>
          </cell>
          <cell r="B1935" t="str">
            <v>SUDECAP</v>
          </cell>
          <cell r="C1935" t="str">
            <v>CESTO EM TELA GALVANIZADA 45x45x50CM, PINT. A OLEO</v>
          </cell>
          <cell r="D1935">
            <v>0</v>
          </cell>
          <cell r="E1935">
            <v>0</v>
          </cell>
          <cell r="F1935">
            <v>0</v>
          </cell>
          <cell r="G1935">
            <v>0</v>
          </cell>
          <cell r="H1935">
            <v>0</v>
          </cell>
          <cell r="I1935">
            <v>0</v>
          </cell>
          <cell r="J1935">
            <v>0</v>
          </cell>
          <cell r="K1935">
            <v>0</v>
          </cell>
          <cell r="L1935" t="str">
            <v>UN</v>
          </cell>
          <cell r="M1935">
            <v>207.83</v>
          </cell>
        </row>
        <row r="1936">
          <cell r="A1936" t="str">
            <v>18.30.35</v>
          </cell>
          <cell r="B1936" t="str">
            <v>SUDECAP</v>
          </cell>
          <cell r="C1936" t="str">
            <v>ESTRADO (DECK) DE MADEIRA PINTADO DE ESMALTE</v>
          </cell>
          <cell r="D1936">
            <v>0</v>
          </cell>
          <cell r="E1936">
            <v>0</v>
          </cell>
          <cell r="F1936">
            <v>0</v>
          </cell>
          <cell r="G1936">
            <v>0</v>
          </cell>
          <cell r="H1936">
            <v>0</v>
          </cell>
          <cell r="I1936">
            <v>0</v>
          </cell>
          <cell r="J1936">
            <v>0</v>
          </cell>
          <cell r="K1936">
            <v>0</v>
          </cell>
          <cell r="L1936" t="str">
            <v>M2</v>
          </cell>
          <cell r="M1936">
            <v>232.12</v>
          </cell>
        </row>
        <row r="1937">
          <cell r="A1937" t="str">
            <v>18.41</v>
          </cell>
          <cell r="B1937" t="str">
            <v>SUDECAP</v>
          </cell>
          <cell r="C1937" t="str">
            <v>PLAYGROUND LONGEVIDADE</v>
          </cell>
          <cell r="D1937">
            <v>0</v>
          </cell>
          <cell r="E1937">
            <v>0</v>
          </cell>
          <cell r="F1937">
            <v>0</v>
          </cell>
          <cell r="G1937">
            <v>0</v>
          </cell>
          <cell r="H1937">
            <v>0</v>
          </cell>
          <cell r="I1937">
            <v>0</v>
          </cell>
          <cell r="J1937">
            <v>0</v>
          </cell>
          <cell r="K1937">
            <v>0</v>
          </cell>
          <cell r="L1937">
            <v>0</v>
          </cell>
          <cell r="M1937">
            <v>0</v>
          </cell>
        </row>
        <row r="1938">
          <cell r="A1938" t="str">
            <v>18.41.01</v>
          </cell>
          <cell r="B1938" t="str">
            <v>SUDECAP</v>
          </cell>
          <cell r="C1938" t="str">
            <v>ROTACAO DIAGONAL DUPLA - APARELHO TRIPLO CONJUGADO</v>
          </cell>
          <cell r="D1938">
            <v>0</v>
          </cell>
          <cell r="E1938">
            <v>0</v>
          </cell>
          <cell r="F1938">
            <v>0</v>
          </cell>
          <cell r="G1938">
            <v>0</v>
          </cell>
          <cell r="H1938">
            <v>0</v>
          </cell>
          <cell r="I1938">
            <v>0</v>
          </cell>
          <cell r="J1938">
            <v>0</v>
          </cell>
          <cell r="K1938">
            <v>0</v>
          </cell>
          <cell r="L1938" t="str">
            <v>UN</v>
          </cell>
          <cell r="M1938">
            <v>2780.24</v>
          </cell>
        </row>
        <row r="1939">
          <cell r="A1939" t="str">
            <v>18.41.04</v>
          </cell>
          <cell r="B1939" t="str">
            <v>SUDECAP</v>
          </cell>
          <cell r="C1939" t="str">
            <v>ESQUI TRIPLO CONJUGADO</v>
          </cell>
          <cell r="D1939">
            <v>0</v>
          </cell>
          <cell r="E1939">
            <v>0</v>
          </cell>
          <cell r="F1939">
            <v>0</v>
          </cell>
          <cell r="G1939">
            <v>0</v>
          </cell>
          <cell r="H1939">
            <v>0</v>
          </cell>
          <cell r="I1939">
            <v>0</v>
          </cell>
          <cell r="J1939">
            <v>0</v>
          </cell>
          <cell r="K1939">
            <v>0</v>
          </cell>
          <cell r="L1939" t="str">
            <v>UN</v>
          </cell>
          <cell r="M1939">
            <v>3515.31</v>
          </cell>
        </row>
        <row r="1940">
          <cell r="A1940" t="str">
            <v>18.41.05</v>
          </cell>
          <cell r="B1940" t="str">
            <v>SUDECAP</v>
          </cell>
          <cell r="C1940" t="str">
            <v>SIMULADOR DE CAMINHADA TRIPLO CONJUGADO</v>
          </cell>
          <cell r="D1940">
            <v>0</v>
          </cell>
          <cell r="E1940">
            <v>0</v>
          </cell>
          <cell r="F1940">
            <v>0</v>
          </cell>
          <cell r="G1940">
            <v>0</v>
          </cell>
          <cell r="H1940">
            <v>0</v>
          </cell>
          <cell r="I1940">
            <v>0</v>
          </cell>
          <cell r="J1940">
            <v>0</v>
          </cell>
          <cell r="K1940">
            <v>0</v>
          </cell>
          <cell r="L1940" t="str">
            <v>UN</v>
          </cell>
          <cell r="M1940">
            <v>5165.3100000000004</v>
          </cell>
        </row>
        <row r="1941">
          <cell r="A1941" t="str">
            <v>18.41.06</v>
          </cell>
          <cell r="B1941" t="str">
            <v>SUDECAP</v>
          </cell>
          <cell r="C1941" t="str">
            <v>SIMULADOR DE CAVALGADA TRIPLO CONJUGADO</v>
          </cell>
          <cell r="D1941">
            <v>0</v>
          </cell>
          <cell r="E1941">
            <v>0</v>
          </cell>
          <cell r="F1941">
            <v>0</v>
          </cell>
          <cell r="G1941">
            <v>0</v>
          </cell>
          <cell r="H1941">
            <v>0</v>
          </cell>
          <cell r="I1941">
            <v>0</v>
          </cell>
          <cell r="J1941">
            <v>0</v>
          </cell>
          <cell r="K1941">
            <v>0</v>
          </cell>
          <cell r="L1941" t="str">
            <v>UN</v>
          </cell>
          <cell r="M1941">
            <v>5115.3100000000004</v>
          </cell>
        </row>
        <row r="1942">
          <cell r="A1942" t="str">
            <v>18.41.07</v>
          </cell>
          <cell r="B1942" t="str">
            <v>SUDECAP</v>
          </cell>
          <cell r="C1942" t="str">
            <v>SIMULADOR DE REMO (REMADA SENTADA)</v>
          </cell>
          <cell r="D1942">
            <v>0</v>
          </cell>
          <cell r="E1942">
            <v>0</v>
          </cell>
          <cell r="F1942">
            <v>0</v>
          </cell>
          <cell r="G1942">
            <v>0</v>
          </cell>
          <cell r="H1942">
            <v>0</v>
          </cell>
          <cell r="I1942">
            <v>0</v>
          </cell>
          <cell r="J1942">
            <v>0</v>
          </cell>
          <cell r="K1942">
            <v>0</v>
          </cell>
          <cell r="L1942" t="str">
            <v>UN</v>
          </cell>
          <cell r="M1942">
            <v>2087.31</v>
          </cell>
        </row>
        <row r="1943">
          <cell r="A1943" t="str">
            <v>18.52</v>
          </cell>
          <cell r="B1943" t="str">
            <v>SUDECAP</v>
          </cell>
          <cell r="C1943" t="str">
            <v>EQUIPAMENTOS PARA PLAYGROUND</v>
          </cell>
          <cell r="D1943">
            <v>0</v>
          </cell>
          <cell r="E1943">
            <v>0</v>
          </cell>
          <cell r="F1943">
            <v>0</v>
          </cell>
          <cell r="G1943">
            <v>0</v>
          </cell>
          <cell r="H1943">
            <v>0</v>
          </cell>
          <cell r="I1943">
            <v>0</v>
          </cell>
          <cell r="J1943">
            <v>0</v>
          </cell>
          <cell r="K1943">
            <v>0</v>
          </cell>
          <cell r="L1943">
            <v>0</v>
          </cell>
          <cell r="M1943">
            <v>0</v>
          </cell>
        </row>
        <row r="1944">
          <cell r="A1944" t="str">
            <v>18.52.27</v>
          </cell>
          <cell r="B1944" t="str">
            <v>SUDECAP</v>
          </cell>
          <cell r="C1944" t="str">
            <v>AMARELINHA - PINTADA NO PISO</v>
          </cell>
          <cell r="D1944">
            <v>0</v>
          </cell>
          <cell r="E1944">
            <v>0</v>
          </cell>
          <cell r="F1944">
            <v>0</v>
          </cell>
          <cell r="G1944">
            <v>0</v>
          </cell>
          <cell r="H1944">
            <v>0</v>
          </cell>
          <cell r="I1944">
            <v>0</v>
          </cell>
          <cell r="J1944">
            <v>0</v>
          </cell>
          <cell r="K1944">
            <v>0</v>
          </cell>
          <cell r="L1944" t="str">
            <v>UN</v>
          </cell>
          <cell r="M1944">
            <v>26.19</v>
          </cell>
        </row>
        <row r="1945">
          <cell r="A1945" t="str">
            <v>19</v>
          </cell>
          <cell r="B1945">
            <v>0</v>
          </cell>
          <cell r="C1945" t="str">
            <v>DRENAGEM</v>
          </cell>
          <cell r="D1945">
            <v>0</v>
          </cell>
          <cell r="E1945">
            <v>0</v>
          </cell>
          <cell r="F1945">
            <v>0</v>
          </cell>
          <cell r="G1945">
            <v>0</v>
          </cell>
          <cell r="H1945">
            <v>0</v>
          </cell>
          <cell r="I1945">
            <v>0</v>
          </cell>
          <cell r="J1945">
            <v>0</v>
          </cell>
          <cell r="K1945">
            <v>0</v>
          </cell>
          <cell r="L1945">
            <v>0</v>
          </cell>
          <cell r="M1945">
            <v>0</v>
          </cell>
        </row>
        <row r="1946">
          <cell r="A1946" t="str">
            <v>19.03</v>
          </cell>
          <cell r="B1946" t="str">
            <v>SUDECAP</v>
          </cell>
          <cell r="C1946" t="str">
            <v>TUBO CORRUGADO PEAD NÃO PERFURADO, PAREDE DUPLA, INTERNA LISA, NBR 21138-3, SN-4 OU EQUIV.</v>
          </cell>
          <cell r="D1946">
            <v>0</v>
          </cell>
          <cell r="E1946">
            <v>0</v>
          </cell>
          <cell r="F1946">
            <v>0</v>
          </cell>
          <cell r="G1946">
            <v>0</v>
          </cell>
          <cell r="H1946">
            <v>0</v>
          </cell>
          <cell r="I1946">
            <v>0</v>
          </cell>
          <cell r="J1946">
            <v>0</v>
          </cell>
          <cell r="K1946">
            <v>0</v>
          </cell>
          <cell r="L1946">
            <v>0</v>
          </cell>
          <cell r="M1946">
            <v>0</v>
          </cell>
        </row>
        <row r="1947">
          <cell r="A1947">
            <v>0</v>
          </cell>
          <cell r="B1947">
            <v>0</v>
          </cell>
          <cell r="C1947">
            <v>0</v>
          </cell>
          <cell r="D1947">
            <v>0</v>
          </cell>
          <cell r="E1947">
            <v>0</v>
          </cell>
          <cell r="F1947">
            <v>0</v>
          </cell>
          <cell r="G1947">
            <v>0</v>
          </cell>
          <cell r="H1947">
            <v>0</v>
          </cell>
          <cell r="I1947">
            <v>0</v>
          </cell>
          <cell r="J1947">
            <v>0</v>
          </cell>
          <cell r="K1947">
            <v>0</v>
          </cell>
          <cell r="L1947">
            <v>0</v>
          </cell>
          <cell r="M1947">
            <v>0</v>
          </cell>
        </row>
        <row r="1948">
          <cell r="A1948" t="str">
            <v>19.03.01</v>
          </cell>
          <cell r="B1948" t="str">
            <v>SUDECAP</v>
          </cell>
          <cell r="C1948" t="str">
            <v>DN=300MM</v>
          </cell>
          <cell r="D1948">
            <v>0</v>
          </cell>
          <cell r="E1948">
            <v>0</v>
          </cell>
          <cell r="F1948">
            <v>0</v>
          </cell>
          <cell r="G1948">
            <v>0</v>
          </cell>
          <cell r="H1948">
            <v>0</v>
          </cell>
          <cell r="I1948">
            <v>0</v>
          </cell>
          <cell r="J1948">
            <v>0</v>
          </cell>
          <cell r="K1948">
            <v>0</v>
          </cell>
          <cell r="L1948" t="str">
            <v>M</v>
          </cell>
          <cell r="M1948">
            <v>121.97</v>
          </cell>
        </row>
        <row r="1949">
          <cell r="A1949" t="str">
            <v>19.03.04</v>
          </cell>
          <cell r="B1949" t="str">
            <v>SUDECAP</v>
          </cell>
          <cell r="C1949" t="str">
            <v>DN=600MM</v>
          </cell>
          <cell r="D1949">
            <v>0</v>
          </cell>
          <cell r="E1949">
            <v>0</v>
          </cell>
          <cell r="F1949">
            <v>0</v>
          </cell>
          <cell r="G1949">
            <v>0</v>
          </cell>
          <cell r="H1949">
            <v>0</v>
          </cell>
          <cell r="I1949">
            <v>0</v>
          </cell>
          <cell r="J1949">
            <v>0</v>
          </cell>
          <cell r="K1949">
            <v>0</v>
          </cell>
          <cell r="L1949" t="str">
            <v>M</v>
          </cell>
          <cell r="M1949">
            <v>409.5</v>
          </cell>
        </row>
        <row r="1950">
          <cell r="A1950" t="str">
            <v>19.03.08</v>
          </cell>
          <cell r="B1950" t="str">
            <v>SUDECAP</v>
          </cell>
          <cell r="C1950" t="str">
            <v>DN=1200MM</v>
          </cell>
          <cell r="D1950">
            <v>0</v>
          </cell>
          <cell r="E1950">
            <v>0</v>
          </cell>
          <cell r="F1950">
            <v>0</v>
          </cell>
          <cell r="G1950">
            <v>0</v>
          </cell>
          <cell r="H1950">
            <v>0</v>
          </cell>
          <cell r="I1950">
            <v>0</v>
          </cell>
          <cell r="J1950">
            <v>0</v>
          </cell>
          <cell r="K1950">
            <v>0</v>
          </cell>
          <cell r="L1950" t="str">
            <v>M</v>
          </cell>
          <cell r="M1950">
            <v>1172.51</v>
          </cell>
        </row>
        <row r="1951">
          <cell r="A1951" t="str">
            <v>19.03.10</v>
          </cell>
          <cell r="B1951" t="str">
            <v>SUDECAP</v>
          </cell>
          <cell r="C1951" t="str">
            <v>DN=400MM</v>
          </cell>
          <cell r="D1951">
            <v>0</v>
          </cell>
          <cell r="E1951">
            <v>0</v>
          </cell>
          <cell r="F1951">
            <v>0</v>
          </cell>
          <cell r="G1951">
            <v>0</v>
          </cell>
          <cell r="H1951">
            <v>0</v>
          </cell>
          <cell r="I1951">
            <v>0</v>
          </cell>
          <cell r="J1951">
            <v>0</v>
          </cell>
          <cell r="K1951">
            <v>0</v>
          </cell>
          <cell r="L1951" t="str">
            <v>M</v>
          </cell>
          <cell r="M1951">
            <v>238.1</v>
          </cell>
        </row>
        <row r="1952">
          <cell r="A1952" t="str">
            <v>19.03.11</v>
          </cell>
          <cell r="B1952" t="str">
            <v>SUDECAP</v>
          </cell>
          <cell r="C1952" t="str">
            <v>DN=800MM</v>
          </cell>
          <cell r="D1952">
            <v>0</v>
          </cell>
          <cell r="E1952">
            <v>0</v>
          </cell>
          <cell r="F1952">
            <v>0</v>
          </cell>
          <cell r="G1952">
            <v>0</v>
          </cell>
          <cell r="H1952">
            <v>0</v>
          </cell>
          <cell r="I1952">
            <v>0</v>
          </cell>
          <cell r="J1952">
            <v>0</v>
          </cell>
          <cell r="K1952">
            <v>0</v>
          </cell>
          <cell r="L1952" t="str">
            <v>M</v>
          </cell>
          <cell r="M1952">
            <v>575.78</v>
          </cell>
        </row>
        <row r="1953">
          <cell r="A1953" t="str">
            <v>19.04</v>
          </cell>
          <cell r="B1953" t="str">
            <v>SUDECAP</v>
          </cell>
          <cell r="C1953" t="str">
            <v>REDE TUB. CONCRETO CIMENTO ARI PLUS RS CLASSE PA-1</v>
          </cell>
          <cell r="D1953">
            <v>0</v>
          </cell>
          <cell r="E1953">
            <v>0</v>
          </cell>
          <cell r="F1953">
            <v>0</v>
          </cell>
          <cell r="G1953">
            <v>0</v>
          </cell>
          <cell r="H1953">
            <v>0</v>
          </cell>
          <cell r="I1953">
            <v>0</v>
          </cell>
          <cell r="J1953">
            <v>0</v>
          </cell>
          <cell r="K1953">
            <v>0</v>
          </cell>
          <cell r="L1953">
            <v>0</v>
          </cell>
          <cell r="M1953">
            <v>0</v>
          </cell>
        </row>
        <row r="1954">
          <cell r="A1954" t="str">
            <v>19.04.01</v>
          </cell>
          <cell r="B1954" t="str">
            <v>SUDECAP</v>
          </cell>
          <cell r="C1954" t="str">
            <v>DN=  400 MM</v>
          </cell>
          <cell r="D1954">
            <v>0</v>
          </cell>
          <cell r="E1954">
            <v>0</v>
          </cell>
          <cell r="F1954">
            <v>0</v>
          </cell>
          <cell r="G1954">
            <v>0</v>
          </cell>
          <cell r="H1954">
            <v>0</v>
          </cell>
          <cell r="I1954">
            <v>0</v>
          </cell>
          <cell r="J1954">
            <v>0</v>
          </cell>
          <cell r="K1954">
            <v>0</v>
          </cell>
          <cell r="L1954" t="str">
            <v>M</v>
          </cell>
          <cell r="M1954">
            <v>131.26</v>
          </cell>
        </row>
        <row r="1955">
          <cell r="A1955" t="str">
            <v>19.04.02</v>
          </cell>
          <cell r="B1955" t="str">
            <v>SUDECAP</v>
          </cell>
          <cell r="C1955" t="str">
            <v>DN=  500 MM</v>
          </cell>
          <cell r="D1955">
            <v>0</v>
          </cell>
          <cell r="E1955">
            <v>0</v>
          </cell>
          <cell r="F1955">
            <v>0</v>
          </cell>
          <cell r="G1955">
            <v>0</v>
          </cell>
          <cell r="H1955">
            <v>0</v>
          </cell>
          <cell r="I1955">
            <v>0</v>
          </cell>
          <cell r="J1955">
            <v>0</v>
          </cell>
          <cell r="K1955">
            <v>0</v>
          </cell>
          <cell r="L1955" t="str">
            <v>M</v>
          </cell>
          <cell r="M1955">
            <v>164.84</v>
          </cell>
        </row>
        <row r="1956">
          <cell r="A1956" t="str">
            <v>19.04.03</v>
          </cell>
          <cell r="B1956" t="str">
            <v>SUDECAP</v>
          </cell>
          <cell r="C1956" t="str">
            <v>DN=  600 MM</v>
          </cell>
          <cell r="D1956">
            <v>0</v>
          </cell>
          <cell r="E1956">
            <v>0</v>
          </cell>
          <cell r="F1956">
            <v>0</v>
          </cell>
          <cell r="G1956">
            <v>0</v>
          </cell>
          <cell r="H1956">
            <v>0</v>
          </cell>
          <cell r="I1956">
            <v>0</v>
          </cell>
          <cell r="J1956">
            <v>0</v>
          </cell>
          <cell r="K1956">
            <v>0</v>
          </cell>
          <cell r="L1956" t="str">
            <v>M</v>
          </cell>
          <cell r="M1956">
            <v>214.29</v>
          </cell>
        </row>
        <row r="1957">
          <cell r="A1957" t="str">
            <v>19.04.04</v>
          </cell>
          <cell r="B1957" t="str">
            <v>SUDECAP</v>
          </cell>
          <cell r="C1957" t="str">
            <v>DN=  700 MM</v>
          </cell>
          <cell r="D1957">
            <v>0</v>
          </cell>
          <cell r="E1957">
            <v>0</v>
          </cell>
          <cell r="F1957">
            <v>0</v>
          </cell>
          <cell r="G1957">
            <v>0</v>
          </cell>
          <cell r="H1957">
            <v>0</v>
          </cell>
          <cell r="I1957">
            <v>0</v>
          </cell>
          <cell r="J1957">
            <v>0</v>
          </cell>
          <cell r="K1957">
            <v>0</v>
          </cell>
          <cell r="L1957" t="str">
            <v>M</v>
          </cell>
          <cell r="M1957">
            <v>270.63</v>
          </cell>
        </row>
        <row r="1958">
          <cell r="A1958" t="str">
            <v>19.04.05</v>
          </cell>
          <cell r="B1958" t="str">
            <v>SUDECAP</v>
          </cell>
          <cell r="C1958" t="str">
            <v>DN=  800 MM</v>
          </cell>
          <cell r="D1958">
            <v>0</v>
          </cell>
          <cell r="E1958">
            <v>0</v>
          </cell>
          <cell r="F1958">
            <v>0</v>
          </cell>
          <cell r="G1958">
            <v>0</v>
          </cell>
          <cell r="H1958">
            <v>0</v>
          </cell>
          <cell r="I1958">
            <v>0</v>
          </cell>
          <cell r="J1958">
            <v>0</v>
          </cell>
          <cell r="K1958">
            <v>0</v>
          </cell>
          <cell r="L1958" t="str">
            <v>M</v>
          </cell>
          <cell r="M1958">
            <v>324.08999999999997</v>
          </cell>
        </row>
        <row r="1959">
          <cell r="A1959" t="str">
            <v>19.04.06</v>
          </cell>
          <cell r="B1959" t="str">
            <v>SUDECAP</v>
          </cell>
          <cell r="C1959" t="str">
            <v>DN=  900 MM</v>
          </cell>
          <cell r="D1959">
            <v>0</v>
          </cell>
          <cell r="E1959">
            <v>0</v>
          </cell>
          <cell r="F1959">
            <v>0</v>
          </cell>
          <cell r="G1959">
            <v>0</v>
          </cell>
          <cell r="H1959">
            <v>0</v>
          </cell>
          <cell r="I1959">
            <v>0</v>
          </cell>
          <cell r="J1959">
            <v>0</v>
          </cell>
          <cell r="K1959">
            <v>0</v>
          </cell>
          <cell r="L1959" t="str">
            <v>M</v>
          </cell>
          <cell r="M1959">
            <v>383.31</v>
          </cell>
        </row>
        <row r="1960">
          <cell r="A1960" t="str">
            <v>19.04.07</v>
          </cell>
          <cell r="B1960" t="str">
            <v>SUDECAP</v>
          </cell>
          <cell r="C1960" t="str">
            <v>DN= 1000 MM</v>
          </cell>
          <cell r="D1960">
            <v>0</v>
          </cell>
          <cell r="E1960">
            <v>0</v>
          </cell>
          <cell r="F1960">
            <v>0</v>
          </cell>
          <cell r="G1960">
            <v>0</v>
          </cell>
          <cell r="H1960">
            <v>0</v>
          </cell>
          <cell r="I1960">
            <v>0</v>
          </cell>
          <cell r="J1960">
            <v>0</v>
          </cell>
          <cell r="K1960">
            <v>0</v>
          </cell>
          <cell r="L1960" t="str">
            <v>M</v>
          </cell>
          <cell r="M1960">
            <v>470.21</v>
          </cell>
        </row>
        <row r="1961">
          <cell r="A1961" t="str">
            <v>19.04.09</v>
          </cell>
          <cell r="B1961" t="str">
            <v>SUDECAP</v>
          </cell>
          <cell r="C1961" t="str">
            <v>DN= 1200 MM</v>
          </cell>
          <cell r="D1961">
            <v>0</v>
          </cell>
          <cell r="E1961">
            <v>0</v>
          </cell>
          <cell r="F1961">
            <v>0</v>
          </cell>
          <cell r="G1961">
            <v>0</v>
          </cell>
          <cell r="H1961">
            <v>0</v>
          </cell>
          <cell r="I1961">
            <v>0</v>
          </cell>
          <cell r="J1961">
            <v>0</v>
          </cell>
          <cell r="K1961">
            <v>0</v>
          </cell>
          <cell r="L1961" t="str">
            <v>M</v>
          </cell>
          <cell r="M1961">
            <v>667.68</v>
          </cell>
        </row>
        <row r="1962">
          <cell r="A1962" t="str">
            <v>19.04.11</v>
          </cell>
          <cell r="B1962" t="str">
            <v>SUDECAP</v>
          </cell>
          <cell r="C1962" t="str">
            <v>DN= 1500 MM</v>
          </cell>
          <cell r="D1962">
            <v>0</v>
          </cell>
          <cell r="E1962">
            <v>0</v>
          </cell>
          <cell r="F1962">
            <v>0</v>
          </cell>
          <cell r="G1962">
            <v>0</v>
          </cell>
          <cell r="H1962">
            <v>0</v>
          </cell>
          <cell r="I1962">
            <v>0</v>
          </cell>
          <cell r="J1962">
            <v>0</v>
          </cell>
          <cell r="K1962">
            <v>0</v>
          </cell>
          <cell r="L1962" t="str">
            <v>M</v>
          </cell>
          <cell r="M1962">
            <v>1037.6300000000001</v>
          </cell>
        </row>
        <row r="1963">
          <cell r="A1963" t="str">
            <v>19.05</v>
          </cell>
          <cell r="B1963" t="str">
            <v>SUDECAP</v>
          </cell>
          <cell r="C1963" t="str">
            <v>REDE TUB. CONCRETO CIMENTO ARI PLUS RS CLASSE PA-2</v>
          </cell>
          <cell r="D1963">
            <v>0</v>
          </cell>
          <cell r="E1963">
            <v>0</v>
          </cell>
          <cell r="F1963">
            <v>0</v>
          </cell>
          <cell r="G1963">
            <v>0</v>
          </cell>
          <cell r="H1963">
            <v>0</v>
          </cell>
          <cell r="I1963">
            <v>0</v>
          </cell>
          <cell r="J1963">
            <v>0</v>
          </cell>
          <cell r="K1963">
            <v>0</v>
          </cell>
          <cell r="L1963">
            <v>0</v>
          </cell>
          <cell r="M1963">
            <v>0</v>
          </cell>
        </row>
        <row r="1964">
          <cell r="A1964" t="str">
            <v>19.05.01</v>
          </cell>
          <cell r="B1964" t="str">
            <v>SUDECAP</v>
          </cell>
          <cell r="C1964" t="str">
            <v>DN=  400 MM</v>
          </cell>
          <cell r="D1964">
            <v>0</v>
          </cell>
          <cell r="E1964">
            <v>0</v>
          </cell>
          <cell r="F1964">
            <v>0</v>
          </cell>
          <cell r="G1964">
            <v>0</v>
          </cell>
          <cell r="H1964">
            <v>0</v>
          </cell>
          <cell r="I1964">
            <v>0</v>
          </cell>
          <cell r="J1964">
            <v>0</v>
          </cell>
          <cell r="K1964">
            <v>0</v>
          </cell>
          <cell r="L1964" t="str">
            <v>M</v>
          </cell>
          <cell r="M1964">
            <v>147.76</v>
          </cell>
        </row>
        <row r="1965">
          <cell r="A1965" t="str">
            <v>19.05.02</v>
          </cell>
          <cell r="B1965" t="str">
            <v>SUDECAP</v>
          </cell>
          <cell r="C1965" t="str">
            <v>DN=  500 MM</v>
          </cell>
          <cell r="D1965">
            <v>0</v>
          </cell>
          <cell r="E1965">
            <v>0</v>
          </cell>
          <cell r="F1965">
            <v>0</v>
          </cell>
          <cell r="G1965">
            <v>0</v>
          </cell>
          <cell r="H1965">
            <v>0</v>
          </cell>
          <cell r="I1965">
            <v>0</v>
          </cell>
          <cell r="J1965">
            <v>0</v>
          </cell>
          <cell r="K1965">
            <v>0</v>
          </cell>
          <cell r="L1965" t="str">
            <v>M</v>
          </cell>
          <cell r="M1965">
            <v>181.34</v>
          </cell>
        </row>
        <row r="1966">
          <cell r="A1966" t="str">
            <v>19.05.03</v>
          </cell>
          <cell r="B1966" t="str">
            <v>SUDECAP</v>
          </cell>
          <cell r="C1966" t="str">
            <v>DN=  600 MM</v>
          </cell>
          <cell r="D1966">
            <v>0</v>
          </cell>
          <cell r="E1966">
            <v>0</v>
          </cell>
          <cell r="F1966">
            <v>0</v>
          </cell>
          <cell r="G1966">
            <v>0</v>
          </cell>
          <cell r="H1966">
            <v>0</v>
          </cell>
          <cell r="I1966">
            <v>0</v>
          </cell>
          <cell r="J1966">
            <v>0</v>
          </cell>
          <cell r="K1966">
            <v>0</v>
          </cell>
          <cell r="L1966" t="str">
            <v>M</v>
          </cell>
          <cell r="M1966">
            <v>231.89</v>
          </cell>
        </row>
        <row r="1967">
          <cell r="A1967" t="str">
            <v>19.05.04</v>
          </cell>
          <cell r="B1967" t="str">
            <v>SUDECAP</v>
          </cell>
          <cell r="C1967" t="str">
            <v>DN=  700 MM</v>
          </cell>
          <cell r="D1967">
            <v>0</v>
          </cell>
          <cell r="E1967">
            <v>0</v>
          </cell>
          <cell r="F1967">
            <v>0</v>
          </cell>
          <cell r="G1967">
            <v>0</v>
          </cell>
          <cell r="H1967">
            <v>0</v>
          </cell>
          <cell r="I1967">
            <v>0</v>
          </cell>
          <cell r="J1967">
            <v>0</v>
          </cell>
          <cell r="K1967">
            <v>0</v>
          </cell>
          <cell r="L1967" t="str">
            <v>M</v>
          </cell>
          <cell r="M1967">
            <v>270.63</v>
          </cell>
        </row>
        <row r="1968">
          <cell r="A1968" t="str">
            <v>19.05.05</v>
          </cell>
          <cell r="B1968" t="str">
            <v>SUDECAP</v>
          </cell>
          <cell r="C1968" t="str">
            <v>DN=  800 MM</v>
          </cell>
          <cell r="D1968">
            <v>0</v>
          </cell>
          <cell r="E1968">
            <v>0</v>
          </cell>
          <cell r="F1968">
            <v>0</v>
          </cell>
          <cell r="G1968">
            <v>0</v>
          </cell>
          <cell r="H1968">
            <v>0</v>
          </cell>
          <cell r="I1968">
            <v>0</v>
          </cell>
          <cell r="J1968">
            <v>0</v>
          </cell>
          <cell r="K1968">
            <v>0</v>
          </cell>
          <cell r="L1968" t="str">
            <v>M</v>
          </cell>
          <cell r="M1968">
            <v>393.96</v>
          </cell>
        </row>
        <row r="1969">
          <cell r="A1969" t="str">
            <v>19.05.06</v>
          </cell>
          <cell r="B1969" t="str">
            <v>SUDECAP</v>
          </cell>
          <cell r="C1969" t="str">
            <v>DN=  900 MM</v>
          </cell>
          <cell r="D1969">
            <v>0</v>
          </cell>
          <cell r="E1969">
            <v>0</v>
          </cell>
          <cell r="F1969">
            <v>0</v>
          </cell>
          <cell r="G1969">
            <v>0</v>
          </cell>
          <cell r="H1969">
            <v>0</v>
          </cell>
          <cell r="I1969">
            <v>0</v>
          </cell>
          <cell r="J1969">
            <v>0</v>
          </cell>
          <cell r="K1969">
            <v>0</v>
          </cell>
          <cell r="L1969" t="str">
            <v>M</v>
          </cell>
          <cell r="M1969">
            <v>386.34</v>
          </cell>
        </row>
        <row r="1970">
          <cell r="A1970" t="str">
            <v>19.05.07</v>
          </cell>
          <cell r="B1970" t="str">
            <v>SUDECAP</v>
          </cell>
          <cell r="C1970" t="str">
            <v>DN= 1000 MM</v>
          </cell>
          <cell r="D1970">
            <v>0</v>
          </cell>
          <cell r="E1970">
            <v>0</v>
          </cell>
          <cell r="F1970">
            <v>0</v>
          </cell>
          <cell r="G1970">
            <v>0</v>
          </cell>
          <cell r="H1970">
            <v>0</v>
          </cell>
          <cell r="I1970">
            <v>0</v>
          </cell>
          <cell r="J1970">
            <v>0</v>
          </cell>
          <cell r="K1970">
            <v>0</v>
          </cell>
          <cell r="L1970" t="str">
            <v>M</v>
          </cell>
          <cell r="M1970">
            <v>516.86</v>
          </cell>
        </row>
        <row r="1971">
          <cell r="A1971" t="str">
            <v>19.05.09</v>
          </cell>
          <cell r="B1971" t="str">
            <v>SUDECAP</v>
          </cell>
          <cell r="C1971" t="str">
            <v>DN= 1200 MM</v>
          </cell>
          <cell r="D1971">
            <v>0</v>
          </cell>
          <cell r="E1971">
            <v>0</v>
          </cell>
          <cell r="F1971">
            <v>0</v>
          </cell>
          <cell r="G1971">
            <v>0</v>
          </cell>
          <cell r="H1971">
            <v>0</v>
          </cell>
          <cell r="I1971">
            <v>0</v>
          </cell>
          <cell r="J1971">
            <v>0</v>
          </cell>
          <cell r="K1971">
            <v>0</v>
          </cell>
          <cell r="L1971" t="str">
            <v>M</v>
          </cell>
          <cell r="M1971">
            <v>734.78</v>
          </cell>
        </row>
        <row r="1972">
          <cell r="A1972" t="str">
            <v>19.05.11</v>
          </cell>
          <cell r="B1972" t="str">
            <v>SUDECAP</v>
          </cell>
          <cell r="C1972" t="str">
            <v>DN= 1500 MM</v>
          </cell>
          <cell r="D1972">
            <v>0</v>
          </cell>
          <cell r="E1972">
            <v>0</v>
          </cell>
          <cell r="F1972">
            <v>0</v>
          </cell>
          <cell r="G1972">
            <v>0</v>
          </cell>
          <cell r="H1972">
            <v>0</v>
          </cell>
          <cell r="I1972">
            <v>0</v>
          </cell>
          <cell r="J1972">
            <v>0</v>
          </cell>
          <cell r="K1972">
            <v>0</v>
          </cell>
          <cell r="L1972" t="str">
            <v>M</v>
          </cell>
          <cell r="M1972">
            <v>1175.53</v>
          </cell>
        </row>
        <row r="1973">
          <cell r="A1973" t="str">
            <v>19.06</v>
          </cell>
          <cell r="B1973" t="str">
            <v>SUDECAP</v>
          </cell>
          <cell r="C1973" t="str">
            <v>REDE TUB.CONCRETO CIMENTO ARI PLUS RS CLASSE PA-3</v>
          </cell>
          <cell r="D1973">
            <v>0</v>
          </cell>
          <cell r="E1973">
            <v>0</v>
          </cell>
          <cell r="F1973">
            <v>0</v>
          </cell>
          <cell r="G1973">
            <v>0</v>
          </cell>
          <cell r="H1973">
            <v>0</v>
          </cell>
          <cell r="I1973">
            <v>0</v>
          </cell>
          <cell r="J1973">
            <v>0</v>
          </cell>
          <cell r="K1973">
            <v>0</v>
          </cell>
          <cell r="L1973">
            <v>0</v>
          </cell>
          <cell r="M1973">
            <v>0</v>
          </cell>
        </row>
        <row r="1974">
          <cell r="A1974" t="str">
            <v>19.06.03</v>
          </cell>
          <cell r="B1974" t="str">
            <v>SUDECAP</v>
          </cell>
          <cell r="C1974" t="str">
            <v>DN=  600 MM</v>
          </cell>
          <cell r="D1974">
            <v>0</v>
          </cell>
          <cell r="E1974">
            <v>0</v>
          </cell>
          <cell r="F1974">
            <v>0</v>
          </cell>
          <cell r="G1974">
            <v>0</v>
          </cell>
          <cell r="H1974">
            <v>0</v>
          </cell>
          <cell r="I1974">
            <v>0</v>
          </cell>
          <cell r="J1974">
            <v>0</v>
          </cell>
          <cell r="K1974">
            <v>0</v>
          </cell>
          <cell r="L1974" t="str">
            <v>M</v>
          </cell>
          <cell r="M1974">
            <v>263.79000000000002</v>
          </cell>
        </row>
        <row r="1975">
          <cell r="A1975" t="str">
            <v>19.06.04</v>
          </cell>
          <cell r="B1975" t="str">
            <v>SUDECAP</v>
          </cell>
          <cell r="C1975" t="str">
            <v>DN=  700 MM</v>
          </cell>
          <cell r="D1975">
            <v>0</v>
          </cell>
          <cell r="E1975">
            <v>0</v>
          </cell>
          <cell r="F1975">
            <v>0</v>
          </cell>
          <cell r="G1975">
            <v>0</v>
          </cell>
          <cell r="H1975">
            <v>0</v>
          </cell>
          <cell r="I1975">
            <v>0</v>
          </cell>
          <cell r="J1975">
            <v>0</v>
          </cell>
          <cell r="K1975">
            <v>0</v>
          </cell>
          <cell r="L1975" t="str">
            <v>M</v>
          </cell>
          <cell r="M1975">
            <v>402.64</v>
          </cell>
        </row>
        <row r="1976">
          <cell r="A1976" t="str">
            <v>19.06.05</v>
          </cell>
          <cell r="B1976" t="str">
            <v>SUDECAP</v>
          </cell>
          <cell r="C1976" t="str">
            <v>DN=  800 MM</v>
          </cell>
          <cell r="D1976">
            <v>0</v>
          </cell>
          <cell r="E1976">
            <v>0</v>
          </cell>
          <cell r="F1976">
            <v>0</v>
          </cell>
          <cell r="G1976">
            <v>0</v>
          </cell>
          <cell r="H1976">
            <v>0</v>
          </cell>
          <cell r="I1976">
            <v>0</v>
          </cell>
          <cell r="J1976">
            <v>0</v>
          </cell>
          <cell r="K1976">
            <v>0</v>
          </cell>
          <cell r="L1976" t="str">
            <v>M</v>
          </cell>
          <cell r="M1976">
            <v>427.88</v>
          </cell>
        </row>
        <row r="1977">
          <cell r="A1977" t="str">
            <v>19.06.07</v>
          </cell>
          <cell r="B1977" t="str">
            <v>SUDECAP</v>
          </cell>
          <cell r="C1977" t="str">
            <v>DN= 1000 MM</v>
          </cell>
          <cell r="D1977">
            <v>0</v>
          </cell>
          <cell r="E1977">
            <v>0</v>
          </cell>
          <cell r="F1977">
            <v>0</v>
          </cell>
          <cell r="G1977">
            <v>0</v>
          </cell>
          <cell r="H1977">
            <v>0</v>
          </cell>
          <cell r="I1977">
            <v>0</v>
          </cell>
          <cell r="J1977">
            <v>0</v>
          </cell>
          <cell r="K1977">
            <v>0</v>
          </cell>
          <cell r="L1977" t="str">
            <v>M</v>
          </cell>
          <cell r="M1977">
            <v>589.51</v>
          </cell>
        </row>
        <row r="1978">
          <cell r="A1978" t="str">
            <v>19.06.09</v>
          </cell>
          <cell r="B1978" t="str">
            <v>SUDECAP</v>
          </cell>
          <cell r="C1978" t="str">
            <v>DN= 1200 MM</v>
          </cell>
          <cell r="D1978">
            <v>0</v>
          </cell>
          <cell r="E1978">
            <v>0</v>
          </cell>
          <cell r="F1978">
            <v>0</v>
          </cell>
          <cell r="G1978">
            <v>0</v>
          </cell>
          <cell r="H1978">
            <v>0</v>
          </cell>
          <cell r="I1978">
            <v>0</v>
          </cell>
          <cell r="J1978">
            <v>0</v>
          </cell>
          <cell r="K1978">
            <v>0</v>
          </cell>
          <cell r="L1978" t="str">
            <v>M</v>
          </cell>
          <cell r="M1978">
            <v>824.69</v>
          </cell>
        </row>
        <row r="1979">
          <cell r="A1979" t="str">
            <v>19.06.11</v>
          </cell>
          <cell r="B1979" t="str">
            <v>SUDECAP</v>
          </cell>
          <cell r="C1979" t="str">
            <v>DN= 1500 MM</v>
          </cell>
          <cell r="D1979">
            <v>0</v>
          </cell>
          <cell r="E1979">
            <v>0</v>
          </cell>
          <cell r="F1979">
            <v>0</v>
          </cell>
          <cell r="G1979">
            <v>0</v>
          </cell>
          <cell r="H1979">
            <v>0</v>
          </cell>
          <cell r="I1979">
            <v>0</v>
          </cell>
          <cell r="J1979">
            <v>0</v>
          </cell>
          <cell r="K1979">
            <v>0</v>
          </cell>
          <cell r="L1979" t="str">
            <v>M</v>
          </cell>
          <cell r="M1979">
            <v>1343.63</v>
          </cell>
        </row>
        <row r="1980">
          <cell r="A1980" t="str">
            <v>19.07</v>
          </cell>
          <cell r="B1980" t="str">
            <v>SUDECAP</v>
          </cell>
          <cell r="C1980" t="str">
            <v>CONCRETO PARA BERÇO DE REDE TUBULAR</v>
          </cell>
          <cell r="D1980">
            <v>0</v>
          </cell>
          <cell r="E1980">
            <v>0</v>
          </cell>
          <cell r="F1980">
            <v>0</v>
          </cell>
          <cell r="G1980">
            <v>0</v>
          </cell>
          <cell r="H1980">
            <v>0</v>
          </cell>
          <cell r="I1980">
            <v>0</v>
          </cell>
          <cell r="J1980">
            <v>0</v>
          </cell>
          <cell r="K1980">
            <v>0</v>
          </cell>
          <cell r="L1980">
            <v>0</v>
          </cell>
          <cell r="M1980">
            <v>0</v>
          </cell>
        </row>
        <row r="1981">
          <cell r="A1981" t="str">
            <v>19.07.01</v>
          </cell>
          <cell r="B1981" t="str">
            <v>SUDECAP</v>
          </cell>
          <cell r="C1981" t="str">
            <v>TRAÇO 1:3:6, INCLUSIVE LANÇAMENTO</v>
          </cell>
          <cell r="D1981">
            <v>0</v>
          </cell>
          <cell r="E1981">
            <v>0</v>
          </cell>
          <cell r="F1981">
            <v>0</v>
          </cell>
          <cell r="G1981">
            <v>0</v>
          </cell>
          <cell r="H1981">
            <v>0</v>
          </cell>
          <cell r="I1981">
            <v>0</v>
          </cell>
          <cell r="J1981">
            <v>0</v>
          </cell>
          <cell r="K1981">
            <v>0</v>
          </cell>
          <cell r="L1981" t="str">
            <v>M3</v>
          </cell>
          <cell r="M1981">
            <v>422.47</v>
          </cell>
        </row>
        <row r="1982">
          <cell r="A1982" t="str">
            <v>19.08</v>
          </cell>
          <cell r="B1982" t="str">
            <v>SUDECAP</v>
          </cell>
          <cell r="C1982" t="str">
            <v>FORMA PARA BERÇO</v>
          </cell>
          <cell r="D1982">
            <v>0</v>
          </cell>
          <cell r="E1982">
            <v>0</v>
          </cell>
          <cell r="F1982">
            <v>0</v>
          </cell>
          <cell r="G1982">
            <v>0</v>
          </cell>
          <cell r="H1982">
            <v>0</v>
          </cell>
          <cell r="I1982">
            <v>0</v>
          </cell>
          <cell r="J1982">
            <v>0</v>
          </cell>
          <cell r="K1982">
            <v>0</v>
          </cell>
          <cell r="L1982">
            <v>0</v>
          </cell>
          <cell r="M1982">
            <v>0</v>
          </cell>
        </row>
        <row r="1983">
          <cell r="A1983" t="str">
            <v>19.08.01</v>
          </cell>
          <cell r="B1983" t="str">
            <v>SUDECAP</v>
          </cell>
          <cell r="C1983" t="str">
            <v>EM TABUA, INCLUSIVE DESFORMA</v>
          </cell>
          <cell r="D1983">
            <v>0</v>
          </cell>
          <cell r="E1983">
            <v>0</v>
          </cell>
          <cell r="F1983">
            <v>0</v>
          </cell>
          <cell r="G1983">
            <v>0</v>
          </cell>
          <cell r="H1983">
            <v>0</v>
          </cell>
          <cell r="I1983">
            <v>0</v>
          </cell>
          <cell r="J1983">
            <v>0</v>
          </cell>
          <cell r="K1983">
            <v>0</v>
          </cell>
          <cell r="L1983" t="str">
            <v>M2</v>
          </cell>
          <cell r="M1983">
            <v>22.96</v>
          </cell>
        </row>
        <row r="1984">
          <cell r="A1984" t="str">
            <v>19.09</v>
          </cell>
          <cell r="B1984" t="str">
            <v>SUDECAP</v>
          </cell>
          <cell r="C1984" t="str">
            <v>ESTIVA DE MADEIRA</v>
          </cell>
          <cell r="D1984">
            <v>0</v>
          </cell>
          <cell r="E1984">
            <v>0</v>
          </cell>
          <cell r="F1984">
            <v>0</v>
          </cell>
          <cell r="G1984">
            <v>0</v>
          </cell>
          <cell r="H1984">
            <v>0</v>
          </cell>
          <cell r="I1984">
            <v>0</v>
          </cell>
          <cell r="J1984">
            <v>0</v>
          </cell>
          <cell r="K1984">
            <v>0</v>
          </cell>
          <cell r="L1984">
            <v>0</v>
          </cell>
          <cell r="M1984">
            <v>0</v>
          </cell>
        </row>
        <row r="1985">
          <cell r="A1985" t="str">
            <v>19.09.01</v>
          </cell>
          <cell r="B1985" t="str">
            <v>SUDECAP</v>
          </cell>
          <cell r="C1985" t="str">
            <v>PARA REDE TUBULAR METALICA</v>
          </cell>
          <cell r="D1985">
            <v>0</v>
          </cell>
          <cell r="E1985">
            <v>0</v>
          </cell>
          <cell r="F1985">
            <v>0</v>
          </cell>
          <cell r="G1985">
            <v>0</v>
          </cell>
          <cell r="H1985">
            <v>0</v>
          </cell>
          <cell r="I1985">
            <v>0</v>
          </cell>
          <cell r="J1985">
            <v>0</v>
          </cell>
          <cell r="K1985">
            <v>0</v>
          </cell>
          <cell r="L1985" t="str">
            <v>M2</v>
          </cell>
          <cell r="M1985">
            <v>16.21</v>
          </cell>
        </row>
        <row r="1986">
          <cell r="A1986" t="str">
            <v>19.10</v>
          </cell>
          <cell r="B1986" t="str">
            <v>SUDECAP</v>
          </cell>
          <cell r="C1986" t="str">
            <v>ALA DE REDE TUBULAR</v>
          </cell>
          <cell r="D1986">
            <v>0</v>
          </cell>
          <cell r="E1986">
            <v>0</v>
          </cell>
          <cell r="F1986">
            <v>0</v>
          </cell>
          <cell r="G1986">
            <v>0</v>
          </cell>
          <cell r="H1986">
            <v>0</v>
          </cell>
          <cell r="I1986">
            <v>0</v>
          </cell>
          <cell r="J1986">
            <v>0</v>
          </cell>
          <cell r="K1986">
            <v>0</v>
          </cell>
          <cell r="L1986">
            <v>0</v>
          </cell>
          <cell r="M1986">
            <v>0</v>
          </cell>
        </row>
        <row r="1987">
          <cell r="A1987" t="str">
            <v>19.10.02</v>
          </cell>
          <cell r="B1987" t="str">
            <v>SUDECAP</v>
          </cell>
          <cell r="C1987" t="str">
            <v>D=  500 MM</v>
          </cell>
          <cell r="D1987">
            <v>0</v>
          </cell>
          <cell r="E1987">
            <v>0</v>
          </cell>
          <cell r="F1987">
            <v>0</v>
          </cell>
          <cell r="G1987">
            <v>0</v>
          </cell>
          <cell r="H1987">
            <v>0</v>
          </cell>
          <cell r="I1987">
            <v>0</v>
          </cell>
          <cell r="J1987">
            <v>0</v>
          </cell>
          <cell r="K1987">
            <v>0</v>
          </cell>
          <cell r="L1987" t="str">
            <v>UN</v>
          </cell>
          <cell r="M1987">
            <v>822.83</v>
          </cell>
        </row>
        <row r="1988">
          <cell r="A1988" t="str">
            <v>19.10.03</v>
          </cell>
          <cell r="B1988" t="str">
            <v>SUDECAP</v>
          </cell>
          <cell r="C1988" t="str">
            <v>D=  600 MM</v>
          </cell>
          <cell r="D1988">
            <v>0</v>
          </cell>
          <cell r="E1988">
            <v>0</v>
          </cell>
          <cell r="F1988">
            <v>0</v>
          </cell>
          <cell r="G1988">
            <v>0</v>
          </cell>
          <cell r="H1988">
            <v>0</v>
          </cell>
          <cell r="I1988">
            <v>0</v>
          </cell>
          <cell r="J1988">
            <v>0</v>
          </cell>
          <cell r="K1988">
            <v>0</v>
          </cell>
          <cell r="L1988" t="str">
            <v>UN</v>
          </cell>
          <cell r="M1988">
            <v>901.56</v>
          </cell>
        </row>
        <row r="1989">
          <cell r="A1989" t="str">
            <v>19.10.04</v>
          </cell>
          <cell r="B1989" t="str">
            <v>SUDECAP</v>
          </cell>
          <cell r="C1989" t="str">
            <v>D=  700 MM</v>
          </cell>
          <cell r="D1989">
            <v>0</v>
          </cell>
          <cell r="E1989">
            <v>0</v>
          </cell>
          <cell r="F1989">
            <v>0</v>
          </cell>
          <cell r="G1989">
            <v>0</v>
          </cell>
          <cell r="H1989">
            <v>0</v>
          </cell>
          <cell r="I1989">
            <v>0</v>
          </cell>
          <cell r="J1989">
            <v>0</v>
          </cell>
          <cell r="K1989">
            <v>0</v>
          </cell>
          <cell r="L1989" t="str">
            <v>UN</v>
          </cell>
          <cell r="M1989">
            <v>984.6</v>
          </cell>
        </row>
        <row r="1990">
          <cell r="A1990" t="str">
            <v>19.10.05</v>
          </cell>
          <cell r="B1990" t="str">
            <v>SUDECAP</v>
          </cell>
          <cell r="C1990" t="str">
            <v>D=  800 MM</v>
          </cell>
          <cell r="D1990">
            <v>0</v>
          </cell>
          <cell r="E1990">
            <v>0</v>
          </cell>
          <cell r="F1990">
            <v>0</v>
          </cell>
          <cell r="G1990">
            <v>0</v>
          </cell>
          <cell r="H1990">
            <v>0</v>
          </cell>
          <cell r="I1990">
            <v>0</v>
          </cell>
          <cell r="J1990">
            <v>0</v>
          </cell>
          <cell r="K1990">
            <v>0</v>
          </cell>
          <cell r="L1990" t="str">
            <v>UN</v>
          </cell>
          <cell r="M1990">
            <v>1069.77</v>
          </cell>
        </row>
        <row r="1991">
          <cell r="A1991" t="str">
            <v>19.10.06</v>
          </cell>
          <cell r="B1991" t="str">
            <v>SUDECAP</v>
          </cell>
          <cell r="C1991" t="str">
            <v>D=  900 MM</v>
          </cell>
          <cell r="D1991">
            <v>0</v>
          </cell>
          <cell r="E1991">
            <v>0</v>
          </cell>
          <cell r="F1991">
            <v>0</v>
          </cell>
          <cell r="G1991">
            <v>0</v>
          </cell>
          <cell r="H1991">
            <v>0</v>
          </cell>
          <cell r="I1991">
            <v>0</v>
          </cell>
          <cell r="J1991">
            <v>0</v>
          </cell>
          <cell r="K1991">
            <v>0</v>
          </cell>
          <cell r="L1991" t="str">
            <v>UN</v>
          </cell>
          <cell r="M1991">
            <v>1162.43</v>
          </cell>
        </row>
        <row r="1992">
          <cell r="A1992" t="str">
            <v>19.10.07</v>
          </cell>
          <cell r="B1992" t="str">
            <v>SUDECAP</v>
          </cell>
          <cell r="C1992" t="str">
            <v>D= 1000 MM</v>
          </cell>
          <cell r="D1992">
            <v>0</v>
          </cell>
          <cell r="E1992">
            <v>0</v>
          </cell>
          <cell r="F1992">
            <v>0</v>
          </cell>
          <cell r="G1992">
            <v>0</v>
          </cell>
          <cell r="H1992">
            <v>0</v>
          </cell>
          <cell r="I1992">
            <v>0</v>
          </cell>
          <cell r="J1992">
            <v>0</v>
          </cell>
          <cell r="K1992">
            <v>0</v>
          </cell>
          <cell r="L1992" t="str">
            <v>UN</v>
          </cell>
          <cell r="M1992">
            <v>1253.3499999999999</v>
          </cell>
        </row>
        <row r="1993">
          <cell r="A1993" t="str">
            <v>19.10.08</v>
          </cell>
          <cell r="B1993" t="str">
            <v>SUDECAP</v>
          </cell>
          <cell r="C1993" t="str">
            <v>D= 1100 MM</v>
          </cell>
          <cell r="D1993">
            <v>0</v>
          </cell>
          <cell r="E1993">
            <v>0</v>
          </cell>
          <cell r="F1993">
            <v>0</v>
          </cell>
          <cell r="G1993">
            <v>0</v>
          </cell>
          <cell r="H1993">
            <v>0</v>
          </cell>
          <cell r="I1993">
            <v>0</v>
          </cell>
          <cell r="J1993">
            <v>0</v>
          </cell>
          <cell r="K1993">
            <v>0</v>
          </cell>
          <cell r="L1993" t="str">
            <v>UN</v>
          </cell>
          <cell r="M1993">
            <v>1730.03</v>
          </cell>
        </row>
        <row r="1994">
          <cell r="A1994" t="str">
            <v>19.10.09</v>
          </cell>
          <cell r="B1994" t="str">
            <v>SUDECAP</v>
          </cell>
          <cell r="C1994" t="str">
            <v>D= 1200 MM</v>
          </cell>
          <cell r="D1994">
            <v>0</v>
          </cell>
          <cell r="E1994">
            <v>0</v>
          </cell>
          <cell r="F1994">
            <v>0</v>
          </cell>
          <cell r="G1994">
            <v>0</v>
          </cell>
          <cell r="H1994">
            <v>0</v>
          </cell>
          <cell r="I1994">
            <v>0</v>
          </cell>
          <cell r="J1994">
            <v>0</v>
          </cell>
          <cell r="K1994">
            <v>0</v>
          </cell>
          <cell r="L1994" t="str">
            <v>UN</v>
          </cell>
          <cell r="M1994">
            <v>1839.52</v>
          </cell>
        </row>
        <row r="1995">
          <cell r="A1995" t="str">
            <v>19.10.10</v>
          </cell>
          <cell r="B1995" t="str">
            <v>SUDECAP</v>
          </cell>
          <cell r="C1995" t="str">
            <v>D= 1300 MM</v>
          </cell>
          <cell r="D1995">
            <v>0</v>
          </cell>
          <cell r="E1995">
            <v>0</v>
          </cell>
          <cell r="F1995">
            <v>0</v>
          </cell>
          <cell r="G1995">
            <v>0</v>
          </cell>
          <cell r="H1995">
            <v>0</v>
          </cell>
          <cell r="I1995">
            <v>0</v>
          </cell>
          <cell r="J1995">
            <v>0</v>
          </cell>
          <cell r="K1995">
            <v>0</v>
          </cell>
          <cell r="L1995" t="str">
            <v>UN</v>
          </cell>
          <cell r="M1995">
            <v>2090.14</v>
          </cell>
        </row>
        <row r="1996">
          <cell r="A1996" t="str">
            <v>19.10.11</v>
          </cell>
          <cell r="B1996" t="str">
            <v>SUDECAP</v>
          </cell>
          <cell r="C1996" t="str">
            <v>D= 1500 MM</v>
          </cell>
          <cell r="D1996">
            <v>0</v>
          </cell>
          <cell r="E1996">
            <v>0</v>
          </cell>
          <cell r="F1996">
            <v>0</v>
          </cell>
          <cell r="G1996">
            <v>0</v>
          </cell>
          <cell r="H1996">
            <v>0</v>
          </cell>
          <cell r="I1996">
            <v>0</v>
          </cell>
          <cell r="J1996">
            <v>0</v>
          </cell>
          <cell r="K1996">
            <v>0</v>
          </cell>
          <cell r="L1996" t="str">
            <v>UN</v>
          </cell>
          <cell r="M1996">
            <v>2335.33</v>
          </cell>
        </row>
        <row r="1997">
          <cell r="A1997" t="str">
            <v>19.11</v>
          </cell>
          <cell r="B1997" t="str">
            <v>SUDECAP</v>
          </cell>
          <cell r="C1997" t="str">
            <v>CAIXA PARA BOCA LOBO</v>
          </cell>
          <cell r="D1997">
            <v>0</v>
          </cell>
          <cell r="E1997">
            <v>0</v>
          </cell>
          <cell r="F1997">
            <v>0</v>
          </cell>
          <cell r="G1997">
            <v>0</v>
          </cell>
          <cell r="H1997">
            <v>0</v>
          </cell>
          <cell r="I1997">
            <v>0</v>
          </cell>
          <cell r="J1997">
            <v>0</v>
          </cell>
          <cell r="K1997">
            <v>0</v>
          </cell>
          <cell r="L1997">
            <v>0</v>
          </cell>
          <cell r="M1997">
            <v>0</v>
          </cell>
        </row>
        <row r="1998">
          <cell r="A1998" t="str">
            <v>19.11.01</v>
          </cell>
          <cell r="B1998" t="str">
            <v>SUDECAP</v>
          </cell>
          <cell r="C1998" t="str">
            <v>SIMPLES</v>
          </cell>
          <cell r="D1998">
            <v>0</v>
          </cell>
          <cell r="E1998">
            <v>0</v>
          </cell>
          <cell r="F1998">
            <v>0</v>
          </cell>
          <cell r="G1998">
            <v>0</v>
          </cell>
          <cell r="H1998">
            <v>0</v>
          </cell>
          <cell r="I1998">
            <v>0</v>
          </cell>
          <cell r="J1998">
            <v>0</v>
          </cell>
          <cell r="K1998">
            <v>0</v>
          </cell>
          <cell r="L1998" t="str">
            <v>UN</v>
          </cell>
          <cell r="M1998">
            <v>946.4</v>
          </cell>
        </row>
        <row r="1999">
          <cell r="A1999" t="str">
            <v>19.11.02</v>
          </cell>
          <cell r="B1999" t="str">
            <v>SUDECAP</v>
          </cell>
          <cell r="C1999" t="str">
            <v>DUPLA</v>
          </cell>
          <cell r="D1999">
            <v>0</v>
          </cell>
          <cell r="E1999">
            <v>0</v>
          </cell>
          <cell r="F1999">
            <v>0</v>
          </cell>
          <cell r="G1999">
            <v>0</v>
          </cell>
          <cell r="H1999">
            <v>0</v>
          </cell>
          <cell r="I1999">
            <v>0</v>
          </cell>
          <cell r="J1999">
            <v>0</v>
          </cell>
          <cell r="K1999">
            <v>0</v>
          </cell>
          <cell r="L1999" t="str">
            <v>UN</v>
          </cell>
          <cell r="M1999">
            <v>1756.64</v>
          </cell>
        </row>
        <row r="2000">
          <cell r="A2000" t="str">
            <v>19.12</v>
          </cell>
          <cell r="B2000" t="str">
            <v>SUDECAP</v>
          </cell>
          <cell r="C2000" t="str">
            <v>ALTEAMENTO DE CAIXA PARA BOCA DE LOBO</v>
          </cell>
          <cell r="D2000">
            <v>0</v>
          </cell>
          <cell r="E2000">
            <v>0</v>
          </cell>
          <cell r="F2000">
            <v>0</v>
          </cell>
          <cell r="G2000">
            <v>0</v>
          </cell>
          <cell r="H2000">
            <v>0</v>
          </cell>
          <cell r="I2000">
            <v>0</v>
          </cell>
          <cell r="J2000">
            <v>0</v>
          </cell>
          <cell r="K2000">
            <v>0</v>
          </cell>
          <cell r="L2000">
            <v>0</v>
          </cell>
          <cell r="M2000">
            <v>0</v>
          </cell>
        </row>
        <row r="2001">
          <cell r="A2001" t="str">
            <v>19.12.01</v>
          </cell>
          <cell r="B2001" t="str">
            <v>SUDECAP</v>
          </cell>
          <cell r="C2001" t="str">
            <v>SIMPLES</v>
          </cell>
          <cell r="D2001">
            <v>0</v>
          </cell>
          <cell r="E2001">
            <v>0</v>
          </cell>
          <cell r="F2001">
            <v>0</v>
          </cell>
          <cell r="G2001">
            <v>0</v>
          </cell>
          <cell r="H2001">
            <v>0</v>
          </cell>
          <cell r="I2001">
            <v>0</v>
          </cell>
          <cell r="J2001">
            <v>0</v>
          </cell>
          <cell r="K2001">
            <v>0</v>
          </cell>
          <cell r="L2001" t="str">
            <v>M</v>
          </cell>
          <cell r="M2001">
            <v>852</v>
          </cell>
        </row>
        <row r="2002">
          <cell r="A2002" t="str">
            <v>19.12.02</v>
          </cell>
          <cell r="B2002" t="str">
            <v>SUDECAP</v>
          </cell>
          <cell r="C2002" t="str">
            <v>DUPLA</v>
          </cell>
          <cell r="D2002">
            <v>0</v>
          </cell>
          <cell r="E2002">
            <v>0</v>
          </cell>
          <cell r="F2002">
            <v>0</v>
          </cell>
          <cell r="G2002">
            <v>0</v>
          </cell>
          <cell r="H2002">
            <v>0</v>
          </cell>
          <cell r="I2002">
            <v>0</v>
          </cell>
          <cell r="J2002">
            <v>0</v>
          </cell>
          <cell r="K2002">
            <v>0</v>
          </cell>
          <cell r="L2002" t="str">
            <v>M</v>
          </cell>
          <cell r="M2002">
            <v>1418.14</v>
          </cell>
        </row>
        <row r="2003">
          <cell r="A2003" t="str">
            <v>19.13</v>
          </cell>
          <cell r="B2003" t="str">
            <v>SUDECAP</v>
          </cell>
          <cell r="C2003" t="str">
            <v>CONJUNTO QUADRO E GRELHA PARA BOCA DE LOBO</v>
          </cell>
          <cell r="D2003">
            <v>0</v>
          </cell>
          <cell r="E2003">
            <v>0</v>
          </cell>
          <cell r="F2003">
            <v>0</v>
          </cell>
          <cell r="G2003">
            <v>0</v>
          </cell>
          <cell r="H2003">
            <v>0</v>
          </cell>
          <cell r="I2003">
            <v>0</v>
          </cell>
          <cell r="J2003">
            <v>0</v>
          </cell>
          <cell r="K2003">
            <v>0</v>
          </cell>
          <cell r="L2003">
            <v>0</v>
          </cell>
          <cell r="M2003">
            <v>0</v>
          </cell>
        </row>
        <row r="2004">
          <cell r="A2004" t="str">
            <v>19.13.01</v>
          </cell>
          <cell r="B2004" t="str">
            <v>SUDECAP</v>
          </cell>
          <cell r="C2004" t="str">
            <v>TIPO A (FERRO FUNDIDO) - PADRAO SUDECAP</v>
          </cell>
          <cell r="D2004">
            <v>0</v>
          </cell>
          <cell r="E2004">
            <v>0</v>
          </cell>
          <cell r="F2004">
            <v>0</v>
          </cell>
          <cell r="G2004">
            <v>0</v>
          </cell>
          <cell r="H2004">
            <v>0</v>
          </cell>
          <cell r="I2004">
            <v>0</v>
          </cell>
          <cell r="J2004">
            <v>0</v>
          </cell>
          <cell r="K2004">
            <v>0</v>
          </cell>
          <cell r="L2004" t="str">
            <v>UN</v>
          </cell>
          <cell r="M2004">
            <v>538.46</v>
          </cell>
        </row>
        <row r="2005">
          <cell r="A2005" t="str">
            <v>19.13.02</v>
          </cell>
          <cell r="B2005" t="str">
            <v>SUDECAP</v>
          </cell>
          <cell r="C2005" t="str">
            <v>TIPO B (CONCRETO) - PADRAO SUDECAP</v>
          </cell>
          <cell r="D2005">
            <v>0</v>
          </cell>
          <cell r="E2005">
            <v>0</v>
          </cell>
          <cell r="F2005">
            <v>0</v>
          </cell>
          <cell r="G2005">
            <v>0</v>
          </cell>
          <cell r="H2005">
            <v>0</v>
          </cell>
          <cell r="I2005">
            <v>0</v>
          </cell>
          <cell r="J2005">
            <v>0</v>
          </cell>
          <cell r="K2005">
            <v>0</v>
          </cell>
          <cell r="L2005" t="str">
            <v>UN</v>
          </cell>
          <cell r="M2005">
            <v>207.8</v>
          </cell>
        </row>
        <row r="2006">
          <cell r="A2006" t="str">
            <v>19.14</v>
          </cell>
          <cell r="B2006" t="str">
            <v>SUDECAP</v>
          </cell>
          <cell r="C2006" t="str">
            <v>CANTONEIRA PARA BOCA DE LOBO</v>
          </cell>
          <cell r="D2006">
            <v>0</v>
          </cell>
          <cell r="E2006">
            <v>0</v>
          </cell>
          <cell r="F2006">
            <v>0</v>
          </cell>
          <cell r="G2006">
            <v>0</v>
          </cell>
          <cell r="H2006">
            <v>0</v>
          </cell>
          <cell r="I2006">
            <v>0</v>
          </cell>
          <cell r="J2006">
            <v>0</v>
          </cell>
          <cell r="K2006">
            <v>0</v>
          </cell>
          <cell r="L2006">
            <v>0</v>
          </cell>
          <cell r="M2006">
            <v>0</v>
          </cell>
        </row>
        <row r="2007">
          <cell r="A2007" t="str">
            <v>19.14.01</v>
          </cell>
          <cell r="B2007" t="str">
            <v>SUDECAP</v>
          </cell>
          <cell r="C2007" t="str">
            <v>TIPO A (FERRO FUNDIDO) - PADRAO SUDECAP</v>
          </cell>
          <cell r="D2007">
            <v>0</v>
          </cell>
          <cell r="E2007">
            <v>0</v>
          </cell>
          <cell r="F2007">
            <v>0</v>
          </cell>
          <cell r="G2007">
            <v>0</v>
          </cell>
          <cell r="H2007">
            <v>0</v>
          </cell>
          <cell r="I2007">
            <v>0</v>
          </cell>
          <cell r="J2007">
            <v>0</v>
          </cell>
          <cell r="K2007">
            <v>0</v>
          </cell>
          <cell r="L2007" t="str">
            <v>UN</v>
          </cell>
          <cell r="M2007">
            <v>502.57</v>
          </cell>
        </row>
        <row r="2008">
          <cell r="A2008" t="str">
            <v>19.14.02</v>
          </cell>
          <cell r="B2008" t="str">
            <v>SUDECAP</v>
          </cell>
          <cell r="C2008" t="str">
            <v>TIPO B (CONCRETO) - PADRAO SUDECAP</v>
          </cell>
          <cell r="D2008">
            <v>0</v>
          </cell>
          <cell r="E2008">
            <v>0</v>
          </cell>
          <cell r="F2008">
            <v>0</v>
          </cell>
          <cell r="G2008">
            <v>0</v>
          </cell>
          <cell r="H2008">
            <v>0</v>
          </cell>
          <cell r="I2008">
            <v>0</v>
          </cell>
          <cell r="J2008">
            <v>0</v>
          </cell>
          <cell r="K2008">
            <v>0</v>
          </cell>
          <cell r="L2008" t="str">
            <v>UN</v>
          </cell>
          <cell r="M2008">
            <v>78.03</v>
          </cell>
        </row>
        <row r="2009">
          <cell r="A2009" t="str">
            <v>19.15</v>
          </cell>
          <cell r="B2009" t="str">
            <v>SUDECAP</v>
          </cell>
          <cell r="C2009" t="str">
            <v>CAIXA DE PASSAGEM TIPO A - PADRAO SUDECAP</v>
          </cell>
          <cell r="D2009">
            <v>0</v>
          </cell>
          <cell r="E2009">
            <v>0</v>
          </cell>
          <cell r="F2009">
            <v>0</v>
          </cell>
          <cell r="G2009">
            <v>0</v>
          </cell>
          <cell r="H2009">
            <v>0</v>
          </cell>
          <cell r="I2009">
            <v>0</v>
          </cell>
          <cell r="J2009">
            <v>0</v>
          </cell>
          <cell r="K2009">
            <v>0</v>
          </cell>
          <cell r="L2009">
            <v>0</v>
          </cell>
          <cell r="M2009">
            <v>0</v>
          </cell>
        </row>
        <row r="2010">
          <cell r="A2010" t="str">
            <v>19.15.02</v>
          </cell>
          <cell r="B2010" t="str">
            <v>SUDECAP</v>
          </cell>
          <cell r="C2010" t="str">
            <v>D=  500 MM</v>
          </cell>
          <cell r="D2010">
            <v>0</v>
          </cell>
          <cell r="E2010">
            <v>0</v>
          </cell>
          <cell r="F2010">
            <v>0</v>
          </cell>
          <cell r="G2010">
            <v>0</v>
          </cell>
          <cell r="H2010">
            <v>0</v>
          </cell>
          <cell r="I2010">
            <v>0</v>
          </cell>
          <cell r="J2010">
            <v>0</v>
          </cell>
          <cell r="K2010">
            <v>0</v>
          </cell>
          <cell r="L2010" t="str">
            <v>UN</v>
          </cell>
          <cell r="M2010">
            <v>1057.0999999999999</v>
          </cell>
        </row>
        <row r="2011">
          <cell r="A2011" t="str">
            <v>19.15.03</v>
          </cell>
          <cell r="B2011" t="str">
            <v>SUDECAP</v>
          </cell>
          <cell r="C2011" t="str">
            <v>D=  600 MM</v>
          </cell>
          <cell r="D2011">
            <v>0</v>
          </cell>
          <cell r="E2011">
            <v>0</v>
          </cell>
          <cell r="F2011">
            <v>0</v>
          </cell>
          <cell r="G2011">
            <v>0</v>
          </cell>
          <cell r="H2011">
            <v>0</v>
          </cell>
          <cell r="I2011">
            <v>0</v>
          </cell>
          <cell r="J2011">
            <v>0</v>
          </cell>
          <cell r="K2011">
            <v>0</v>
          </cell>
          <cell r="L2011" t="str">
            <v>UN</v>
          </cell>
          <cell r="M2011">
            <v>1211.4100000000001</v>
          </cell>
        </row>
        <row r="2012">
          <cell r="A2012" t="str">
            <v>19.15.04</v>
          </cell>
          <cell r="B2012" t="str">
            <v>SUDECAP</v>
          </cell>
          <cell r="C2012" t="str">
            <v>D=  700 MM</v>
          </cell>
          <cell r="D2012">
            <v>0</v>
          </cell>
          <cell r="E2012">
            <v>0</v>
          </cell>
          <cell r="F2012">
            <v>0</v>
          </cell>
          <cell r="G2012">
            <v>0</v>
          </cell>
          <cell r="H2012">
            <v>0</v>
          </cell>
          <cell r="I2012">
            <v>0</v>
          </cell>
          <cell r="J2012">
            <v>0</v>
          </cell>
          <cell r="K2012">
            <v>0</v>
          </cell>
          <cell r="L2012" t="str">
            <v>UN</v>
          </cell>
          <cell r="M2012">
            <v>1372.18</v>
          </cell>
        </row>
        <row r="2013">
          <cell r="A2013" t="str">
            <v>19.15.05</v>
          </cell>
          <cell r="B2013" t="str">
            <v>SUDECAP</v>
          </cell>
          <cell r="C2013" t="str">
            <v>D=  800 MM</v>
          </cell>
          <cell r="D2013">
            <v>0</v>
          </cell>
          <cell r="E2013">
            <v>0</v>
          </cell>
          <cell r="F2013">
            <v>0</v>
          </cell>
          <cell r="G2013">
            <v>0</v>
          </cell>
          <cell r="H2013">
            <v>0</v>
          </cell>
          <cell r="I2013">
            <v>0</v>
          </cell>
          <cell r="J2013">
            <v>0</v>
          </cell>
          <cell r="K2013">
            <v>0</v>
          </cell>
          <cell r="L2013" t="str">
            <v>UN</v>
          </cell>
          <cell r="M2013">
            <v>1700.17</v>
          </cell>
        </row>
        <row r="2014">
          <cell r="A2014" t="str">
            <v>19.15.06</v>
          </cell>
          <cell r="B2014" t="str">
            <v>SUDECAP</v>
          </cell>
          <cell r="C2014" t="str">
            <v>D=  900 MM</v>
          </cell>
          <cell r="D2014">
            <v>0</v>
          </cell>
          <cell r="E2014">
            <v>0</v>
          </cell>
          <cell r="F2014">
            <v>0</v>
          </cell>
          <cell r="G2014">
            <v>0</v>
          </cell>
          <cell r="H2014">
            <v>0</v>
          </cell>
          <cell r="I2014">
            <v>0</v>
          </cell>
          <cell r="J2014">
            <v>0</v>
          </cell>
          <cell r="K2014">
            <v>0</v>
          </cell>
          <cell r="L2014" t="str">
            <v>UN</v>
          </cell>
          <cell r="M2014">
            <v>2003.97</v>
          </cell>
        </row>
        <row r="2015">
          <cell r="A2015" t="str">
            <v>19.15.07</v>
          </cell>
          <cell r="B2015" t="str">
            <v>SUDECAP</v>
          </cell>
          <cell r="C2015" t="str">
            <v>D= 1000 MM</v>
          </cell>
          <cell r="D2015">
            <v>0</v>
          </cell>
          <cell r="E2015">
            <v>0</v>
          </cell>
          <cell r="F2015">
            <v>0</v>
          </cell>
          <cell r="G2015">
            <v>0</v>
          </cell>
          <cell r="H2015">
            <v>0</v>
          </cell>
          <cell r="I2015">
            <v>0</v>
          </cell>
          <cell r="J2015">
            <v>0</v>
          </cell>
          <cell r="K2015">
            <v>0</v>
          </cell>
          <cell r="L2015" t="str">
            <v>UN</v>
          </cell>
          <cell r="M2015">
            <v>2209.79</v>
          </cell>
        </row>
        <row r="2016">
          <cell r="A2016" t="str">
            <v>19.15.08</v>
          </cell>
          <cell r="B2016" t="str">
            <v>SUDECAP</v>
          </cell>
          <cell r="C2016" t="str">
            <v>D= 1100 MM</v>
          </cell>
          <cell r="D2016">
            <v>0</v>
          </cell>
          <cell r="E2016">
            <v>0</v>
          </cell>
          <cell r="F2016">
            <v>0</v>
          </cell>
          <cell r="G2016">
            <v>0</v>
          </cell>
          <cell r="H2016">
            <v>0</v>
          </cell>
          <cell r="I2016">
            <v>0</v>
          </cell>
          <cell r="J2016">
            <v>0</v>
          </cell>
          <cell r="K2016">
            <v>0</v>
          </cell>
          <cell r="L2016" t="str">
            <v>UN</v>
          </cell>
          <cell r="M2016">
            <v>2597.71</v>
          </cell>
        </row>
        <row r="2017">
          <cell r="A2017" t="str">
            <v>19.15.09</v>
          </cell>
          <cell r="B2017" t="str">
            <v>SUDECAP</v>
          </cell>
          <cell r="C2017" t="str">
            <v>D= 1200 MM</v>
          </cell>
          <cell r="D2017">
            <v>0</v>
          </cell>
          <cell r="E2017">
            <v>0</v>
          </cell>
          <cell r="F2017">
            <v>0</v>
          </cell>
          <cell r="G2017">
            <v>0</v>
          </cell>
          <cell r="H2017">
            <v>0</v>
          </cell>
          <cell r="I2017">
            <v>0</v>
          </cell>
          <cell r="J2017">
            <v>0</v>
          </cell>
          <cell r="K2017">
            <v>0</v>
          </cell>
          <cell r="L2017" t="str">
            <v>UN</v>
          </cell>
          <cell r="M2017">
            <v>2863.53</v>
          </cell>
        </row>
        <row r="2018">
          <cell r="A2018" t="str">
            <v>19.15.10</v>
          </cell>
          <cell r="B2018" t="str">
            <v>SUDECAP</v>
          </cell>
          <cell r="C2018" t="str">
            <v>D= 1300 MM</v>
          </cell>
          <cell r="D2018">
            <v>0</v>
          </cell>
          <cell r="E2018">
            <v>0</v>
          </cell>
          <cell r="F2018">
            <v>0</v>
          </cell>
          <cell r="G2018">
            <v>0</v>
          </cell>
          <cell r="H2018">
            <v>0</v>
          </cell>
          <cell r="I2018">
            <v>0</v>
          </cell>
          <cell r="J2018">
            <v>0</v>
          </cell>
          <cell r="K2018">
            <v>0</v>
          </cell>
          <cell r="L2018" t="str">
            <v>UN</v>
          </cell>
          <cell r="M2018">
            <v>3096.42</v>
          </cell>
        </row>
        <row r="2019">
          <cell r="A2019" t="str">
            <v>19.15.11</v>
          </cell>
          <cell r="B2019" t="str">
            <v>SUDECAP</v>
          </cell>
          <cell r="C2019" t="str">
            <v>D= 1500 MM</v>
          </cell>
          <cell r="D2019">
            <v>0</v>
          </cell>
          <cell r="E2019">
            <v>0</v>
          </cell>
          <cell r="F2019">
            <v>0</v>
          </cell>
          <cell r="G2019">
            <v>0</v>
          </cell>
          <cell r="H2019">
            <v>0</v>
          </cell>
          <cell r="I2019">
            <v>0</v>
          </cell>
          <cell r="J2019">
            <v>0</v>
          </cell>
          <cell r="K2019">
            <v>0</v>
          </cell>
          <cell r="L2019" t="str">
            <v>UN</v>
          </cell>
          <cell r="M2019">
            <v>3612.96</v>
          </cell>
        </row>
        <row r="2020">
          <cell r="A2020" t="str">
            <v>19.16</v>
          </cell>
          <cell r="B2020" t="str">
            <v>SUDECAP</v>
          </cell>
          <cell r="C2020" t="str">
            <v>CAIXA DE PASSAGEM TIPO B - PADRAO SUDECAP</v>
          </cell>
          <cell r="D2020">
            <v>0</v>
          </cell>
          <cell r="E2020">
            <v>0</v>
          </cell>
          <cell r="F2020">
            <v>0</v>
          </cell>
          <cell r="G2020">
            <v>0</v>
          </cell>
          <cell r="H2020">
            <v>0</v>
          </cell>
          <cell r="I2020">
            <v>0</v>
          </cell>
          <cell r="J2020">
            <v>0</v>
          </cell>
          <cell r="K2020">
            <v>0</v>
          </cell>
          <cell r="L2020">
            <v>0</v>
          </cell>
          <cell r="M2020">
            <v>0</v>
          </cell>
        </row>
        <row r="2021">
          <cell r="A2021" t="str">
            <v>19.16.02</v>
          </cell>
          <cell r="B2021" t="str">
            <v>SUDECAP</v>
          </cell>
          <cell r="C2021" t="str">
            <v>D=  500 MM</v>
          </cell>
          <cell r="D2021">
            <v>0</v>
          </cell>
          <cell r="E2021">
            <v>0</v>
          </cell>
          <cell r="F2021">
            <v>0</v>
          </cell>
          <cell r="G2021">
            <v>0</v>
          </cell>
          <cell r="H2021">
            <v>0</v>
          </cell>
          <cell r="I2021">
            <v>0</v>
          </cell>
          <cell r="J2021">
            <v>0</v>
          </cell>
          <cell r="K2021">
            <v>0</v>
          </cell>
          <cell r="L2021" t="str">
            <v>UN</v>
          </cell>
          <cell r="M2021">
            <v>1362.1</v>
          </cell>
        </row>
        <row r="2022">
          <cell r="A2022" t="str">
            <v>19.16.03</v>
          </cell>
          <cell r="B2022" t="str">
            <v>SUDECAP</v>
          </cell>
          <cell r="C2022" t="str">
            <v>D=  600 MM</v>
          </cell>
          <cell r="D2022">
            <v>0</v>
          </cell>
          <cell r="E2022">
            <v>0</v>
          </cell>
          <cell r="F2022">
            <v>0</v>
          </cell>
          <cell r="G2022">
            <v>0</v>
          </cell>
          <cell r="H2022">
            <v>0</v>
          </cell>
          <cell r="I2022">
            <v>0</v>
          </cell>
          <cell r="J2022">
            <v>0</v>
          </cell>
          <cell r="K2022">
            <v>0</v>
          </cell>
          <cell r="L2022" t="str">
            <v>UN</v>
          </cell>
          <cell r="M2022">
            <v>1617.82</v>
          </cell>
        </row>
        <row r="2023">
          <cell r="A2023" t="str">
            <v>19.16.04</v>
          </cell>
          <cell r="B2023" t="str">
            <v>SUDECAP</v>
          </cell>
          <cell r="C2023" t="str">
            <v>D=  700 MM</v>
          </cell>
          <cell r="D2023">
            <v>0</v>
          </cell>
          <cell r="E2023">
            <v>0</v>
          </cell>
          <cell r="F2023">
            <v>0</v>
          </cell>
          <cell r="G2023">
            <v>0</v>
          </cell>
          <cell r="H2023">
            <v>0</v>
          </cell>
          <cell r="I2023">
            <v>0</v>
          </cell>
          <cell r="J2023">
            <v>0</v>
          </cell>
          <cell r="K2023">
            <v>0</v>
          </cell>
          <cell r="L2023" t="str">
            <v>UN</v>
          </cell>
          <cell r="M2023">
            <v>1817.89</v>
          </cell>
        </row>
        <row r="2024">
          <cell r="A2024" t="str">
            <v>19.16.05</v>
          </cell>
          <cell r="B2024" t="str">
            <v>SUDECAP</v>
          </cell>
          <cell r="C2024" t="str">
            <v>D=  800 MM</v>
          </cell>
          <cell r="D2024">
            <v>0</v>
          </cell>
          <cell r="E2024">
            <v>0</v>
          </cell>
          <cell r="F2024">
            <v>0</v>
          </cell>
          <cell r="G2024">
            <v>0</v>
          </cell>
          <cell r="H2024">
            <v>0</v>
          </cell>
          <cell r="I2024">
            <v>0</v>
          </cell>
          <cell r="J2024">
            <v>0</v>
          </cell>
          <cell r="K2024">
            <v>0</v>
          </cell>
          <cell r="L2024" t="str">
            <v>UN</v>
          </cell>
          <cell r="M2024">
            <v>2003.42</v>
          </cell>
        </row>
        <row r="2025">
          <cell r="A2025" t="str">
            <v>19.16.06</v>
          </cell>
          <cell r="B2025" t="str">
            <v>SUDECAP</v>
          </cell>
          <cell r="C2025" t="str">
            <v>D=  900 MM</v>
          </cell>
          <cell r="D2025">
            <v>0</v>
          </cell>
          <cell r="E2025">
            <v>0</v>
          </cell>
          <cell r="F2025">
            <v>0</v>
          </cell>
          <cell r="G2025">
            <v>0</v>
          </cell>
          <cell r="H2025">
            <v>0</v>
          </cell>
          <cell r="I2025">
            <v>0</v>
          </cell>
          <cell r="J2025">
            <v>0</v>
          </cell>
          <cell r="K2025">
            <v>0</v>
          </cell>
          <cell r="L2025" t="str">
            <v>UN</v>
          </cell>
          <cell r="M2025">
            <v>2412.41</v>
          </cell>
        </row>
        <row r="2026">
          <cell r="A2026" t="str">
            <v>19.16.07</v>
          </cell>
          <cell r="B2026" t="str">
            <v>SUDECAP</v>
          </cell>
          <cell r="C2026" t="str">
            <v>D= 1000 MM</v>
          </cell>
          <cell r="D2026">
            <v>0</v>
          </cell>
          <cell r="E2026">
            <v>0</v>
          </cell>
          <cell r="F2026">
            <v>0</v>
          </cell>
          <cell r="G2026">
            <v>0</v>
          </cell>
          <cell r="H2026">
            <v>0</v>
          </cell>
          <cell r="I2026">
            <v>0</v>
          </cell>
          <cell r="J2026">
            <v>0</v>
          </cell>
          <cell r="K2026">
            <v>0</v>
          </cell>
          <cell r="L2026" t="str">
            <v>UN</v>
          </cell>
          <cell r="M2026">
            <v>2632.92</v>
          </cell>
        </row>
        <row r="2027">
          <cell r="A2027" t="str">
            <v>19.16.08</v>
          </cell>
          <cell r="B2027" t="str">
            <v>SUDECAP</v>
          </cell>
          <cell r="C2027" t="str">
            <v>D= 1100 MM</v>
          </cell>
          <cell r="D2027">
            <v>0</v>
          </cell>
          <cell r="E2027">
            <v>0</v>
          </cell>
          <cell r="F2027">
            <v>0</v>
          </cell>
          <cell r="G2027">
            <v>0</v>
          </cell>
          <cell r="H2027">
            <v>0</v>
          </cell>
          <cell r="I2027">
            <v>0</v>
          </cell>
          <cell r="J2027">
            <v>0</v>
          </cell>
          <cell r="K2027">
            <v>0</v>
          </cell>
          <cell r="L2027" t="str">
            <v>UN</v>
          </cell>
          <cell r="M2027">
            <v>2843.68</v>
          </cell>
        </row>
        <row r="2028">
          <cell r="A2028" t="str">
            <v>19.16.09</v>
          </cell>
          <cell r="B2028" t="str">
            <v>SUDECAP</v>
          </cell>
          <cell r="C2028" t="str">
            <v>D= 1200 MM</v>
          </cell>
          <cell r="D2028">
            <v>0</v>
          </cell>
          <cell r="E2028">
            <v>0</v>
          </cell>
          <cell r="F2028">
            <v>0</v>
          </cell>
          <cell r="G2028">
            <v>0</v>
          </cell>
          <cell r="H2028">
            <v>0</v>
          </cell>
          <cell r="I2028">
            <v>0</v>
          </cell>
          <cell r="J2028">
            <v>0</v>
          </cell>
          <cell r="K2028">
            <v>0</v>
          </cell>
          <cell r="L2028" t="str">
            <v>UN</v>
          </cell>
          <cell r="M2028">
            <v>3079.98</v>
          </cell>
        </row>
        <row r="2029">
          <cell r="A2029" t="str">
            <v>19.16.10</v>
          </cell>
          <cell r="B2029" t="str">
            <v>SUDECAP</v>
          </cell>
          <cell r="C2029" t="str">
            <v>D= 1300 MM</v>
          </cell>
          <cell r="D2029">
            <v>0</v>
          </cell>
          <cell r="E2029">
            <v>0</v>
          </cell>
          <cell r="F2029">
            <v>0</v>
          </cell>
          <cell r="G2029">
            <v>0</v>
          </cell>
          <cell r="H2029">
            <v>0</v>
          </cell>
          <cell r="I2029">
            <v>0</v>
          </cell>
          <cell r="J2029">
            <v>0</v>
          </cell>
          <cell r="K2029">
            <v>0</v>
          </cell>
          <cell r="L2029" t="str">
            <v>UN</v>
          </cell>
          <cell r="M2029">
            <v>3317.65</v>
          </cell>
        </row>
        <row r="2030">
          <cell r="A2030" t="str">
            <v>19.16.11</v>
          </cell>
          <cell r="B2030" t="str">
            <v>SUDECAP</v>
          </cell>
          <cell r="C2030" t="str">
            <v>D= 1500 MM</v>
          </cell>
          <cell r="D2030">
            <v>0</v>
          </cell>
          <cell r="E2030">
            <v>0</v>
          </cell>
          <cell r="F2030">
            <v>0</v>
          </cell>
          <cell r="G2030">
            <v>0</v>
          </cell>
          <cell r="H2030">
            <v>0</v>
          </cell>
          <cell r="I2030">
            <v>0</v>
          </cell>
          <cell r="J2030">
            <v>0</v>
          </cell>
          <cell r="K2030">
            <v>0</v>
          </cell>
          <cell r="L2030" t="str">
            <v>UN</v>
          </cell>
          <cell r="M2030">
            <v>3844.3</v>
          </cell>
        </row>
        <row r="2031">
          <cell r="A2031" t="str">
            <v>19.17</v>
          </cell>
          <cell r="B2031" t="str">
            <v>SUDECAP</v>
          </cell>
          <cell r="C2031" t="str">
            <v>CAIXA DE PASSAGEM TIPO C - PADRAO SUDECAP</v>
          </cell>
          <cell r="D2031">
            <v>0</v>
          </cell>
          <cell r="E2031">
            <v>0</v>
          </cell>
          <cell r="F2031">
            <v>0</v>
          </cell>
          <cell r="G2031">
            <v>0</v>
          </cell>
          <cell r="H2031">
            <v>0</v>
          </cell>
          <cell r="I2031">
            <v>0</v>
          </cell>
          <cell r="J2031">
            <v>0</v>
          </cell>
          <cell r="K2031">
            <v>0</v>
          </cell>
          <cell r="L2031">
            <v>0</v>
          </cell>
          <cell r="M2031">
            <v>0</v>
          </cell>
        </row>
        <row r="2032">
          <cell r="A2032" t="str">
            <v>19.17.02</v>
          </cell>
          <cell r="B2032" t="str">
            <v>SUDECAP</v>
          </cell>
          <cell r="C2032" t="str">
            <v>D=  500 MM</v>
          </cell>
          <cell r="D2032">
            <v>0</v>
          </cell>
          <cell r="E2032">
            <v>0</v>
          </cell>
          <cell r="F2032">
            <v>0</v>
          </cell>
          <cell r="G2032">
            <v>0</v>
          </cell>
          <cell r="H2032">
            <v>0</v>
          </cell>
          <cell r="I2032">
            <v>0</v>
          </cell>
          <cell r="J2032">
            <v>0</v>
          </cell>
          <cell r="K2032">
            <v>0</v>
          </cell>
          <cell r="L2032" t="str">
            <v>UN</v>
          </cell>
          <cell r="M2032">
            <v>1664.25</v>
          </cell>
        </row>
        <row r="2033">
          <cell r="A2033" t="str">
            <v>19.17.03</v>
          </cell>
          <cell r="B2033" t="str">
            <v>SUDECAP</v>
          </cell>
          <cell r="C2033" t="str">
            <v>D=  600 MM</v>
          </cell>
          <cell r="D2033">
            <v>0</v>
          </cell>
          <cell r="E2033">
            <v>0</v>
          </cell>
          <cell r="F2033">
            <v>0</v>
          </cell>
          <cell r="G2033">
            <v>0</v>
          </cell>
          <cell r="H2033">
            <v>0</v>
          </cell>
          <cell r="I2033">
            <v>0</v>
          </cell>
          <cell r="J2033">
            <v>0</v>
          </cell>
          <cell r="K2033">
            <v>0</v>
          </cell>
          <cell r="L2033" t="str">
            <v>UN</v>
          </cell>
          <cell r="M2033">
            <v>1855.56</v>
          </cell>
        </row>
        <row r="2034">
          <cell r="A2034" t="str">
            <v>19.17.04</v>
          </cell>
          <cell r="B2034" t="str">
            <v>SUDECAP</v>
          </cell>
          <cell r="C2034" t="str">
            <v>D=  700 MM</v>
          </cell>
          <cell r="D2034">
            <v>0</v>
          </cell>
          <cell r="E2034">
            <v>0</v>
          </cell>
          <cell r="F2034">
            <v>0</v>
          </cell>
          <cell r="G2034">
            <v>0</v>
          </cell>
          <cell r="H2034">
            <v>0</v>
          </cell>
          <cell r="I2034">
            <v>0</v>
          </cell>
          <cell r="J2034">
            <v>0</v>
          </cell>
          <cell r="K2034">
            <v>0</v>
          </cell>
          <cell r="L2034" t="str">
            <v>UN</v>
          </cell>
          <cell r="M2034">
            <v>2054.2800000000002</v>
          </cell>
        </row>
        <row r="2035">
          <cell r="A2035" t="str">
            <v>19.17.05</v>
          </cell>
          <cell r="B2035" t="str">
            <v>SUDECAP</v>
          </cell>
          <cell r="C2035" t="str">
            <v>D=  800 MM</v>
          </cell>
          <cell r="D2035">
            <v>0</v>
          </cell>
          <cell r="E2035">
            <v>0</v>
          </cell>
          <cell r="F2035">
            <v>0</v>
          </cell>
          <cell r="G2035">
            <v>0</v>
          </cell>
          <cell r="H2035">
            <v>0</v>
          </cell>
          <cell r="I2035">
            <v>0</v>
          </cell>
          <cell r="J2035">
            <v>0</v>
          </cell>
          <cell r="K2035">
            <v>0</v>
          </cell>
          <cell r="L2035" t="str">
            <v>UN</v>
          </cell>
          <cell r="M2035">
            <v>2363.85</v>
          </cell>
        </row>
        <row r="2036">
          <cell r="A2036" t="str">
            <v>19.17.06</v>
          </cell>
          <cell r="B2036" t="str">
            <v>SUDECAP</v>
          </cell>
          <cell r="C2036" t="str">
            <v>D=  900 MM</v>
          </cell>
          <cell r="D2036">
            <v>0</v>
          </cell>
          <cell r="E2036">
            <v>0</v>
          </cell>
          <cell r="F2036">
            <v>0</v>
          </cell>
          <cell r="G2036">
            <v>0</v>
          </cell>
          <cell r="H2036">
            <v>0</v>
          </cell>
          <cell r="I2036">
            <v>0</v>
          </cell>
          <cell r="J2036">
            <v>0</v>
          </cell>
          <cell r="K2036">
            <v>0</v>
          </cell>
          <cell r="L2036" t="str">
            <v>UN</v>
          </cell>
          <cell r="M2036">
            <v>2698.17</v>
          </cell>
        </row>
        <row r="2037">
          <cell r="A2037" t="str">
            <v>19.17.07</v>
          </cell>
          <cell r="B2037" t="str">
            <v>SUDECAP</v>
          </cell>
          <cell r="C2037" t="str">
            <v>D= 1000 MM</v>
          </cell>
          <cell r="D2037">
            <v>0</v>
          </cell>
          <cell r="E2037">
            <v>0</v>
          </cell>
          <cell r="F2037">
            <v>0</v>
          </cell>
          <cell r="G2037">
            <v>0</v>
          </cell>
          <cell r="H2037">
            <v>0</v>
          </cell>
          <cell r="I2037">
            <v>0</v>
          </cell>
          <cell r="J2037">
            <v>0</v>
          </cell>
          <cell r="K2037">
            <v>0</v>
          </cell>
          <cell r="L2037" t="str">
            <v>UN</v>
          </cell>
          <cell r="M2037">
            <v>2931.34</v>
          </cell>
        </row>
        <row r="2038">
          <cell r="A2038" t="str">
            <v>19.17.08</v>
          </cell>
          <cell r="B2038" t="str">
            <v>SUDECAP</v>
          </cell>
          <cell r="C2038" t="str">
            <v>D= 1100 MM</v>
          </cell>
          <cell r="D2038">
            <v>0</v>
          </cell>
          <cell r="E2038">
            <v>0</v>
          </cell>
          <cell r="F2038">
            <v>0</v>
          </cell>
          <cell r="G2038">
            <v>0</v>
          </cell>
          <cell r="H2038">
            <v>0</v>
          </cell>
          <cell r="I2038">
            <v>0</v>
          </cell>
          <cell r="J2038">
            <v>0</v>
          </cell>
          <cell r="K2038">
            <v>0</v>
          </cell>
          <cell r="L2038" t="str">
            <v>UN</v>
          </cell>
          <cell r="M2038">
            <v>3178.34</v>
          </cell>
        </row>
        <row r="2039">
          <cell r="A2039" t="str">
            <v>19.17.09</v>
          </cell>
          <cell r="B2039" t="str">
            <v>SUDECAP</v>
          </cell>
          <cell r="C2039" t="str">
            <v>D= 1200 MM</v>
          </cell>
          <cell r="D2039">
            <v>0</v>
          </cell>
          <cell r="E2039">
            <v>0</v>
          </cell>
          <cell r="F2039">
            <v>0</v>
          </cell>
          <cell r="G2039">
            <v>0</v>
          </cell>
          <cell r="H2039">
            <v>0</v>
          </cell>
          <cell r="I2039">
            <v>0</v>
          </cell>
          <cell r="J2039">
            <v>0</v>
          </cell>
          <cell r="K2039">
            <v>0</v>
          </cell>
          <cell r="L2039" t="str">
            <v>UN</v>
          </cell>
          <cell r="M2039">
            <v>3445.34</v>
          </cell>
        </row>
        <row r="2040">
          <cell r="A2040" t="str">
            <v>19.17.10</v>
          </cell>
          <cell r="B2040" t="str">
            <v>SUDECAP</v>
          </cell>
          <cell r="C2040" t="str">
            <v>D= 1300 MM</v>
          </cell>
          <cell r="D2040">
            <v>0</v>
          </cell>
          <cell r="E2040">
            <v>0</v>
          </cell>
          <cell r="F2040">
            <v>0</v>
          </cell>
          <cell r="G2040">
            <v>0</v>
          </cell>
          <cell r="H2040">
            <v>0</v>
          </cell>
          <cell r="I2040">
            <v>0</v>
          </cell>
          <cell r="J2040">
            <v>0</v>
          </cell>
          <cell r="K2040">
            <v>0</v>
          </cell>
          <cell r="L2040" t="str">
            <v>UN</v>
          </cell>
          <cell r="M2040">
            <v>3698.88</v>
          </cell>
        </row>
        <row r="2041">
          <cell r="A2041" t="str">
            <v>19.17.11</v>
          </cell>
          <cell r="B2041" t="str">
            <v>SUDECAP</v>
          </cell>
          <cell r="C2041" t="str">
            <v>D= 1500 MM</v>
          </cell>
          <cell r="D2041">
            <v>0</v>
          </cell>
          <cell r="E2041">
            <v>0</v>
          </cell>
          <cell r="F2041">
            <v>0</v>
          </cell>
          <cell r="G2041">
            <v>0</v>
          </cell>
          <cell r="H2041">
            <v>0</v>
          </cell>
          <cell r="I2041">
            <v>0</v>
          </cell>
          <cell r="J2041">
            <v>0</v>
          </cell>
          <cell r="K2041">
            <v>0</v>
          </cell>
          <cell r="L2041" t="str">
            <v>UN</v>
          </cell>
          <cell r="M2041">
            <v>4256.47</v>
          </cell>
        </row>
        <row r="2042">
          <cell r="A2042" t="str">
            <v>19.18</v>
          </cell>
          <cell r="B2042" t="str">
            <v>SUDECAP</v>
          </cell>
          <cell r="C2042" t="str">
            <v>POÇO DE VISITA TIPO A - PADRAO SUDECAP</v>
          </cell>
          <cell r="D2042">
            <v>0</v>
          </cell>
          <cell r="E2042">
            <v>0</v>
          </cell>
          <cell r="F2042">
            <v>0</v>
          </cell>
          <cell r="G2042">
            <v>0</v>
          </cell>
          <cell r="H2042">
            <v>0</v>
          </cell>
          <cell r="I2042">
            <v>0</v>
          </cell>
          <cell r="J2042">
            <v>0</v>
          </cell>
          <cell r="K2042">
            <v>0</v>
          </cell>
          <cell r="L2042">
            <v>0</v>
          </cell>
          <cell r="M2042">
            <v>0</v>
          </cell>
        </row>
        <row r="2043">
          <cell r="A2043" t="str">
            <v>19.18.02</v>
          </cell>
          <cell r="B2043" t="str">
            <v>SUDECAP</v>
          </cell>
          <cell r="C2043" t="str">
            <v>D=  500 MM</v>
          </cell>
          <cell r="D2043">
            <v>0</v>
          </cell>
          <cell r="E2043">
            <v>0</v>
          </cell>
          <cell r="F2043">
            <v>0</v>
          </cell>
          <cell r="G2043">
            <v>0</v>
          </cell>
          <cell r="H2043">
            <v>0</v>
          </cell>
          <cell r="I2043">
            <v>0</v>
          </cell>
          <cell r="J2043">
            <v>0</v>
          </cell>
          <cell r="K2043">
            <v>0</v>
          </cell>
          <cell r="L2043" t="str">
            <v>UN</v>
          </cell>
          <cell r="M2043">
            <v>1694.06</v>
          </cell>
        </row>
        <row r="2044">
          <cell r="A2044" t="str">
            <v>19.18.03</v>
          </cell>
          <cell r="B2044" t="str">
            <v>SUDECAP</v>
          </cell>
          <cell r="C2044" t="str">
            <v>D=  600 MM</v>
          </cell>
          <cell r="D2044">
            <v>0</v>
          </cell>
          <cell r="E2044">
            <v>0</v>
          </cell>
          <cell r="F2044">
            <v>0</v>
          </cell>
          <cell r="G2044">
            <v>0</v>
          </cell>
          <cell r="H2044">
            <v>0</v>
          </cell>
          <cell r="I2044">
            <v>0</v>
          </cell>
          <cell r="J2044">
            <v>0</v>
          </cell>
          <cell r="K2044">
            <v>0</v>
          </cell>
          <cell r="L2044" t="str">
            <v>UN</v>
          </cell>
          <cell r="M2044">
            <v>1769.7</v>
          </cell>
        </row>
        <row r="2045">
          <cell r="A2045" t="str">
            <v>19.18.04</v>
          </cell>
          <cell r="B2045" t="str">
            <v>SUDECAP</v>
          </cell>
          <cell r="C2045" t="str">
            <v>D=  700 MM</v>
          </cell>
          <cell r="D2045">
            <v>0</v>
          </cell>
          <cell r="E2045">
            <v>0</v>
          </cell>
          <cell r="F2045">
            <v>0</v>
          </cell>
          <cell r="G2045">
            <v>0</v>
          </cell>
          <cell r="H2045">
            <v>0</v>
          </cell>
          <cell r="I2045">
            <v>0</v>
          </cell>
          <cell r="J2045">
            <v>0</v>
          </cell>
          <cell r="K2045">
            <v>0</v>
          </cell>
          <cell r="L2045" t="str">
            <v>UN</v>
          </cell>
          <cell r="M2045">
            <v>1837.32</v>
          </cell>
        </row>
        <row r="2046">
          <cell r="A2046" t="str">
            <v>19.18.05</v>
          </cell>
          <cell r="B2046" t="str">
            <v>SUDECAP</v>
          </cell>
          <cell r="C2046" t="str">
            <v>D=  800 MM</v>
          </cell>
          <cell r="D2046">
            <v>0</v>
          </cell>
          <cell r="E2046">
            <v>0</v>
          </cell>
          <cell r="F2046">
            <v>0</v>
          </cell>
          <cell r="G2046">
            <v>0</v>
          </cell>
          <cell r="H2046">
            <v>0</v>
          </cell>
          <cell r="I2046">
            <v>0</v>
          </cell>
          <cell r="J2046">
            <v>0</v>
          </cell>
          <cell r="K2046">
            <v>0</v>
          </cell>
          <cell r="L2046" t="str">
            <v>UN</v>
          </cell>
          <cell r="M2046">
            <v>2061.48</v>
          </cell>
        </row>
        <row r="2047">
          <cell r="A2047" t="str">
            <v>19.18.06</v>
          </cell>
          <cell r="B2047" t="str">
            <v>SUDECAP</v>
          </cell>
          <cell r="C2047" t="str">
            <v>D=  900 MM</v>
          </cell>
          <cell r="D2047">
            <v>0</v>
          </cell>
          <cell r="E2047">
            <v>0</v>
          </cell>
          <cell r="F2047">
            <v>0</v>
          </cell>
          <cell r="G2047">
            <v>0</v>
          </cell>
          <cell r="H2047">
            <v>0</v>
          </cell>
          <cell r="I2047">
            <v>0</v>
          </cell>
          <cell r="J2047">
            <v>0</v>
          </cell>
          <cell r="K2047">
            <v>0</v>
          </cell>
          <cell r="L2047" t="str">
            <v>UN</v>
          </cell>
          <cell r="M2047">
            <v>2215.2399999999998</v>
          </cell>
        </row>
        <row r="2048">
          <cell r="A2048" t="str">
            <v>19.18.07</v>
          </cell>
          <cell r="B2048" t="str">
            <v>SUDECAP</v>
          </cell>
          <cell r="C2048" t="str">
            <v>D= 1000 MM</v>
          </cell>
          <cell r="D2048">
            <v>0</v>
          </cell>
          <cell r="E2048">
            <v>0</v>
          </cell>
          <cell r="F2048">
            <v>0</v>
          </cell>
          <cell r="G2048">
            <v>0</v>
          </cell>
          <cell r="H2048">
            <v>0</v>
          </cell>
          <cell r="I2048">
            <v>0</v>
          </cell>
          <cell r="J2048">
            <v>0</v>
          </cell>
          <cell r="K2048">
            <v>0</v>
          </cell>
          <cell r="L2048" t="str">
            <v>UN</v>
          </cell>
          <cell r="M2048">
            <v>2443.67</v>
          </cell>
        </row>
        <row r="2049">
          <cell r="A2049" t="str">
            <v>19.18.08</v>
          </cell>
          <cell r="B2049" t="str">
            <v>SUDECAP</v>
          </cell>
          <cell r="C2049" t="str">
            <v>D= 1100 MM</v>
          </cell>
          <cell r="D2049">
            <v>0</v>
          </cell>
          <cell r="E2049">
            <v>0</v>
          </cell>
          <cell r="F2049">
            <v>0</v>
          </cell>
          <cell r="G2049">
            <v>0</v>
          </cell>
          <cell r="H2049">
            <v>0</v>
          </cell>
          <cell r="I2049">
            <v>0</v>
          </cell>
          <cell r="J2049">
            <v>0</v>
          </cell>
          <cell r="K2049">
            <v>0</v>
          </cell>
          <cell r="L2049" t="str">
            <v>UN</v>
          </cell>
          <cell r="M2049">
            <v>2950.76</v>
          </cell>
        </row>
        <row r="2050">
          <cell r="A2050" t="str">
            <v>19.18.09</v>
          </cell>
          <cell r="B2050" t="str">
            <v>SUDECAP</v>
          </cell>
          <cell r="C2050" t="str">
            <v>D= 1200 MM</v>
          </cell>
          <cell r="D2050">
            <v>0</v>
          </cell>
          <cell r="E2050">
            <v>0</v>
          </cell>
          <cell r="F2050">
            <v>0</v>
          </cell>
          <cell r="G2050">
            <v>0</v>
          </cell>
          <cell r="H2050">
            <v>0</v>
          </cell>
          <cell r="I2050">
            <v>0</v>
          </cell>
          <cell r="J2050">
            <v>0</v>
          </cell>
          <cell r="K2050">
            <v>0</v>
          </cell>
          <cell r="L2050" t="str">
            <v>UN</v>
          </cell>
          <cell r="M2050">
            <v>3177.41</v>
          </cell>
        </row>
        <row r="2051">
          <cell r="A2051" t="str">
            <v>19.18.10</v>
          </cell>
          <cell r="B2051" t="str">
            <v>SUDECAP</v>
          </cell>
          <cell r="C2051" t="str">
            <v>D= 1300 MM</v>
          </cell>
          <cell r="D2051">
            <v>0</v>
          </cell>
          <cell r="E2051">
            <v>0</v>
          </cell>
          <cell r="F2051">
            <v>0</v>
          </cell>
          <cell r="G2051">
            <v>0</v>
          </cell>
          <cell r="H2051">
            <v>0</v>
          </cell>
          <cell r="I2051">
            <v>0</v>
          </cell>
          <cell r="J2051">
            <v>0</v>
          </cell>
          <cell r="K2051">
            <v>0</v>
          </cell>
          <cell r="L2051" t="str">
            <v>UN</v>
          </cell>
          <cell r="M2051">
            <v>3431.68</v>
          </cell>
        </row>
        <row r="2052">
          <cell r="A2052" t="str">
            <v>19.18.11</v>
          </cell>
          <cell r="B2052" t="str">
            <v>SUDECAP</v>
          </cell>
          <cell r="C2052" t="str">
            <v>D= 1500 MM</v>
          </cell>
          <cell r="D2052">
            <v>0</v>
          </cell>
          <cell r="E2052">
            <v>0</v>
          </cell>
          <cell r="F2052">
            <v>0</v>
          </cell>
          <cell r="G2052">
            <v>0</v>
          </cell>
          <cell r="H2052">
            <v>0</v>
          </cell>
          <cell r="I2052">
            <v>0</v>
          </cell>
          <cell r="J2052">
            <v>0</v>
          </cell>
          <cell r="K2052">
            <v>0</v>
          </cell>
          <cell r="L2052" t="str">
            <v>UN</v>
          </cell>
          <cell r="M2052">
            <v>3938.75</v>
          </cell>
        </row>
        <row r="2053">
          <cell r="A2053" t="str">
            <v>19.19</v>
          </cell>
          <cell r="B2053" t="str">
            <v>SUDECAP</v>
          </cell>
          <cell r="C2053" t="str">
            <v>POÇO DE VISITA TIPO B - PADRAO SUDECAP</v>
          </cell>
          <cell r="D2053">
            <v>0</v>
          </cell>
          <cell r="E2053">
            <v>0</v>
          </cell>
          <cell r="F2053">
            <v>0</v>
          </cell>
          <cell r="G2053">
            <v>0</v>
          </cell>
          <cell r="H2053">
            <v>0</v>
          </cell>
          <cell r="I2053">
            <v>0</v>
          </cell>
          <cell r="J2053">
            <v>0</v>
          </cell>
          <cell r="K2053">
            <v>0</v>
          </cell>
          <cell r="L2053">
            <v>0</v>
          </cell>
          <cell r="M2053">
            <v>0</v>
          </cell>
        </row>
        <row r="2054">
          <cell r="A2054" t="str">
            <v>19.19.02</v>
          </cell>
          <cell r="B2054" t="str">
            <v>SUDECAP</v>
          </cell>
          <cell r="C2054" t="str">
            <v>D=  500 MM</v>
          </cell>
          <cell r="D2054">
            <v>0</v>
          </cell>
          <cell r="E2054">
            <v>0</v>
          </cell>
          <cell r="F2054">
            <v>0</v>
          </cell>
          <cell r="G2054">
            <v>0</v>
          </cell>
          <cell r="H2054">
            <v>0</v>
          </cell>
          <cell r="I2054">
            <v>0</v>
          </cell>
          <cell r="J2054">
            <v>0</v>
          </cell>
          <cell r="K2054">
            <v>0</v>
          </cell>
          <cell r="L2054" t="str">
            <v>UN</v>
          </cell>
          <cell r="M2054">
            <v>2034.46</v>
          </cell>
        </row>
        <row r="2055">
          <cell r="A2055" t="str">
            <v>19.19.03</v>
          </cell>
          <cell r="B2055" t="str">
            <v>SUDECAP</v>
          </cell>
          <cell r="C2055" t="str">
            <v>D=  600 MM</v>
          </cell>
          <cell r="D2055">
            <v>0</v>
          </cell>
          <cell r="E2055">
            <v>0</v>
          </cell>
          <cell r="F2055">
            <v>0</v>
          </cell>
          <cell r="G2055">
            <v>0</v>
          </cell>
          <cell r="H2055">
            <v>0</v>
          </cell>
          <cell r="I2055">
            <v>0</v>
          </cell>
          <cell r="J2055">
            <v>0</v>
          </cell>
          <cell r="K2055">
            <v>0</v>
          </cell>
          <cell r="L2055" t="str">
            <v>UN</v>
          </cell>
          <cell r="M2055">
            <v>2210.59</v>
          </cell>
        </row>
        <row r="2056">
          <cell r="A2056" t="str">
            <v>19.19.04</v>
          </cell>
          <cell r="B2056" t="str">
            <v>SUDECAP</v>
          </cell>
          <cell r="C2056" t="str">
            <v>D=  700 MM</v>
          </cell>
          <cell r="D2056">
            <v>0</v>
          </cell>
          <cell r="E2056">
            <v>0</v>
          </cell>
          <cell r="F2056">
            <v>0</v>
          </cell>
          <cell r="G2056">
            <v>0</v>
          </cell>
          <cell r="H2056">
            <v>0</v>
          </cell>
          <cell r="I2056">
            <v>0</v>
          </cell>
          <cell r="J2056">
            <v>0</v>
          </cell>
          <cell r="K2056">
            <v>0</v>
          </cell>
          <cell r="L2056" t="str">
            <v>UN</v>
          </cell>
          <cell r="M2056">
            <v>2288.36</v>
          </cell>
        </row>
        <row r="2057">
          <cell r="A2057" t="str">
            <v>19.19.05</v>
          </cell>
          <cell r="B2057" t="str">
            <v>SUDECAP</v>
          </cell>
          <cell r="C2057" t="str">
            <v>D=  800 MM</v>
          </cell>
          <cell r="D2057">
            <v>0</v>
          </cell>
          <cell r="E2057">
            <v>0</v>
          </cell>
          <cell r="F2057">
            <v>0</v>
          </cell>
          <cell r="G2057">
            <v>0</v>
          </cell>
          <cell r="H2057">
            <v>0</v>
          </cell>
          <cell r="I2057">
            <v>0</v>
          </cell>
          <cell r="J2057">
            <v>0</v>
          </cell>
          <cell r="K2057">
            <v>0</v>
          </cell>
          <cell r="L2057" t="str">
            <v>UN</v>
          </cell>
          <cell r="M2057">
            <v>2361.33</v>
          </cell>
        </row>
        <row r="2058">
          <cell r="A2058" t="str">
            <v>19.19.06</v>
          </cell>
          <cell r="B2058" t="str">
            <v>SUDECAP</v>
          </cell>
          <cell r="C2058" t="str">
            <v>D=  900 MM</v>
          </cell>
          <cell r="D2058">
            <v>0</v>
          </cell>
          <cell r="E2058">
            <v>0</v>
          </cell>
          <cell r="F2058">
            <v>0</v>
          </cell>
          <cell r="G2058">
            <v>0</v>
          </cell>
          <cell r="H2058">
            <v>0</v>
          </cell>
          <cell r="I2058">
            <v>0</v>
          </cell>
          <cell r="J2058">
            <v>0</v>
          </cell>
          <cell r="K2058">
            <v>0</v>
          </cell>
          <cell r="L2058" t="str">
            <v>UN</v>
          </cell>
          <cell r="M2058">
            <v>2635.48</v>
          </cell>
        </row>
        <row r="2059">
          <cell r="A2059" t="str">
            <v>19.19.07</v>
          </cell>
          <cell r="B2059" t="str">
            <v>SUDECAP</v>
          </cell>
          <cell r="C2059" t="str">
            <v>D= 1000 MM</v>
          </cell>
          <cell r="D2059">
            <v>0</v>
          </cell>
          <cell r="E2059">
            <v>0</v>
          </cell>
          <cell r="F2059">
            <v>0</v>
          </cell>
          <cell r="G2059">
            <v>0</v>
          </cell>
          <cell r="H2059">
            <v>0</v>
          </cell>
          <cell r="I2059">
            <v>0</v>
          </cell>
          <cell r="J2059">
            <v>0</v>
          </cell>
          <cell r="K2059">
            <v>0</v>
          </cell>
          <cell r="L2059" t="str">
            <v>UN</v>
          </cell>
          <cell r="M2059">
            <v>2931.6</v>
          </cell>
        </row>
        <row r="2060">
          <cell r="A2060" t="str">
            <v>19.19.08</v>
          </cell>
          <cell r="B2060" t="str">
            <v>SUDECAP</v>
          </cell>
          <cell r="C2060" t="str">
            <v>D= 1100 MM</v>
          </cell>
          <cell r="D2060">
            <v>0</v>
          </cell>
          <cell r="E2060">
            <v>0</v>
          </cell>
          <cell r="F2060">
            <v>0</v>
          </cell>
          <cell r="G2060">
            <v>0</v>
          </cell>
          <cell r="H2060">
            <v>0</v>
          </cell>
          <cell r="I2060">
            <v>0</v>
          </cell>
          <cell r="J2060">
            <v>0</v>
          </cell>
          <cell r="K2060">
            <v>0</v>
          </cell>
          <cell r="L2060" t="str">
            <v>UN</v>
          </cell>
          <cell r="M2060">
            <v>3178.15</v>
          </cell>
        </row>
        <row r="2061">
          <cell r="A2061" t="str">
            <v>19.19.09</v>
          </cell>
          <cell r="B2061" t="str">
            <v>SUDECAP</v>
          </cell>
          <cell r="C2061" t="str">
            <v>D= 1200 MM</v>
          </cell>
          <cell r="D2061">
            <v>0</v>
          </cell>
          <cell r="E2061">
            <v>0</v>
          </cell>
          <cell r="F2061">
            <v>0</v>
          </cell>
          <cell r="G2061">
            <v>0</v>
          </cell>
          <cell r="H2061">
            <v>0</v>
          </cell>
          <cell r="I2061">
            <v>0</v>
          </cell>
          <cell r="J2061">
            <v>0</v>
          </cell>
          <cell r="K2061">
            <v>0</v>
          </cell>
          <cell r="L2061" t="str">
            <v>UN</v>
          </cell>
          <cell r="M2061">
            <v>3409.15</v>
          </cell>
        </row>
        <row r="2062">
          <cell r="A2062" t="str">
            <v>19.19.10</v>
          </cell>
          <cell r="B2062" t="str">
            <v>SUDECAP</v>
          </cell>
          <cell r="C2062" t="str">
            <v>D= 1300 MM</v>
          </cell>
          <cell r="D2062">
            <v>0</v>
          </cell>
          <cell r="E2062">
            <v>0</v>
          </cell>
          <cell r="F2062">
            <v>0</v>
          </cell>
          <cell r="G2062">
            <v>0</v>
          </cell>
          <cell r="H2062">
            <v>0</v>
          </cell>
          <cell r="I2062">
            <v>0</v>
          </cell>
          <cell r="J2062">
            <v>0</v>
          </cell>
          <cell r="K2062">
            <v>0</v>
          </cell>
          <cell r="L2062" t="str">
            <v>UN</v>
          </cell>
          <cell r="M2062">
            <v>3673.62</v>
          </cell>
        </row>
        <row r="2063">
          <cell r="A2063" t="str">
            <v>19.19.11</v>
          </cell>
          <cell r="B2063" t="str">
            <v>SUDECAP</v>
          </cell>
          <cell r="C2063" t="str">
            <v>D= 1500 MM</v>
          </cell>
          <cell r="D2063">
            <v>0</v>
          </cell>
          <cell r="E2063">
            <v>0</v>
          </cell>
          <cell r="F2063">
            <v>0</v>
          </cell>
          <cell r="G2063">
            <v>0</v>
          </cell>
          <cell r="H2063">
            <v>0</v>
          </cell>
          <cell r="I2063">
            <v>0</v>
          </cell>
          <cell r="J2063">
            <v>0</v>
          </cell>
          <cell r="K2063">
            <v>0</v>
          </cell>
          <cell r="L2063" t="str">
            <v>UN</v>
          </cell>
          <cell r="M2063">
            <v>4212.34</v>
          </cell>
        </row>
        <row r="2064">
          <cell r="A2064" t="str">
            <v>19.20</v>
          </cell>
          <cell r="B2064" t="str">
            <v>SUDECAP</v>
          </cell>
          <cell r="C2064" t="str">
            <v>POÇO DE VISITA TIPO C - PADRAO SUDECAP</v>
          </cell>
          <cell r="D2064">
            <v>0</v>
          </cell>
          <cell r="E2064">
            <v>0</v>
          </cell>
          <cell r="F2064">
            <v>0</v>
          </cell>
          <cell r="G2064">
            <v>0</v>
          </cell>
          <cell r="H2064">
            <v>0</v>
          </cell>
          <cell r="I2064">
            <v>0</v>
          </cell>
          <cell r="J2064">
            <v>0</v>
          </cell>
          <cell r="K2064">
            <v>0</v>
          </cell>
          <cell r="L2064">
            <v>0</v>
          </cell>
          <cell r="M2064">
            <v>0</v>
          </cell>
        </row>
        <row r="2065">
          <cell r="A2065" t="str">
            <v>19.20.02</v>
          </cell>
          <cell r="B2065" t="str">
            <v>SUDECAP</v>
          </cell>
          <cell r="C2065" t="str">
            <v>D=  500 MM</v>
          </cell>
          <cell r="D2065">
            <v>0</v>
          </cell>
          <cell r="E2065">
            <v>0</v>
          </cell>
          <cell r="F2065">
            <v>0</v>
          </cell>
          <cell r="G2065">
            <v>0</v>
          </cell>
          <cell r="H2065">
            <v>0</v>
          </cell>
          <cell r="I2065">
            <v>0</v>
          </cell>
          <cell r="J2065">
            <v>0</v>
          </cell>
          <cell r="K2065">
            <v>0</v>
          </cell>
          <cell r="L2065" t="str">
            <v>UN</v>
          </cell>
          <cell r="M2065">
            <v>2448.7199999999998</v>
          </cell>
        </row>
        <row r="2066">
          <cell r="A2066" t="str">
            <v>19.20.03</v>
          </cell>
          <cell r="B2066" t="str">
            <v>SUDECAP</v>
          </cell>
          <cell r="C2066" t="str">
            <v>D=  600 MM</v>
          </cell>
          <cell r="D2066">
            <v>0</v>
          </cell>
          <cell r="E2066">
            <v>0</v>
          </cell>
          <cell r="F2066">
            <v>0</v>
          </cell>
          <cell r="G2066">
            <v>0</v>
          </cell>
          <cell r="H2066">
            <v>0</v>
          </cell>
          <cell r="I2066">
            <v>0</v>
          </cell>
          <cell r="J2066">
            <v>0</v>
          </cell>
          <cell r="K2066">
            <v>0</v>
          </cell>
          <cell r="L2066" t="str">
            <v>UN</v>
          </cell>
          <cell r="M2066">
            <v>2535.5700000000002</v>
          </cell>
        </row>
        <row r="2067">
          <cell r="A2067" t="str">
            <v>19.20.04</v>
          </cell>
          <cell r="B2067" t="str">
            <v>SUDECAP</v>
          </cell>
          <cell r="C2067" t="str">
            <v>D=  700 MM</v>
          </cell>
          <cell r="D2067">
            <v>0</v>
          </cell>
          <cell r="E2067">
            <v>0</v>
          </cell>
          <cell r="F2067">
            <v>0</v>
          </cell>
          <cell r="G2067">
            <v>0</v>
          </cell>
          <cell r="H2067">
            <v>0</v>
          </cell>
          <cell r="I2067">
            <v>0</v>
          </cell>
          <cell r="J2067">
            <v>0</v>
          </cell>
          <cell r="K2067">
            <v>0</v>
          </cell>
          <cell r="L2067" t="str">
            <v>UN</v>
          </cell>
          <cell r="M2067">
            <v>2613.35</v>
          </cell>
        </row>
        <row r="2068">
          <cell r="A2068" t="str">
            <v>19.20.05</v>
          </cell>
          <cell r="B2068" t="str">
            <v>SUDECAP</v>
          </cell>
          <cell r="C2068" t="str">
            <v>D=  800 MM</v>
          </cell>
          <cell r="D2068">
            <v>0</v>
          </cell>
          <cell r="E2068">
            <v>0</v>
          </cell>
          <cell r="F2068">
            <v>0</v>
          </cell>
          <cell r="G2068">
            <v>0</v>
          </cell>
          <cell r="H2068">
            <v>0</v>
          </cell>
          <cell r="I2068">
            <v>0</v>
          </cell>
          <cell r="J2068">
            <v>0</v>
          </cell>
          <cell r="K2068">
            <v>0</v>
          </cell>
          <cell r="L2068" t="str">
            <v>UN</v>
          </cell>
          <cell r="M2068">
            <v>2779.96</v>
          </cell>
        </row>
        <row r="2069">
          <cell r="A2069" t="str">
            <v>19.20.06</v>
          </cell>
          <cell r="B2069" t="str">
            <v>SUDECAP</v>
          </cell>
          <cell r="C2069" t="str">
            <v>D=  900 MM</v>
          </cell>
          <cell r="D2069">
            <v>0</v>
          </cell>
          <cell r="E2069">
            <v>0</v>
          </cell>
          <cell r="F2069">
            <v>0</v>
          </cell>
          <cell r="G2069">
            <v>0</v>
          </cell>
          <cell r="H2069">
            <v>0</v>
          </cell>
          <cell r="I2069">
            <v>0</v>
          </cell>
          <cell r="J2069">
            <v>0</v>
          </cell>
          <cell r="K2069">
            <v>0</v>
          </cell>
          <cell r="L2069" t="str">
            <v>UN</v>
          </cell>
          <cell r="M2069">
            <v>2963.26</v>
          </cell>
        </row>
        <row r="2070">
          <cell r="A2070" t="str">
            <v>19.20.07</v>
          </cell>
          <cell r="B2070" t="str">
            <v>SUDECAP</v>
          </cell>
          <cell r="C2070" t="str">
            <v>D= 1000 MM</v>
          </cell>
          <cell r="D2070">
            <v>0</v>
          </cell>
          <cell r="E2070">
            <v>0</v>
          </cell>
          <cell r="F2070">
            <v>0</v>
          </cell>
          <cell r="G2070">
            <v>0</v>
          </cell>
          <cell r="H2070">
            <v>0</v>
          </cell>
          <cell r="I2070">
            <v>0</v>
          </cell>
          <cell r="J2070">
            <v>0</v>
          </cell>
          <cell r="K2070">
            <v>0</v>
          </cell>
          <cell r="L2070" t="str">
            <v>UN</v>
          </cell>
          <cell r="M2070">
            <v>3269.7</v>
          </cell>
        </row>
        <row r="2071">
          <cell r="A2071" t="str">
            <v>19.20.08</v>
          </cell>
          <cell r="B2071" t="str">
            <v>SUDECAP</v>
          </cell>
          <cell r="C2071" t="str">
            <v>D= 1100 MM</v>
          </cell>
          <cell r="D2071">
            <v>0</v>
          </cell>
          <cell r="E2071">
            <v>0</v>
          </cell>
          <cell r="F2071">
            <v>0</v>
          </cell>
          <cell r="G2071">
            <v>0</v>
          </cell>
          <cell r="H2071">
            <v>0</v>
          </cell>
          <cell r="I2071">
            <v>0</v>
          </cell>
          <cell r="J2071">
            <v>0</v>
          </cell>
          <cell r="K2071">
            <v>0</v>
          </cell>
          <cell r="L2071" t="str">
            <v>UN</v>
          </cell>
          <cell r="M2071">
            <v>3536.15</v>
          </cell>
        </row>
        <row r="2072">
          <cell r="A2072" t="str">
            <v>19.20.09</v>
          </cell>
          <cell r="B2072" t="str">
            <v>SUDECAP</v>
          </cell>
          <cell r="C2072" t="str">
            <v>D= 1200 MM</v>
          </cell>
          <cell r="D2072">
            <v>0</v>
          </cell>
          <cell r="E2072">
            <v>0</v>
          </cell>
          <cell r="F2072">
            <v>0</v>
          </cell>
          <cell r="G2072">
            <v>0</v>
          </cell>
          <cell r="H2072">
            <v>0</v>
          </cell>
          <cell r="I2072">
            <v>0</v>
          </cell>
          <cell r="J2072">
            <v>0</v>
          </cell>
          <cell r="K2072">
            <v>0</v>
          </cell>
          <cell r="L2072" t="str">
            <v>UN</v>
          </cell>
          <cell r="M2072">
            <v>3782.25</v>
          </cell>
        </row>
        <row r="2073">
          <cell r="A2073" t="str">
            <v>19.20.10</v>
          </cell>
          <cell r="B2073" t="str">
            <v>SUDECAP</v>
          </cell>
          <cell r="C2073" t="str">
            <v>D= 1300 MM</v>
          </cell>
          <cell r="D2073">
            <v>0</v>
          </cell>
          <cell r="E2073">
            <v>0</v>
          </cell>
          <cell r="F2073">
            <v>0</v>
          </cell>
          <cell r="G2073">
            <v>0</v>
          </cell>
          <cell r="H2073">
            <v>0</v>
          </cell>
          <cell r="I2073">
            <v>0</v>
          </cell>
          <cell r="J2073">
            <v>0</v>
          </cell>
          <cell r="K2073">
            <v>0</v>
          </cell>
          <cell r="L2073" t="str">
            <v>UN</v>
          </cell>
          <cell r="M2073">
            <v>4057.04</v>
          </cell>
        </row>
        <row r="2074">
          <cell r="A2074" t="str">
            <v>19.20.11</v>
          </cell>
          <cell r="B2074" t="str">
            <v>SUDECAP</v>
          </cell>
          <cell r="C2074" t="str">
            <v>D= 1500 MM</v>
          </cell>
          <cell r="D2074">
            <v>0</v>
          </cell>
          <cell r="E2074">
            <v>0</v>
          </cell>
          <cell r="F2074">
            <v>0</v>
          </cell>
          <cell r="G2074">
            <v>0</v>
          </cell>
          <cell r="H2074">
            <v>0</v>
          </cell>
          <cell r="I2074">
            <v>0</v>
          </cell>
          <cell r="J2074">
            <v>0</v>
          </cell>
          <cell r="K2074">
            <v>0</v>
          </cell>
          <cell r="L2074" t="str">
            <v>UN</v>
          </cell>
          <cell r="M2074">
            <v>4630.76</v>
          </cell>
        </row>
        <row r="2075">
          <cell r="A2075" t="str">
            <v>19.21</v>
          </cell>
          <cell r="B2075" t="str">
            <v>SUDECAP</v>
          </cell>
          <cell r="C2075" t="str">
            <v>CHAMINE DE POÇO DE VISITA - PADRAO SUDECAP</v>
          </cell>
          <cell r="D2075">
            <v>0</v>
          </cell>
          <cell r="E2075">
            <v>0</v>
          </cell>
          <cell r="F2075">
            <v>0</v>
          </cell>
          <cell r="G2075">
            <v>0</v>
          </cell>
          <cell r="H2075">
            <v>0</v>
          </cell>
          <cell r="I2075">
            <v>0</v>
          </cell>
          <cell r="J2075">
            <v>0</v>
          </cell>
          <cell r="K2075">
            <v>0</v>
          </cell>
          <cell r="L2075">
            <v>0</v>
          </cell>
          <cell r="M2075">
            <v>0</v>
          </cell>
        </row>
        <row r="2076">
          <cell r="A2076" t="str">
            <v>19.21.01</v>
          </cell>
          <cell r="B2076" t="str">
            <v>SUDECAP</v>
          </cell>
          <cell r="C2076" t="str">
            <v>TIPO A-ALVEN. E=20CM REVESTIDA, C/DEGRAUS AÇO CA25</v>
          </cell>
          <cell r="D2076">
            <v>0</v>
          </cell>
          <cell r="E2076">
            <v>0</v>
          </cell>
          <cell r="F2076">
            <v>0</v>
          </cell>
          <cell r="G2076">
            <v>0</v>
          </cell>
          <cell r="H2076">
            <v>0</v>
          </cell>
          <cell r="I2076">
            <v>0</v>
          </cell>
          <cell r="J2076">
            <v>0</v>
          </cell>
          <cell r="K2076">
            <v>0</v>
          </cell>
          <cell r="L2076" t="str">
            <v>M</v>
          </cell>
          <cell r="M2076">
            <v>761.97</v>
          </cell>
        </row>
        <row r="2077">
          <cell r="A2077" t="str">
            <v>19.21.02</v>
          </cell>
          <cell r="B2077" t="str">
            <v>SUDECAP</v>
          </cell>
          <cell r="C2077" t="str">
            <v>TIPO B-ANEL CONCRETO CA-1, C/ DEGRAUS EM AÇO CA 25</v>
          </cell>
          <cell r="D2077">
            <v>0</v>
          </cell>
          <cell r="E2077">
            <v>0</v>
          </cell>
          <cell r="F2077">
            <v>0</v>
          </cell>
          <cell r="G2077">
            <v>0</v>
          </cell>
          <cell r="H2077">
            <v>0</v>
          </cell>
          <cell r="I2077">
            <v>0</v>
          </cell>
          <cell r="J2077">
            <v>0</v>
          </cell>
          <cell r="K2077">
            <v>0</v>
          </cell>
          <cell r="L2077" t="str">
            <v>M</v>
          </cell>
          <cell r="M2077">
            <v>421.17</v>
          </cell>
        </row>
        <row r="2078">
          <cell r="A2078" t="str">
            <v>19.22</v>
          </cell>
          <cell r="B2078" t="str">
            <v>SUDECAP</v>
          </cell>
          <cell r="C2078" t="str">
            <v>TAMPAO DE POÇO DE VISITA</v>
          </cell>
          <cell r="D2078">
            <v>0</v>
          </cell>
          <cell r="E2078">
            <v>0</v>
          </cell>
          <cell r="F2078">
            <v>0</v>
          </cell>
          <cell r="G2078">
            <v>0</v>
          </cell>
          <cell r="H2078">
            <v>0</v>
          </cell>
          <cell r="I2078">
            <v>0</v>
          </cell>
          <cell r="J2078">
            <v>0</v>
          </cell>
          <cell r="K2078">
            <v>0</v>
          </cell>
          <cell r="L2078">
            <v>0</v>
          </cell>
          <cell r="M2078">
            <v>0</v>
          </cell>
        </row>
        <row r="2079">
          <cell r="A2079" t="str">
            <v>19.22.02</v>
          </cell>
          <cell r="B2079" t="str">
            <v>SUDECAP</v>
          </cell>
          <cell r="C2079" t="str">
            <v>FERRO FUNDIDO NODULAR</v>
          </cell>
          <cell r="D2079">
            <v>0</v>
          </cell>
          <cell r="E2079">
            <v>0</v>
          </cell>
          <cell r="F2079">
            <v>0</v>
          </cell>
          <cell r="G2079">
            <v>0</v>
          </cell>
          <cell r="H2079">
            <v>0</v>
          </cell>
          <cell r="I2079">
            <v>0</v>
          </cell>
          <cell r="J2079">
            <v>0</v>
          </cell>
          <cell r="K2079">
            <v>0</v>
          </cell>
          <cell r="L2079" t="str">
            <v>UN</v>
          </cell>
          <cell r="M2079">
            <v>806.27</v>
          </cell>
        </row>
        <row r="2080">
          <cell r="A2080" t="str">
            <v>19.22.03</v>
          </cell>
          <cell r="B2080" t="str">
            <v>SUDECAP</v>
          </cell>
          <cell r="C2080" t="str">
            <v>REBAIXAMENTO DE TAMPAO DE PV EM ATE 20 CM</v>
          </cell>
          <cell r="D2080">
            <v>0</v>
          </cell>
          <cell r="E2080">
            <v>0</v>
          </cell>
          <cell r="F2080">
            <v>0</v>
          </cell>
          <cell r="G2080">
            <v>0</v>
          </cell>
          <cell r="H2080">
            <v>0</v>
          </cell>
          <cell r="I2080">
            <v>0</v>
          </cell>
          <cell r="J2080">
            <v>0</v>
          </cell>
          <cell r="K2080">
            <v>0</v>
          </cell>
          <cell r="L2080" t="str">
            <v>UN</v>
          </cell>
          <cell r="M2080">
            <v>94.29</v>
          </cell>
        </row>
        <row r="2081">
          <cell r="A2081" t="str">
            <v>19.22.04</v>
          </cell>
          <cell r="B2081" t="str">
            <v>SUDECAP</v>
          </cell>
          <cell r="C2081" t="str">
            <v>ALTEAMENTO DE TAMPAO DE PV EM ATE 20 CM</v>
          </cell>
          <cell r="D2081">
            <v>0</v>
          </cell>
          <cell r="E2081">
            <v>0</v>
          </cell>
          <cell r="F2081">
            <v>0</v>
          </cell>
          <cell r="G2081">
            <v>0</v>
          </cell>
          <cell r="H2081">
            <v>0</v>
          </cell>
          <cell r="I2081">
            <v>0</v>
          </cell>
          <cell r="J2081">
            <v>0</v>
          </cell>
          <cell r="K2081">
            <v>0</v>
          </cell>
          <cell r="L2081" t="str">
            <v>UN</v>
          </cell>
          <cell r="M2081">
            <v>215.93</v>
          </cell>
        </row>
        <row r="2082">
          <cell r="A2082" t="str">
            <v>19.23</v>
          </cell>
          <cell r="B2082" t="str">
            <v>SUDECAP</v>
          </cell>
          <cell r="C2082" t="str">
            <v>DESCIDA D'AGUA TIPO DEGRAU - PADRAO SUDECAP</v>
          </cell>
          <cell r="D2082">
            <v>0</v>
          </cell>
          <cell r="E2082">
            <v>0</v>
          </cell>
          <cell r="F2082">
            <v>0</v>
          </cell>
          <cell r="G2082">
            <v>0</v>
          </cell>
          <cell r="H2082">
            <v>0</v>
          </cell>
          <cell r="I2082">
            <v>0</v>
          </cell>
          <cell r="J2082">
            <v>0</v>
          </cell>
          <cell r="K2082">
            <v>0</v>
          </cell>
          <cell r="L2082">
            <v>0</v>
          </cell>
          <cell r="M2082">
            <v>0</v>
          </cell>
        </row>
        <row r="2083">
          <cell r="A2083" t="str">
            <v>19.23.02</v>
          </cell>
          <cell r="B2083" t="str">
            <v>SUDECAP</v>
          </cell>
          <cell r="C2083" t="str">
            <v>D=  500 MM</v>
          </cell>
          <cell r="D2083">
            <v>0</v>
          </cell>
          <cell r="E2083">
            <v>0</v>
          </cell>
          <cell r="F2083">
            <v>0</v>
          </cell>
          <cell r="G2083">
            <v>0</v>
          </cell>
          <cell r="H2083">
            <v>0</v>
          </cell>
          <cell r="I2083">
            <v>0</v>
          </cell>
          <cell r="J2083">
            <v>0</v>
          </cell>
          <cell r="K2083">
            <v>0</v>
          </cell>
          <cell r="L2083" t="str">
            <v>M</v>
          </cell>
          <cell r="M2083">
            <v>515.76</v>
          </cell>
        </row>
        <row r="2084">
          <cell r="A2084" t="str">
            <v>19.23.03</v>
          </cell>
          <cell r="B2084" t="str">
            <v>SUDECAP</v>
          </cell>
          <cell r="C2084" t="str">
            <v>D=  600 MM</v>
          </cell>
          <cell r="D2084">
            <v>0</v>
          </cell>
          <cell r="E2084">
            <v>0</v>
          </cell>
          <cell r="F2084">
            <v>0</v>
          </cell>
          <cell r="G2084">
            <v>0</v>
          </cell>
          <cell r="H2084">
            <v>0</v>
          </cell>
          <cell r="I2084">
            <v>0</v>
          </cell>
          <cell r="J2084">
            <v>0</v>
          </cell>
          <cell r="K2084">
            <v>0</v>
          </cell>
          <cell r="L2084" t="str">
            <v>M</v>
          </cell>
          <cell r="M2084">
            <v>583.46</v>
          </cell>
        </row>
        <row r="2085">
          <cell r="A2085" t="str">
            <v>19.23.04</v>
          </cell>
          <cell r="B2085" t="str">
            <v>SUDECAP</v>
          </cell>
          <cell r="C2085" t="str">
            <v>D=  700 MM</v>
          </cell>
          <cell r="D2085">
            <v>0</v>
          </cell>
          <cell r="E2085">
            <v>0</v>
          </cell>
          <cell r="F2085">
            <v>0</v>
          </cell>
          <cell r="G2085">
            <v>0</v>
          </cell>
          <cell r="H2085">
            <v>0</v>
          </cell>
          <cell r="I2085">
            <v>0</v>
          </cell>
          <cell r="J2085">
            <v>0</v>
          </cell>
          <cell r="K2085">
            <v>0</v>
          </cell>
          <cell r="L2085" t="str">
            <v>M</v>
          </cell>
          <cell r="M2085">
            <v>647.35</v>
          </cell>
        </row>
        <row r="2086">
          <cell r="A2086" t="str">
            <v>19.23.05</v>
          </cell>
          <cell r="B2086" t="str">
            <v>SUDECAP</v>
          </cell>
          <cell r="C2086" t="str">
            <v>D=  800 MM</v>
          </cell>
          <cell r="D2086">
            <v>0</v>
          </cell>
          <cell r="E2086">
            <v>0</v>
          </cell>
          <cell r="F2086">
            <v>0</v>
          </cell>
          <cell r="G2086">
            <v>0</v>
          </cell>
          <cell r="H2086">
            <v>0</v>
          </cell>
          <cell r="I2086">
            <v>0</v>
          </cell>
          <cell r="J2086">
            <v>0</v>
          </cell>
          <cell r="K2086">
            <v>0</v>
          </cell>
          <cell r="L2086" t="str">
            <v>M</v>
          </cell>
          <cell r="M2086">
            <v>716.96</v>
          </cell>
        </row>
        <row r="2087">
          <cell r="A2087" t="str">
            <v>19.23.06</v>
          </cell>
          <cell r="B2087" t="str">
            <v>SUDECAP</v>
          </cell>
          <cell r="C2087" t="str">
            <v>D=  900 MM</v>
          </cell>
          <cell r="D2087">
            <v>0</v>
          </cell>
          <cell r="E2087">
            <v>0</v>
          </cell>
          <cell r="F2087">
            <v>0</v>
          </cell>
          <cell r="G2087">
            <v>0</v>
          </cell>
          <cell r="H2087">
            <v>0</v>
          </cell>
          <cell r="I2087">
            <v>0</v>
          </cell>
          <cell r="J2087">
            <v>0</v>
          </cell>
          <cell r="K2087">
            <v>0</v>
          </cell>
          <cell r="L2087" t="str">
            <v>M</v>
          </cell>
          <cell r="M2087">
            <v>782.74</v>
          </cell>
        </row>
        <row r="2088">
          <cell r="A2088" t="str">
            <v>19.23.07</v>
          </cell>
          <cell r="B2088" t="str">
            <v>SUDECAP</v>
          </cell>
          <cell r="C2088" t="str">
            <v>D= 1000 MM</v>
          </cell>
          <cell r="D2088">
            <v>0</v>
          </cell>
          <cell r="E2088">
            <v>0</v>
          </cell>
          <cell r="F2088">
            <v>0</v>
          </cell>
          <cell r="G2088">
            <v>0</v>
          </cell>
          <cell r="H2088">
            <v>0</v>
          </cell>
          <cell r="I2088">
            <v>0</v>
          </cell>
          <cell r="J2088">
            <v>0</v>
          </cell>
          <cell r="K2088">
            <v>0</v>
          </cell>
          <cell r="L2088" t="str">
            <v>M</v>
          </cell>
          <cell r="M2088">
            <v>854.25</v>
          </cell>
        </row>
        <row r="2089">
          <cell r="A2089" t="str">
            <v>19.23.08</v>
          </cell>
          <cell r="B2089" t="str">
            <v>SUDECAP</v>
          </cell>
          <cell r="C2089" t="str">
            <v>D= 1100 MM</v>
          </cell>
          <cell r="D2089">
            <v>0</v>
          </cell>
          <cell r="E2089">
            <v>0</v>
          </cell>
          <cell r="F2089">
            <v>0</v>
          </cell>
          <cell r="G2089">
            <v>0</v>
          </cell>
          <cell r="H2089">
            <v>0</v>
          </cell>
          <cell r="I2089">
            <v>0</v>
          </cell>
          <cell r="J2089">
            <v>0</v>
          </cell>
          <cell r="K2089">
            <v>0</v>
          </cell>
          <cell r="L2089" t="str">
            <v>M</v>
          </cell>
          <cell r="M2089">
            <v>1063.1500000000001</v>
          </cell>
        </row>
        <row r="2090">
          <cell r="A2090" t="str">
            <v>19.23.09</v>
          </cell>
          <cell r="B2090" t="str">
            <v>SUDECAP</v>
          </cell>
          <cell r="C2090" t="str">
            <v>D= 1200 MM</v>
          </cell>
          <cell r="D2090">
            <v>0</v>
          </cell>
          <cell r="E2090">
            <v>0</v>
          </cell>
          <cell r="F2090">
            <v>0</v>
          </cell>
          <cell r="G2090">
            <v>0</v>
          </cell>
          <cell r="H2090">
            <v>0</v>
          </cell>
          <cell r="I2090">
            <v>0</v>
          </cell>
          <cell r="J2090">
            <v>0</v>
          </cell>
          <cell r="K2090">
            <v>0</v>
          </cell>
          <cell r="L2090" t="str">
            <v>M</v>
          </cell>
          <cell r="M2090">
            <v>1141.5999999999999</v>
          </cell>
        </row>
        <row r="2091">
          <cell r="A2091" t="str">
            <v>19.23.10</v>
          </cell>
          <cell r="B2091" t="str">
            <v>SUDECAP</v>
          </cell>
          <cell r="C2091" t="str">
            <v>D= 1300 MM</v>
          </cell>
          <cell r="D2091">
            <v>0</v>
          </cell>
          <cell r="E2091">
            <v>0</v>
          </cell>
          <cell r="F2091">
            <v>0</v>
          </cell>
          <cell r="G2091">
            <v>0</v>
          </cell>
          <cell r="H2091">
            <v>0</v>
          </cell>
          <cell r="I2091">
            <v>0</v>
          </cell>
          <cell r="J2091">
            <v>0</v>
          </cell>
          <cell r="K2091">
            <v>0</v>
          </cell>
          <cell r="L2091" t="str">
            <v>M</v>
          </cell>
          <cell r="M2091">
            <v>1221.31</v>
          </cell>
        </row>
        <row r="2092">
          <cell r="A2092" t="str">
            <v>19.23.11</v>
          </cell>
          <cell r="B2092" t="str">
            <v>SUDECAP</v>
          </cell>
          <cell r="C2092" t="str">
            <v>D= 1500 MM</v>
          </cell>
          <cell r="D2092">
            <v>0</v>
          </cell>
          <cell r="E2092">
            <v>0</v>
          </cell>
          <cell r="F2092">
            <v>0</v>
          </cell>
          <cell r="G2092">
            <v>0</v>
          </cell>
          <cell r="H2092">
            <v>0</v>
          </cell>
          <cell r="I2092">
            <v>0</v>
          </cell>
          <cell r="J2092">
            <v>0</v>
          </cell>
          <cell r="K2092">
            <v>0</v>
          </cell>
          <cell r="L2092" t="str">
            <v>M</v>
          </cell>
          <cell r="M2092">
            <v>1927.45</v>
          </cell>
        </row>
        <row r="2093">
          <cell r="A2093" t="str">
            <v>19.24</v>
          </cell>
          <cell r="B2093" t="str">
            <v>SUDECAP</v>
          </cell>
          <cell r="C2093" t="str">
            <v>DESCIDA D'AGUA TIPO CALHA - PADRAO SUDECAP</v>
          </cell>
          <cell r="D2093">
            <v>0</v>
          </cell>
          <cell r="E2093">
            <v>0</v>
          </cell>
          <cell r="F2093">
            <v>0</v>
          </cell>
          <cell r="G2093">
            <v>0</v>
          </cell>
          <cell r="H2093">
            <v>0</v>
          </cell>
          <cell r="I2093">
            <v>0</v>
          </cell>
          <cell r="J2093">
            <v>0</v>
          </cell>
          <cell r="K2093">
            <v>0</v>
          </cell>
          <cell r="L2093">
            <v>0</v>
          </cell>
          <cell r="M2093">
            <v>0</v>
          </cell>
        </row>
        <row r="2094">
          <cell r="A2094" t="str">
            <v>19.24.02</v>
          </cell>
          <cell r="B2094" t="str">
            <v>SUDECAP</v>
          </cell>
          <cell r="C2094" t="str">
            <v>D=  500 MM</v>
          </cell>
          <cell r="D2094">
            <v>0</v>
          </cell>
          <cell r="E2094">
            <v>0</v>
          </cell>
          <cell r="F2094">
            <v>0</v>
          </cell>
          <cell r="G2094">
            <v>0</v>
          </cell>
          <cell r="H2094">
            <v>0</v>
          </cell>
          <cell r="I2094">
            <v>0</v>
          </cell>
          <cell r="J2094">
            <v>0</v>
          </cell>
          <cell r="K2094">
            <v>0</v>
          </cell>
          <cell r="L2094" t="str">
            <v>M</v>
          </cell>
          <cell r="M2094">
            <v>335.74</v>
          </cell>
        </row>
        <row r="2095">
          <cell r="A2095" t="str">
            <v>19.24.03</v>
          </cell>
          <cell r="B2095" t="str">
            <v>SUDECAP</v>
          </cell>
          <cell r="C2095" t="str">
            <v>D=  600 MM</v>
          </cell>
          <cell r="D2095">
            <v>0</v>
          </cell>
          <cell r="E2095">
            <v>0</v>
          </cell>
          <cell r="F2095">
            <v>0</v>
          </cell>
          <cell r="G2095">
            <v>0</v>
          </cell>
          <cell r="H2095">
            <v>0</v>
          </cell>
          <cell r="I2095">
            <v>0</v>
          </cell>
          <cell r="J2095">
            <v>0</v>
          </cell>
          <cell r="K2095">
            <v>0</v>
          </cell>
          <cell r="L2095" t="str">
            <v>M</v>
          </cell>
          <cell r="M2095">
            <v>399.45</v>
          </cell>
        </row>
        <row r="2096">
          <cell r="A2096" t="str">
            <v>19.24.04</v>
          </cell>
          <cell r="B2096" t="str">
            <v>SUDECAP</v>
          </cell>
          <cell r="C2096" t="str">
            <v>D=  700 MM</v>
          </cell>
          <cell r="D2096">
            <v>0</v>
          </cell>
          <cell r="E2096">
            <v>0</v>
          </cell>
          <cell r="F2096">
            <v>0</v>
          </cell>
          <cell r="G2096">
            <v>0</v>
          </cell>
          <cell r="H2096">
            <v>0</v>
          </cell>
          <cell r="I2096">
            <v>0</v>
          </cell>
          <cell r="J2096">
            <v>0</v>
          </cell>
          <cell r="K2096">
            <v>0</v>
          </cell>
          <cell r="L2096" t="str">
            <v>M</v>
          </cell>
          <cell r="M2096">
            <v>459.13</v>
          </cell>
        </row>
        <row r="2097">
          <cell r="A2097" t="str">
            <v>19.24.05</v>
          </cell>
          <cell r="B2097" t="str">
            <v>SUDECAP</v>
          </cell>
          <cell r="C2097" t="str">
            <v>D=  800 MM</v>
          </cell>
          <cell r="D2097">
            <v>0</v>
          </cell>
          <cell r="E2097">
            <v>0</v>
          </cell>
          <cell r="F2097">
            <v>0</v>
          </cell>
          <cell r="G2097">
            <v>0</v>
          </cell>
          <cell r="H2097">
            <v>0</v>
          </cell>
          <cell r="I2097">
            <v>0</v>
          </cell>
          <cell r="J2097">
            <v>0</v>
          </cell>
          <cell r="K2097">
            <v>0</v>
          </cell>
          <cell r="L2097" t="str">
            <v>M</v>
          </cell>
          <cell r="M2097">
            <v>525.13</v>
          </cell>
        </row>
        <row r="2098">
          <cell r="A2098" t="str">
            <v>19.24.06</v>
          </cell>
          <cell r="B2098" t="str">
            <v>SUDECAP</v>
          </cell>
          <cell r="C2098" t="str">
            <v>D=  900 MM</v>
          </cell>
          <cell r="D2098">
            <v>0</v>
          </cell>
          <cell r="E2098">
            <v>0</v>
          </cell>
          <cell r="F2098">
            <v>0</v>
          </cell>
          <cell r="G2098">
            <v>0</v>
          </cell>
          <cell r="H2098">
            <v>0</v>
          </cell>
          <cell r="I2098">
            <v>0</v>
          </cell>
          <cell r="J2098">
            <v>0</v>
          </cell>
          <cell r="K2098">
            <v>0</v>
          </cell>
          <cell r="L2098" t="str">
            <v>M</v>
          </cell>
          <cell r="M2098">
            <v>586.72</v>
          </cell>
        </row>
        <row r="2099">
          <cell r="A2099" t="str">
            <v>19.24.07</v>
          </cell>
          <cell r="B2099" t="str">
            <v>SUDECAP</v>
          </cell>
          <cell r="C2099" t="str">
            <v>D= 1000 MM</v>
          </cell>
          <cell r="D2099">
            <v>0</v>
          </cell>
          <cell r="E2099">
            <v>0</v>
          </cell>
          <cell r="F2099">
            <v>0</v>
          </cell>
          <cell r="G2099">
            <v>0</v>
          </cell>
          <cell r="H2099">
            <v>0</v>
          </cell>
          <cell r="I2099">
            <v>0</v>
          </cell>
          <cell r="J2099">
            <v>0</v>
          </cell>
          <cell r="K2099">
            <v>0</v>
          </cell>
          <cell r="L2099" t="str">
            <v>M</v>
          </cell>
          <cell r="M2099">
            <v>649.82000000000005</v>
          </cell>
        </row>
        <row r="2100">
          <cell r="A2100" t="str">
            <v>19.24.08</v>
          </cell>
          <cell r="B2100" t="str">
            <v>SUDECAP</v>
          </cell>
          <cell r="C2100" t="str">
            <v>D= 1100 MM</v>
          </cell>
          <cell r="D2100">
            <v>0</v>
          </cell>
          <cell r="E2100">
            <v>0</v>
          </cell>
          <cell r="F2100">
            <v>0</v>
          </cell>
          <cell r="G2100">
            <v>0</v>
          </cell>
          <cell r="H2100">
            <v>0</v>
          </cell>
          <cell r="I2100">
            <v>0</v>
          </cell>
          <cell r="J2100">
            <v>0</v>
          </cell>
          <cell r="K2100">
            <v>0</v>
          </cell>
          <cell r="L2100" t="str">
            <v>M</v>
          </cell>
          <cell r="M2100">
            <v>843.59</v>
          </cell>
        </row>
        <row r="2101">
          <cell r="A2101" t="str">
            <v>19.24.09</v>
          </cell>
          <cell r="B2101" t="str">
            <v>SUDECAP</v>
          </cell>
          <cell r="C2101" t="str">
            <v>D= 1200 MM</v>
          </cell>
          <cell r="D2101">
            <v>0</v>
          </cell>
          <cell r="E2101">
            <v>0</v>
          </cell>
          <cell r="F2101">
            <v>0</v>
          </cell>
          <cell r="G2101">
            <v>0</v>
          </cell>
          <cell r="H2101">
            <v>0</v>
          </cell>
          <cell r="I2101">
            <v>0</v>
          </cell>
          <cell r="J2101">
            <v>0</v>
          </cell>
          <cell r="K2101">
            <v>0</v>
          </cell>
          <cell r="L2101" t="str">
            <v>M</v>
          </cell>
          <cell r="M2101">
            <v>918.6</v>
          </cell>
        </row>
        <row r="2102">
          <cell r="A2102" t="str">
            <v>19.24.10</v>
          </cell>
          <cell r="B2102" t="str">
            <v>SUDECAP</v>
          </cell>
          <cell r="C2102" t="str">
            <v>D= 1300 MM</v>
          </cell>
          <cell r="D2102">
            <v>0</v>
          </cell>
          <cell r="E2102">
            <v>0</v>
          </cell>
          <cell r="F2102">
            <v>0</v>
          </cell>
          <cell r="G2102">
            <v>0</v>
          </cell>
          <cell r="H2102">
            <v>0</v>
          </cell>
          <cell r="I2102">
            <v>0</v>
          </cell>
          <cell r="J2102">
            <v>0</v>
          </cell>
          <cell r="K2102">
            <v>0</v>
          </cell>
          <cell r="L2102" t="str">
            <v>M</v>
          </cell>
          <cell r="M2102">
            <v>994.74</v>
          </cell>
        </row>
        <row r="2103">
          <cell r="A2103" t="str">
            <v>19.24.11</v>
          </cell>
          <cell r="B2103" t="str">
            <v>SUDECAP</v>
          </cell>
          <cell r="C2103" t="str">
            <v>D= 1500 MM</v>
          </cell>
          <cell r="D2103">
            <v>0</v>
          </cell>
          <cell r="E2103">
            <v>0</v>
          </cell>
          <cell r="F2103">
            <v>0</v>
          </cell>
          <cell r="G2103">
            <v>0</v>
          </cell>
          <cell r="H2103">
            <v>0</v>
          </cell>
          <cell r="I2103">
            <v>0</v>
          </cell>
          <cell r="J2103">
            <v>0</v>
          </cell>
          <cell r="K2103">
            <v>0</v>
          </cell>
          <cell r="L2103" t="str">
            <v>M</v>
          </cell>
          <cell r="M2103">
            <v>1666.03</v>
          </cell>
        </row>
        <row r="2104">
          <cell r="A2104" t="str">
            <v>19.25</v>
          </cell>
          <cell r="B2104" t="str">
            <v>SUDECAP</v>
          </cell>
          <cell r="C2104" t="str">
            <v>DRENO - PADRAO SUDECAP</v>
          </cell>
          <cell r="D2104">
            <v>0</v>
          </cell>
          <cell r="E2104">
            <v>0</v>
          </cell>
          <cell r="F2104">
            <v>0</v>
          </cell>
          <cell r="G2104">
            <v>0</v>
          </cell>
          <cell r="H2104">
            <v>0</v>
          </cell>
          <cell r="I2104">
            <v>0</v>
          </cell>
          <cell r="J2104">
            <v>0</v>
          </cell>
          <cell r="K2104">
            <v>0</v>
          </cell>
          <cell r="L2104">
            <v>0</v>
          </cell>
          <cell r="M2104">
            <v>0</v>
          </cell>
        </row>
        <row r="2105">
          <cell r="A2105" t="str">
            <v>19.25.01</v>
          </cell>
          <cell r="B2105" t="str">
            <v>SUDECAP</v>
          </cell>
          <cell r="C2105" t="str">
            <v>DRENO PADRÃO SUDECAP TIPO A - AREIA GROSSA, BRITA 2 E TUBO PERFURADO EM PVC DN 200MM, L=50CM</v>
          </cell>
          <cell r="D2105">
            <v>0</v>
          </cell>
          <cell r="E2105">
            <v>0</v>
          </cell>
          <cell r="F2105">
            <v>0</v>
          </cell>
          <cell r="G2105">
            <v>0</v>
          </cell>
          <cell r="H2105">
            <v>0</v>
          </cell>
          <cell r="I2105">
            <v>0</v>
          </cell>
          <cell r="J2105">
            <v>0</v>
          </cell>
          <cell r="K2105">
            <v>0</v>
          </cell>
          <cell r="L2105" t="str">
            <v>M</v>
          </cell>
          <cell r="M2105">
            <v>41.95</v>
          </cell>
        </row>
        <row r="2106">
          <cell r="A2106" t="str">
            <v>19.25.02</v>
          </cell>
          <cell r="B2106" t="str">
            <v>SUDECAP</v>
          </cell>
          <cell r="C2106" t="str">
            <v>DRENO - PADRÃO SUDECAP TIPO B - MANTA DRENANTE, BRITA 3, TUBO PERFURADO EM PVC DN 160MM, L=50CM</v>
          </cell>
          <cell r="D2106">
            <v>0</v>
          </cell>
          <cell r="E2106">
            <v>0</v>
          </cell>
          <cell r="F2106">
            <v>0</v>
          </cell>
          <cell r="G2106">
            <v>0</v>
          </cell>
          <cell r="H2106">
            <v>0</v>
          </cell>
          <cell r="I2106">
            <v>0</v>
          </cell>
          <cell r="J2106">
            <v>0</v>
          </cell>
          <cell r="K2106">
            <v>0</v>
          </cell>
          <cell r="L2106" t="str">
            <v>M</v>
          </cell>
          <cell r="M2106">
            <v>46.09</v>
          </cell>
        </row>
        <row r="2107">
          <cell r="A2107" t="str">
            <v>19.25.03</v>
          </cell>
          <cell r="B2107" t="str">
            <v>SUDECAP</v>
          </cell>
          <cell r="C2107" t="str">
            <v>DRENO DE TALVEGUE TIPO A (BRITA E MANTA DRENANTE)</v>
          </cell>
          <cell r="D2107">
            <v>0</v>
          </cell>
          <cell r="E2107">
            <v>0</v>
          </cell>
          <cell r="F2107">
            <v>0</v>
          </cell>
          <cell r="G2107">
            <v>0</v>
          </cell>
          <cell r="H2107">
            <v>0</v>
          </cell>
          <cell r="I2107">
            <v>0</v>
          </cell>
          <cell r="J2107">
            <v>0</v>
          </cell>
          <cell r="K2107">
            <v>0</v>
          </cell>
          <cell r="L2107" t="str">
            <v>M</v>
          </cell>
          <cell r="M2107">
            <v>79.56</v>
          </cell>
        </row>
        <row r="2108">
          <cell r="A2108" t="str">
            <v>19.27</v>
          </cell>
          <cell r="B2108" t="str">
            <v>SUDECAP</v>
          </cell>
          <cell r="C2108" t="str">
            <v>BARRAGEM - PADRAO SUDECAP</v>
          </cell>
          <cell r="D2108">
            <v>0</v>
          </cell>
          <cell r="E2108">
            <v>0</v>
          </cell>
          <cell r="F2108">
            <v>0</v>
          </cell>
          <cell r="G2108">
            <v>0</v>
          </cell>
          <cell r="H2108">
            <v>0</v>
          </cell>
          <cell r="I2108">
            <v>0</v>
          </cell>
          <cell r="J2108">
            <v>0</v>
          </cell>
          <cell r="K2108">
            <v>0</v>
          </cell>
          <cell r="L2108">
            <v>0</v>
          </cell>
          <cell r="M2108">
            <v>0</v>
          </cell>
        </row>
        <row r="2109">
          <cell r="A2109" t="str">
            <v>19.27.01</v>
          </cell>
          <cell r="B2109" t="str">
            <v>SUDECAP</v>
          </cell>
          <cell r="C2109" t="str">
            <v>TIPO A - SACO DE RAFIA</v>
          </cell>
          <cell r="D2109">
            <v>0</v>
          </cell>
          <cell r="E2109">
            <v>0</v>
          </cell>
          <cell r="F2109">
            <v>0</v>
          </cell>
          <cell r="G2109">
            <v>0</v>
          </cell>
          <cell r="H2109">
            <v>0</v>
          </cell>
          <cell r="I2109">
            <v>0</v>
          </cell>
          <cell r="J2109">
            <v>0</v>
          </cell>
          <cell r="K2109">
            <v>0</v>
          </cell>
          <cell r="L2109" t="str">
            <v>M3</v>
          </cell>
          <cell r="M2109">
            <v>106.8</v>
          </cell>
        </row>
        <row r="2110">
          <cell r="A2110" t="str">
            <v>19.27.02</v>
          </cell>
          <cell r="B2110" t="str">
            <v>SUDECAP</v>
          </cell>
          <cell r="C2110" t="str">
            <v>TIPO B - SACO RAFIA 50KG (SOLO/CIMENTO-50KG/M3)</v>
          </cell>
          <cell r="D2110">
            <v>0</v>
          </cell>
          <cell r="E2110">
            <v>0</v>
          </cell>
          <cell r="F2110">
            <v>0</v>
          </cell>
          <cell r="G2110">
            <v>0</v>
          </cell>
          <cell r="H2110">
            <v>0</v>
          </cell>
          <cell r="I2110">
            <v>0</v>
          </cell>
          <cell r="J2110">
            <v>0</v>
          </cell>
          <cell r="K2110">
            <v>0</v>
          </cell>
          <cell r="L2110" t="str">
            <v>M3</v>
          </cell>
          <cell r="M2110">
            <v>188.6</v>
          </cell>
        </row>
        <row r="2111">
          <cell r="A2111" t="str">
            <v>19.28</v>
          </cell>
          <cell r="B2111" t="str">
            <v>SUDECAP</v>
          </cell>
          <cell r="C2111" t="str">
            <v>CALHA DE BICA - PADRAO SUDECAP</v>
          </cell>
          <cell r="D2111">
            <v>0</v>
          </cell>
          <cell r="E2111">
            <v>0</v>
          </cell>
          <cell r="F2111">
            <v>0</v>
          </cell>
          <cell r="G2111">
            <v>0</v>
          </cell>
          <cell r="H2111">
            <v>0</v>
          </cell>
          <cell r="I2111">
            <v>0</v>
          </cell>
          <cell r="J2111">
            <v>0</v>
          </cell>
          <cell r="K2111">
            <v>0</v>
          </cell>
          <cell r="L2111">
            <v>0</v>
          </cell>
          <cell r="M2111">
            <v>0</v>
          </cell>
        </row>
        <row r="2112">
          <cell r="A2112" t="str">
            <v>19.28.01</v>
          </cell>
          <cell r="B2112" t="str">
            <v>SUDECAP</v>
          </cell>
          <cell r="C2112" t="str">
            <v>TIPO A - L= 55 CM, H= 40 CM</v>
          </cell>
          <cell r="D2112">
            <v>0</v>
          </cell>
          <cell r="E2112">
            <v>0</v>
          </cell>
          <cell r="F2112">
            <v>0</v>
          </cell>
          <cell r="G2112">
            <v>0</v>
          </cell>
          <cell r="H2112">
            <v>0</v>
          </cell>
          <cell r="I2112">
            <v>0</v>
          </cell>
          <cell r="J2112">
            <v>0</v>
          </cell>
          <cell r="K2112">
            <v>0</v>
          </cell>
          <cell r="L2112" t="str">
            <v>M</v>
          </cell>
          <cell r="M2112">
            <v>88.47</v>
          </cell>
        </row>
        <row r="2113">
          <cell r="A2113" t="str">
            <v>19.28.02</v>
          </cell>
          <cell r="B2113" t="str">
            <v>SUDECAP</v>
          </cell>
          <cell r="C2113" t="str">
            <v>TIPO B - L= 115 CM, H= 92,5 CM</v>
          </cell>
          <cell r="D2113">
            <v>0</v>
          </cell>
          <cell r="E2113">
            <v>0</v>
          </cell>
          <cell r="F2113">
            <v>0</v>
          </cell>
          <cell r="G2113">
            <v>0</v>
          </cell>
          <cell r="H2113">
            <v>0</v>
          </cell>
          <cell r="I2113">
            <v>0</v>
          </cell>
          <cell r="J2113">
            <v>0</v>
          </cell>
          <cell r="K2113">
            <v>0</v>
          </cell>
          <cell r="L2113" t="str">
            <v>M</v>
          </cell>
          <cell r="M2113">
            <v>207.19</v>
          </cell>
        </row>
        <row r="2114">
          <cell r="A2114" t="str">
            <v>19.29</v>
          </cell>
          <cell r="B2114" t="str">
            <v>SUDECAP</v>
          </cell>
          <cell r="C2114" t="str">
            <v>TORRE DE BICA - PADRAO SUDECAP</v>
          </cell>
          <cell r="D2114">
            <v>0</v>
          </cell>
          <cell r="E2114">
            <v>0</v>
          </cell>
          <cell r="F2114">
            <v>0</v>
          </cell>
          <cell r="G2114">
            <v>0</v>
          </cell>
          <cell r="H2114">
            <v>0</v>
          </cell>
          <cell r="I2114">
            <v>0</v>
          </cell>
          <cell r="J2114">
            <v>0</v>
          </cell>
          <cell r="K2114">
            <v>0</v>
          </cell>
          <cell r="L2114">
            <v>0</v>
          </cell>
          <cell r="M2114">
            <v>0</v>
          </cell>
        </row>
        <row r="2115">
          <cell r="A2115" t="str">
            <v>19.29.01</v>
          </cell>
          <cell r="B2115" t="str">
            <v>SUDECAP</v>
          </cell>
          <cell r="C2115" t="str">
            <v>TIPO A</v>
          </cell>
          <cell r="D2115">
            <v>0</v>
          </cell>
          <cell r="E2115">
            <v>0</v>
          </cell>
          <cell r="F2115">
            <v>0</v>
          </cell>
          <cell r="G2115">
            <v>0</v>
          </cell>
          <cell r="H2115">
            <v>0</v>
          </cell>
          <cell r="I2115">
            <v>0</v>
          </cell>
          <cell r="J2115">
            <v>0</v>
          </cell>
          <cell r="K2115">
            <v>0</v>
          </cell>
          <cell r="L2115" t="str">
            <v>M</v>
          </cell>
          <cell r="M2115">
            <v>64.55</v>
          </cell>
        </row>
        <row r="2116">
          <cell r="A2116" t="str">
            <v>19.29.02</v>
          </cell>
          <cell r="B2116" t="str">
            <v>SUDECAP</v>
          </cell>
          <cell r="C2116" t="str">
            <v>TIPO B</v>
          </cell>
          <cell r="D2116">
            <v>0</v>
          </cell>
          <cell r="E2116">
            <v>0</v>
          </cell>
          <cell r="F2116">
            <v>0</v>
          </cell>
          <cell r="G2116">
            <v>0</v>
          </cell>
          <cell r="H2116">
            <v>0</v>
          </cell>
          <cell r="I2116">
            <v>0</v>
          </cell>
          <cell r="J2116">
            <v>0</v>
          </cell>
          <cell r="K2116">
            <v>0</v>
          </cell>
          <cell r="L2116" t="str">
            <v>M</v>
          </cell>
          <cell r="M2116">
            <v>78.680000000000007</v>
          </cell>
        </row>
        <row r="2117">
          <cell r="A2117" t="str">
            <v>19.30</v>
          </cell>
          <cell r="B2117" t="str">
            <v>SUDECAP</v>
          </cell>
          <cell r="C2117" t="str">
            <v>SARJETA - PADRAO SUDECAP</v>
          </cell>
          <cell r="D2117">
            <v>0</v>
          </cell>
          <cell r="E2117">
            <v>0</v>
          </cell>
          <cell r="F2117">
            <v>0</v>
          </cell>
          <cell r="G2117">
            <v>0</v>
          </cell>
          <cell r="H2117">
            <v>0</v>
          </cell>
          <cell r="I2117">
            <v>0</v>
          </cell>
          <cell r="J2117">
            <v>0</v>
          </cell>
          <cell r="K2117">
            <v>0</v>
          </cell>
          <cell r="L2117">
            <v>0</v>
          </cell>
          <cell r="M2117">
            <v>0</v>
          </cell>
        </row>
        <row r="2118">
          <cell r="A2118" t="str">
            <v>19.30.04</v>
          </cell>
          <cell r="B2118" t="str">
            <v>SUDECAP</v>
          </cell>
          <cell r="C2118" t="str">
            <v>TIPO A - (50X10)CM - DES-R01</v>
          </cell>
          <cell r="D2118">
            <v>0</v>
          </cell>
          <cell r="E2118">
            <v>0</v>
          </cell>
          <cell r="F2118">
            <v>0</v>
          </cell>
          <cell r="G2118">
            <v>0</v>
          </cell>
          <cell r="H2118">
            <v>0</v>
          </cell>
          <cell r="I2118">
            <v>0</v>
          </cell>
          <cell r="J2118">
            <v>0</v>
          </cell>
          <cell r="K2118">
            <v>0</v>
          </cell>
          <cell r="L2118" t="str">
            <v>M</v>
          </cell>
          <cell r="M2118">
            <v>21.59</v>
          </cell>
        </row>
        <row r="2119">
          <cell r="A2119" t="str">
            <v>19.30.05</v>
          </cell>
          <cell r="B2119" t="str">
            <v>SUDECAP</v>
          </cell>
          <cell r="C2119" t="str">
            <v>TIPO B - (50X10)CM - DES-R01</v>
          </cell>
          <cell r="D2119">
            <v>0</v>
          </cell>
          <cell r="E2119">
            <v>0</v>
          </cell>
          <cell r="F2119">
            <v>0</v>
          </cell>
          <cell r="G2119">
            <v>0</v>
          </cell>
          <cell r="H2119">
            <v>0</v>
          </cell>
          <cell r="I2119">
            <v>0</v>
          </cell>
          <cell r="J2119">
            <v>0</v>
          </cell>
          <cell r="K2119">
            <v>0</v>
          </cell>
          <cell r="L2119" t="str">
            <v>M</v>
          </cell>
          <cell r="M2119">
            <v>21.59</v>
          </cell>
        </row>
        <row r="2120">
          <cell r="A2120" t="str">
            <v>19.30.06</v>
          </cell>
          <cell r="B2120" t="str">
            <v>SUDECAP</v>
          </cell>
          <cell r="C2120" t="str">
            <v>TIPO C - (50X10)CM - DES-R01</v>
          </cell>
          <cell r="D2120">
            <v>0</v>
          </cell>
          <cell r="E2120">
            <v>0</v>
          </cell>
          <cell r="F2120">
            <v>0</v>
          </cell>
          <cell r="G2120">
            <v>0</v>
          </cell>
          <cell r="H2120">
            <v>0</v>
          </cell>
          <cell r="I2120">
            <v>0</v>
          </cell>
          <cell r="J2120">
            <v>0</v>
          </cell>
          <cell r="K2120">
            <v>0</v>
          </cell>
          <cell r="L2120" t="str">
            <v>M</v>
          </cell>
          <cell r="M2120">
            <v>22.12</v>
          </cell>
        </row>
        <row r="2121">
          <cell r="A2121" t="str">
            <v>19.31</v>
          </cell>
          <cell r="B2121" t="str">
            <v>SUDECAP</v>
          </cell>
          <cell r="C2121" t="str">
            <v>CANALETA - PADRAO SUDECAP</v>
          </cell>
          <cell r="D2121">
            <v>0</v>
          </cell>
          <cell r="E2121">
            <v>0</v>
          </cell>
          <cell r="F2121">
            <v>0</v>
          </cell>
          <cell r="G2121">
            <v>0</v>
          </cell>
          <cell r="H2121">
            <v>0</v>
          </cell>
          <cell r="I2121">
            <v>0</v>
          </cell>
          <cell r="J2121">
            <v>0</v>
          </cell>
          <cell r="K2121">
            <v>0</v>
          </cell>
          <cell r="L2121">
            <v>0</v>
          </cell>
          <cell r="M2121">
            <v>0</v>
          </cell>
        </row>
        <row r="2122">
          <cell r="A2122" t="str">
            <v>19.31.01</v>
          </cell>
          <cell r="B2122" t="str">
            <v>SUDECAP</v>
          </cell>
          <cell r="C2122" t="str">
            <v>TIPO 2 - D= 200 MM, PREMOLDADA DE CONCRETO E GRELHA</v>
          </cell>
          <cell r="D2122">
            <v>0</v>
          </cell>
          <cell r="E2122">
            <v>0</v>
          </cell>
          <cell r="F2122">
            <v>0</v>
          </cell>
          <cell r="G2122">
            <v>0</v>
          </cell>
          <cell r="H2122">
            <v>0</v>
          </cell>
          <cell r="I2122">
            <v>0</v>
          </cell>
          <cell r="J2122">
            <v>0</v>
          </cell>
          <cell r="K2122">
            <v>0</v>
          </cell>
          <cell r="L2122" t="str">
            <v>M</v>
          </cell>
          <cell r="M2122">
            <v>101.74</v>
          </cell>
        </row>
        <row r="2123">
          <cell r="A2123" t="str">
            <v>19.31.02</v>
          </cell>
          <cell r="B2123" t="str">
            <v>SUDECAP</v>
          </cell>
          <cell r="C2123" t="str">
            <v>TIPO 2 - D= 300 MM, PREMOLDADA DE CONCRETO</v>
          </cell>
          <cell r="D2123">
            <v>0</v>
          </cell>
          <cell r="E2123">
            <v>0</v>
          </cell>
          <cell r="F2123">
            <v>0</v>
          </cell>
          <cell r="G2123">
            <v>0</v>
          </cell>
          <cell r="H2123">
            <v>0</v>
          </cell>
          <cell r="I2123">
            <v>0</v>
          </cell>
          <cell r="J2123">
            <v>0</v>
          </cell>
          <cell r="K2123">
            <v>0</v>
          </cell>
          <cell r="L2123" t="str">
            <v>M</v>
          </cell>
          <cell r="M2123">
            <v>68.7</v>
          </cell>
        </row>
        <row r="2124">
          <cell r="A2124" t="str">
            <v>19.31.03</v>
          </cell>
          <cell r="B2124" t="str">
            <v>SUDECAP</v>
          </cell>
          <cell r="C2124" t="str">
            <v>TIPO 2 - D= 400 MM, PREMOLDADA DE CONCRETO</v>
          </cell>
          <cell r="D2124">
            <v>0</v>
          </cell>
          <cell r="E2124">
            <v>0</v>
          </cell>
          <cell r="F2124">
            <v>0</v>
          </cell>
          <cell r="G2124">
            <v>0</v>
          </cell>
          <cell r="H2124">
            <v>0</v>
          </cell>
          <cell r="I2124">
            <v>0</v>
          </cell>
          <cell r="J2124">
            <v>0</v>
          </cell>
          <cell r="K2124">
            <v>0</v>
          </cell>
          <cell r="L2124" t="str">
            <v>M</v>
          </cell>
          <cell r="M2124">
            <v>83.15</v>
          </cell>
        </row>
        <row r="2125">
          <cell r="A2125" t="str">
            <v>19.31.04</v>
          </cell>
          <cell r="B2125" t="str">
            <v>SUDECAP</v>
          </cell>
          <cell r="C2125" t="str">
            <v>TIPO 2 - D= 500 MM, PREMOLDADA DE CONCRETO</v>
          </cell>
          <cell r="D2125">
            <v>0</v>
          </cell>
          <cell r="E2125">
            <v>0</v>
          </cell>
          <cell r="F2125">
            <v>0</v>
          </cell>
          <cell r="G2125">
            <v>0</v>
          </cell>
          <cell r="H2125">
            <v>0</v>
          </cell>
          <cell r="I2125">
            <v>0</v>
          </cell>
          <cell r="J2125">
            <v>0</v>
          </cell>
          <cell r="K2125">
            <v>0</v>
          </cell>
          <cell r="L2125" t="str">
            <v>M</v>
          </cell>
          <cell r="M2125">
            <v>115.23</v>
          </cell>
        </row>
        <row r="2126">
          <cell r="A2126" t="str">
            <v>19.31.05</v>
          </cell>
          <cell r="B2126" t="str">
            <v>SUDECAP</v>
          </cell>
          <cell r="C2126" t="str">
            <v>TIPO 2 - D= 600 MM, PREMOLDADA DE CONCRETO</v>
          </cell>
          <cell r="D2126">
            <v>0</v>
          </cell>
          <cell r="E2126">
            <v>0</v>
          </cell>
          <cell r="F2126">
            <v>0</v>
          </cell>
          <cell r="G2126">
            <v>0</v>
          </cell>
          <cell r="H2126">
            <v>0</v>
          </cell>
          <cell r="I2126">
            <v>0</v>
          </cell>
          <cell r="J2126">
            <v>0</v>
          </cell>
          <cell r="K2126">
            <v>0</v>
          </cell>
          <cell r="L2126" t="str">
            <v>M</v>
          </cell>
          <cell r="M2126">
            <v>128.13</v>
          </cell>
        </row>
        <row r="2127">
          <cell r="A2127" t="str">
            <v>19.31.07</v>
          </cell>
          <cell r="B2127" t="str">
            <v>SUDECAP</v>
          </cell>
          <cell r="C2127" t="str">
            <v>TIPO 3-30X20CM CONCRETO 20MPA C/ GRELHA AÇO CA-25</v>
          </cell>
          <cell r="D2127">
            <v>0</v>
          </cell>
          <cell r="E2127">
            <v>0</v>
          </cell>
          <cell r="F2127">
            <v>0</v>
          </cell>
          <cell r="G2127">
            <v>0</v>
          </cell>
          <cell r="H2127">
            <v>0</v>
          </cell>
          <cell r="I2127">
            <v>0</v>
          </cell>
          <cell r="J2127">
            <v>0</v>
          </cell>
          <cell r="K2127">
            <v>0</v>
          </cell>
          <cell r="L2127" t="str">
            <v>M</v>
          </cell>
          <cell r="M2127">
            <v>252.98</v>
          </cell>
        </row>
        <row r="2128">
          <cell r="A2128" t="str">
            <v>19.31.08</v>
          </cell>
          <cell r="B2128" t="str">
            <v>SUDECAP</v>
          </cell>
          <cell r="C2128" t="str">
            <v>TIPO 3-30X20CM CONCRETO 20MPA C/ TAMPA DE CONCRETO</v>
          </cell>
          <cell r="D2128">
            <v>0</v>
          </cell>
          <cell r="E2128">
            <v>0</v>
          </cell>
          <cell r="F2128">
            <v>0</v>
          </cell>
          <cell r="G2128">
            <v>0</v>
          </cell>
          <cell r="H2128">
            <v>0</v>
          </cell>
          <cell r="I2128">
            <v>0</v>
          </cell>
          <cell r="J2128">
            <v>0</v>
          </cell>
          <cell r="K2128">
            <v>0</v>
          </cell>
          <cell r="L2128" t="str">
            <v>M</v>
          </cell>
          <cell r="M2128">
            <v>150.01</v>
          </cell>
        </row>
        <row r="2129">
          <cell r="A2129" t="str">
            <v>19.31.09</v>
          </cell>
          <cell r="B2129" t="str">
            <v>SUDECAP</v>
          </cell>
          <cell r="C2129" t="str">
            <v>30X20CM CONCRETO 20MPA C/ TAMPA CONCRETO PERFURADA</v>
          </cell>
          <cell r="D2129">
            <v>0</v>
          </cell>
          <cell r="E2129">
            <v>0</v>
          </cell>
          <cell r="F2129">
            <v>0</v>
          </cell>
          <cell r="G2129">
            <v>0</v>
          </cell>
          <cell r="H2129">
            <v>0</v>
          </cell>
          <cell r="I2129">
            <v>0</v>
          </cell>
          <cell r="J2129">
            <v>0</v>
          </cell>
          <cell r="K2129">
            <v>0</v>
          </cell>
          <cell r="L2129" t="str">
            <v>M</v>
          </cell>
          <cell r="M2129">
            <v>156.13</v>
          </cell>
        </row>
        <row r="2130">
          <cell r="A2130" t="str">
            <v>19.31.10</v>
          </cell>
          <cell r="B2130" t="str">
            <v>SUDECAP</v>
          </cell>
          <cell r="C2130" t="str">
            <v>TIPO 5 - 30X20 CM CONCRETO 20MPA A CEU ABERTO</v>
          </cell>
          <cell r="D2130">
            <v>0</v>
          </cell>
          <cell r="E2130">
            <v>0</v>
          </cell>
          <cell r="F2130">
            <v>0</v>
          </cell>
          <cell r="G2130">
            <v>0</v>
          </cell>
          <cell r="H2130">
            <v>0</v>
          </cell>
          <cell r="I2130">
            <v>0</v>
          </cell>
          <cell r="J2130">
            <v>0</v>
          </cell>
          <cell r="K2130">
            <v>0</v>
          </cell>
          <cell r="L2130" t="str">
            <v>M</v>
          </cell>
          <cell r="M2130">
            <v>102.04</v>
          </cell>
        </row>
        <row r="2131">
          <cell r="A2131" t="str">
            <v>19.31.15</v>
          </cell>
          <cell r="B2131" t="str">
            <v>SUDECAP</v>
          </cell>
          <cell r="C2131" t="str">
            <v>TIPO 1-80X40X60CM TRAPEZOIDAL  DE CONCRETO 20,0MPA</v>
          </cell>
          <cell r="D2131">
            <v>0</v>
          </cell>
          <cell r="E2131">
            <v>0</v>
          </cell>
          <cell r="F2131">
            <v>0</v>
          </cell>
          <cell r="G2131">
            <v>0</v>
          </cell>
          <cell r="H2131">
            <v>0</v>
          </cell>
          <cell r="I2131">
            <v>0</v>
          </cell>
          <cell r="J2131">
            <v>0</v>
          </cell>
          <cell r="K2131">
            <v>0</v>
          </cell>
          <cell r="L2131" t="str">
            <v>M</v>
          </cell>
          <cell r="M2131">
            <v>145.91</v>
          </cell>
        </row>
        <row r="2132">
          <cell r="A2132" t="str">
            <v>19.32</v>
          </cell>
          <cell r="B2132" t="str">
            <v>SUDECAP</v>
          </cell>
          <cell r="C2132" t="str">
            <v>ESCORAMENTO DESCONTINUO DE VALAS - PADRAO SUDECAP</v>
          </cell>
          <cell r="D2132">
            <v>0</v>
          </cell>
          <cell r="E2132">
            <v>0</v>
          </cell>
          <cell r="F2132">
            <v>0</v>
          </cell>
          <cell r="G2132">
            <v>0</v>
          </cell>
          <cell r="H2132">
            <v>0</v>
          </cell>
          <cell r="I2132">
            <v>0</v>
          </cell>
          <cell r="J2132">
            <v>0</v>
          </cell>
          <cell r="K2132">
            <v>0</v>
          </cell>
          <cell r="L2132">
            <v>0</v>
          </cell>
          <cell r="M2132">
            <v>0</v>
          </cell>
        </row>
        <row r="2133">
          <cell r="A2133" t="str">
            <v>19.32.01</v>
          </cell>
          <cell r="B2133" t="str">
            <v>SUDECAP</v>
          </cell>
          <cell r="C2133" t="str">
            <v>TIPO A - MADEIRA ROLIÇA D= 6 A 10 CM</v>
          </cell>
          <cell r="D2133">
            <v>0</v>
          </cell>
          <cell r="E2133">
            <v>0</v>
          </cell>
          <cell r="F2133">
            <v>0</v>
          </cell>
          <cell r="G2133">
            <v>0</v>
          </cell>
          <cell r="H2133">
            <v>0</v>
          </cell>
          <cell r="I2133">
            <v>0</v>
          </cell>
          <cell r="J2133">
            <v>0</v>
          </cell>
          <cell r="K2133">
            <v>0</v>
          </cell>
          <cell r="L2133" t="str">
            <v>M2</v>
          </cell>
          <cell r="M2133">
            <v>11.46</v>
          </cell>
        </row>
        <row r="2134">
          <cell r="A2134" t="str">
            <v>19.32.02</v>
          </cell>
          <cell r="B2134" t="str">
            <v>SUDECAP</v>
          </cell>
          <cell r="C2134" t="str">
            <v>TIPO B - MADEIRA ROLIÇA D= 11 A 15 CM</v>
          </cell>
          <cell r="D2134">
            <v>0</v>
          </cell>
          <cell r="E2134">
            <v>0</v>
          </cell>
          <cell r="F2134">
            <v>0</v>
          </cell>
          <cell r="G2134">
            <v>0</v>
          </cell>
          <cell r="H2134">
            <v>0</v>
          </cell>
          <cell r="I2134">
            <v>0</v>
          </cell>
          <cell r="J2134">
            <v>0</v>
          </cell>
          <cell r="K2134">
            <v>0</v>
          </cell>
          <cell r="L2134" t="str">
            <v>M2</v>
          </cell>
          <cell r="M2134">
            <v>25.37</v>
          </cell>
        </row>
        <row r="2135">
          <cell r="A2135" t="str">
            <v>19.33</v>
          </cell>
          <cell r="B2135" t="str">
            <v>SUDECAP</v>
          </cell>
          <cell r="C2135" t="str">
            <v>ESCORAMENTO CONTINUO DE VALAS - PADRAO SUDECAP</v>
          </cell>
          <cell r="D2135">
            <v>0</v>
          </cell>
          <cell r="E2135">
            <v>0</v>
          </cell>
          <cell r="F2135">
            <v>0</v>
          </cell>
          <cell r="G2135">
            <v>0</v>
          </cell>
          <cell r="H2135">
            <v>0</v>
          </cell>
          <cell r="I2135">
            <v>0</v>
          </cell>
          <cell r="J2135">
            <v>0</v>
          </cell>
          <cell r="K2135">
            <v>0</v>
          </cell>
          <cell r="L2135">
            <v>0</v>
          </cell>
          <cell r="M2135">
            <v>0</v>
          </cell>
        </row>
        <row r="2136">
          <cell r="A2136" t="str">
            <v>19.33.01</v>
          </cell>
          <cell r="B2136" t="str">
            <v>SUDECAP</v>
          </cell>
          <cell r="C2136" t="str">
            <v>TIPO A - MADEIRA ROLIÇA D= 11 A 15 CM</v>
          </cell>
          <cell r="D2136">
            <v>0</v>
          </cell>
          <cell r="E2136">
            <v>0</v>
          </cell>
          <cell r="F2136">
            <v>0</v>
          </cell>
          <cell r="G2136">
            <v>0</v>
          </cell>
          <cell r="H2136">
            <v>0</v>
          </cell>
          <cell r="I2136">
            <v>0</v>
          </cell>
          <cell r="J2136">
            <v>0</v>
          </cell>
          <cell r="K2136">
            <v>0</v>
          </cell>
          <cell r="L2136" t="str">
            <v>M2</v>
          </cell>
          <cell r="M2136">
            <v>72.7</v>
          </cell>
        </row>
        <row r="2137">
          <cell r="A2137" t="str">
            <v>19.33.02</v>
          </cell>
          <cell r="B2137" t="str">
            <v>SUDECAP</v>
          </cell>
          <cell r="C2137" t="str">
            <v>TIPO B - PERFIL I-8"</v>
          </cell>
          <cell r="D2137">
            <v>0</v>
          </cell>
          <cell r="E2137">
            <v>0</v>
          </cell>
          <cell r="F2137">
            <v>0</v>
          </cell>
          <cell r="G2137">
            <v>0</v>
          </cell>
          <cell r="H2137">
            <v>0</v>
          </cell>
          <cell r="I2137">
            <v>0</v>
          </cell>
          <cell r="J2137">
            <v>0</v>
          </cell>
          <cell r="K2137">
            <v>0</v>
          </cell>
          <cell r="L2137" t="str">
            <v>M2</v>
          </cell>
          <cell r="M2137">
            <v>124.78</v>
          </cell>
        </row>
        <row r="2138">
          <cell r="A2138" t="str">
            <v>19.51</v>
          </cell>
          <cell r="B2138" t="str">
            <v>SUDECAP</v>
          </cell>
          <cell r="C2138" t="str">
            <v>ESTRUTURA DE ESCORAMENTO</v>
          </cell>
          <cell r="D2138">
            <v>0</v>
          </cell>
          <cell r="E2138">
            <v>0</v>
          </cell>
          <cell r="F2138">
            <v>0</v>
          </cell>
          <cell r="G2138">
            <v>0</v>
          </cell>
          <cell r="H2138">
            <v>0</v>
          </cell>
          <cell r="I2138">
            <v>0</v>
          </cell>
          <cell r="J2138">
            <v>0</v>
          </cell>
          <cell r="K2138">
            <v>0</v>
          </cell>
          <cell r="L2138">
            <v>0</v>
          </cell>
          <cell r="M2138">
            <v>0</v>
          </cell>
        </row>
        <row r="2139">
          <cell r="A2139" t="str">
            <v>19.51.01</v>
          </cell>
          <cell r="B2139" t="str">
            <v>SUDECAP</v>
          </cell>
          <cell r="C2139" t="str">
            <v>ESTRUTURA DE ESCORAMENTO TIPO PONTALETEAMENTO</v>
          </cell>
          <cell r="D2139">
            <v>0</v>
          </cell>
          <cell r="E2139">
            <v>0</v>
          </cell>
          <cell r="F2139">
            <v>0</v>
          </cell>
          <cell r="G2139">
            <v>0</v>
          </cell>
          <cell r="H2139">
            <v>0</v>
          </cell>
          <cell r="I2139">
            <v>0</v>
          </cell>
          <cell r="J2139">
            <v>0</v>
          </cell>
          <cell r="K2139">
            <v>0</v>
          </cell>
          <cell r="L2139" t="str">
            <v>M2</v>
          </cell>
          <cell r="M2139">
            <v>6.83</v>
          </cell>
        </row>
        <row r="2140">
          <cell r="A2140" t="str">
            <v>19.52</v>
          </cell>
          <cell r="B2140" t="str">
            <v>SUDECAP</v>
          </cell>
          <cell r="C2140" t="str">
            <v>POÇO DE VISITA INCL. FORNEC. DO ANEL/TAMPAO/LAJE</v>
          </cell>
          <cell r="D2140">
            <v>0</v>
          </cell>
          <cell r="E2140">
            <v>0</v>
          </cell>
          <cell r="F2140">
            <v>0</v>
          </cell>
          <cell r="G2140">
            <v>0</v>
          </cell>
          <cell r="H2140">
            <v>0</v>
          </cell>
          <cell r="I2140">
            <v>0</v>
          </cell>
          <cell r="J2140">
            <v>0</v>
          </cell>
          <cell r="K2140">
            <v>0</v>
          </cell>
          <cell r="L2140">
            <v>0</v>
          </cell>
          <cell r="M2140">
            <v>0</v>
          </cell>
        </row>
        <row r="2141">
          <cell r="A2141" t="str">
            <v>19.52.03</v>
          </cell>
          <cell r="B2141" t="str">
            <v>SUDECAP</v>
          </cell>
          <cell r="C2141" t="str">
            <v>PV H=1,0M,(BALAO 0,60)COPASA 062/1 NA 104 EM ANEIS</v>
          </cell>
          <cell r="D2141">
            <v>0</v>
          </cell>
          <cell r="E2141">
            <v>0</v>
          </cell>
          <cell r="F2141">
            <v>0</v>
          </cell>
          <cell r="G2141">
            <v>0</v>
          </cell>
          <cell r="H2141">
            <v>0</v>
          </cell>
          <cell r="I2141">
            <v>0</v>
          </cell>
          <cell r="J2141">
            <v>0</v>
          </cell>
          <cell r="K2141">
            <v>0</v>
          </cell>
          <cell r="L2141" t="str">
            <v>UN</v>
          </cell>
          <cell r="M2141">
            <v>737.44</v>
          </cell>
        </row>
        <row r="2142">
          <cell r="A2142" t="str">
            <v>19.52.05</v>
          </cell>
          <cell r="B2142" t="str">
            <v>SUDECAP</v>
          </cell>
          <cell r="C2142" t="str">
            <v>ADICIONAL DE PREÇO P/ ACRESCIMO DE ALTURA PV 0,6M</v>
          </cell>
          <cell r="D2142">
            <v>0</v>
          </cell>
          <cell r="E2142">
            <v>0</v>
          </cell>
          <cell r="F2142">
            <v>0</v>
          </cell>
          <cell r="G2142">
            <v>0</v>
          </cell>
          <cell r="H2142">
            <v>0</v>
          </cell>
          <cell r="I2142">
            <v>0</v>
          </cell>
          <cell r="J2142">
            <v>0</v>
          </cell>
          <cell r="K2142">
            <v>0</v>
          </cell>
          <cell r="L2142" t="str">
            <v>M</v>
          </cell>
          <cell r="M2142">
            <v>189.74</v>
          </cell>
        </row>
        <row r="2143">
          <cell r="A2143" t="str">
            <v>19.52.07</v>
          </cell>
          <cell r="B2143" t="str">
            <v>SUDECAP</v>
          </cell>
          <cell r="C2143" t="str">
            <v>PV H=1,5M (BALAO 1,0M) COPASA 039/1 EM ANEIS</v>
          </cell>
          <cell r="D2143">
            <v>0</v>
          </cell>
          <cell r="E2143">
            <v>0</v>
          </cell>
          <cell r="F2143">
            <v>0</v>
          </cell>
          <cell r="G2143">
            <v>0</v>
          </cell>
          <cell r="H2143">
            <v>0</v>
          </cell>
          <cell r="I2143">
            <v>0</v>
          </cell>
          <cell r="J2143">
            <v>0</v>
          </cell>
          <cell r="K2143">
            <v>0</v>
          </cell>
          <cell r="L2143" t="str">
            <v>UN</v>
          </cell>
          <cell r="M2143">
            <v>1374.25</v>
          </cell>
        </row>
        <row r="2144">
          <cell r="A2144" t="str">
            <v>19.52.09</v>
          </cell>
          <cell r="B2144" t="str">
            <v>SUDECAP</v>
          </cell>
          <cell r="C2144" t="str">
            <v>ADICIONAL DE PREÇO ACRESCIMO ALTURA PV 1,0M ANEL</v>
          </cell>
          <cell r="D2144">
            <v>0</v>
          </cell>
          <cell r="E2144">
            <v>0</v>
          </cell>
          <cell r="F2144">
            <v>0</v>
          </cell>
          <cell r="G2144">
            <v>0</v>
          </cell>
          <cell r="H2144">
            <v>0</v>
          </cell>
          <cell r="I2144">
            <v>0</v>
          </cell>
          <cell r="J2144">
            <v>0</v>
          </cell>
          <cell r="K2144">
            <v>0</v>
          </cell>
          <cell r="L2144" t="str">
            <v>M</v>
          </cell>
          <cell r="M2144">
            <v>411.31</v>
          </cell>
        </row>
        <row r="2145">
          <cell r="A2145" t="str">
            <v>19.53</v>
          </cell>
          <cell r="B2145" t="str">
            <v>SUDECAP</v>
          </cell>
          <cell r="C2145" t="str">
            <v>LASTRO DE PEDRA</v>
          </cell>
          <cell r="D2145">
            <v>0</v>
          </cell>
          <cell r="E2145">
            <v>0</v>
          </cell>
          <cell r="F2145">
            <v>0</v>
          </cell>
          <cell r="G2145">
            <v>0</v>
          </cell>
          <cell r="H2145">
            <v>0</v>
          </cell>
          <cell r="I2145">
            <v>0</v>
          </cell>
          <cell r="J2145">
            <v>0</v>
          </cell>
          <cell r="K2145">
            <v>0</v>
          </cell>
          <cell r="L2145">
            <v>0</v>
          </cell>
          <cell r="M2145">
            <v>0</v>
          </cell>
        </row>
        <row r="2146">
          <cell r="A2146" t="str">
            <v>19.53.01</v>
          </cell>
          <cell r="B2146" t="str">
            <v>SUDECAP</v>
          </cell>
          <cell r="C2146" t="str">
            <v>LASTRO DE PEDRA BRITADA</v>
          </cell>
          <cell r="D2146">
            <v>0</v>
          </cell>
          <cell r="E2146">
            <v>0</v>
          </cell>
          <cell r="F2146">
            <v>0</v>
          </cell>
          <cell r="G2146">
            <v>0</v>
          </cell>
          <cell r="H2146">
            <v>0</v>
          </cell>
          <cell r="I2146">
            <v>0</v>
          </cell>
          <cell r="J2146">
            <v>0</v>
          </cell>
          <cell r="K2146">
            <v>0</v>
          </cell>
          <cell r="L2146" t="str">
            <v>M3</v>
          </cell>
          <cell r="M2146">
            <v>99.45</v>
          </cell>
        </row>
        <row r="2147">
          <cell r="A2147" t="str">
            <v>19.56</v>
          </cell>
          <cell r="B2147" t="str">
            <v>SUDECAP</v>
          </cell>
          <cell r="C2147" t="str">
            <v>TUBO DE QUEDA</v>
          </cell>
          <cell r="D2147">
            <v>0</v>
          </cell>
          <cell r="E2147">
            <v>0</v>
          </cell>
          <cell r="F2147">
            <v>0</v>
          </cell>
          <cell r="G2147">
            <v>0</v>
          </cell>
          <cell r="H2147">
            <v>0</v>
          </cell>
          <cell r="I2147">
            <v>0</v>
          </cell>
          <cell r="J2147">
            <v>0</v>
          </cell>
          <cell r="K2147">
            <v>0</v>
          </cell>
          <cell r="L2147">
            <v>0</v>
          </cell>
          <cell r="M2147">
            <v>0</v>
          </cell>
        </row>
        <row r="2148">
          <cell r="A2148" t="str">
            <v>19.56.01</v>
          </cell>
          <cell r="B2148" t="str">
            <v>SUDECAP</v>
          </cell>
          <cell r="C2148" t="str">
            <v>ASSENTAMENTO TUBO DE QUEDA PVC D=200MM, H=1,0M</v>
          </cell>
          <cell r="D2148">
            <v>0</v>
          </cell>
          <cell r="E2148">
            <v>0</v>
          </cell>
          <cell r="F2148">
            <v>0</v>
          </cell>
          <cell r="G2148">
            <v>0</v>
          </cell>
          <cell r="H2148">
            <v>0</v>
          </cell>
          <cell r="I2148">
            <v>0</v>
          </cell>
          <cell r="J2148">
            <v>0</v>
          </cell>
          <cell r="K2148">
            <v>0</v>
          </cell>
          <cell r="L2148" t="str">
            <v>UN</v>
          </cell>
          <cell r="M2148">
            <v>156.63999999999999</v>
          </cell>
        </row>
        <row r="2149">
          <cell r="A2149" t="str">
            <v>19.56.02</v>
          </cell>
          <cell r="B2149" t="str">
            <v>SUDECAP</v>
          </cell>
          <cell r="C2149" t="str">
            <v>ASSENTAMENTO DE TUBO DE QUEDA PVC D=250MM, H= 1,0M</v>
          </cell>
          <cell r="D2149">
            <v>0</v>
          </cell>
          <cell r="E2149">
            <v>0</v>
          </cell>
          <cell r="F2149">
            <v>0</v>
          </cell>
          <cell r="G2149">
            <v>0</v>
          </cell>
          <cell r="H2149">
            <v>0</v>
          </cell>
          <cell r="I2149">
            <v>0</v>
          </cell>
          <cell r="J2149">
            <v>0</v>
          </cell>
          <cell r="K2149">
            <v>0</v>
          </cell>
          <cell r="L2149" t="str">
            <v>UN</v>
          </cell>
          <cell r="M2149">
            <v>229.5</v>
          </cell>
        </row>
        <row r="2150">
          <cell r="A2150" t="str">
            <v>19.56.03</v>
          </cell>
          <cell r="B2150" t="str">
            <v>SUDECAP</v>
          </cell>
          <cell r="C2150" t="str">
            <v>ADICIONAL DE PREÇO ACREC.ALTURA TUBO QUEDA 200MM</v>
          </cell>
          <cell r="D2150">
            <v>0</v>
          </cell>
          <cell r="E2150">
            <v>0</v>
          </cell>
          <cell r="F2150">
            <v>0</v>
          </cell>
          <cell r="G2150">
            <v>0</v>
          </cell>
          <cell r="H2150">
            <v>0</v>
          </cell>
          <cell r="I2150">
            <v>0</v>
          </cell>
          <cell r="J2150">
            <v>0</v>
          </cell>
          <cell r="K2150">
            <v>0</v>
          </cell>
          <cell r="L2150" t="str">
            <v>M</v>
          </cell>
          <cell r="M2150">
            <v>110.89</v>
          </cell>
        </row>
        <row r="2151">
          <cell r="A2151" t="str">
            <v>19.56.04</v>
          </cell>
          <cell r="B2151" t="str">
            <v>SUDECAP</v>
          </cell>
          <cell r="C2151" t="str">
            <v>ADICIONAL DE PRECO ACREC.ALTURA TUBO QUEDA 250MM</v>
          </cell>
          <cell r="D2151">
            <v>0</v>
          </cell>
          <cell r="E2151">
            <v>0</v>
          </cell>
          <cell r="F2151">
            <v>0</v>
          </cell>
          <cell r="G2151">
            <v>0</v>
          </cell>
          <cell r="H2151">
            <v>0</v>
          </cell>
          <cell r="I2151">
            <v>0</v>
          </cell>
          <cell r="J2151">
            <v>0</v>
          </cell>
          <cell r="K2151">
            <v>0</v>
          </cell>
          <cell r="L2151" t="str">
            <v>M</v>
          </cell>
          <cell r="M2151">
            <v>172.67</v>
          </cell>
        </row>
        <row r="2152">
          <cell r="A2152" t="str">
            <v>19.59</v>
          </cell>
          <cell r="B2152" t="str">
            <v>SUDECAP</v>
          </cell>
          <cell r="C2152" t="str">
            <v>CONSTR.RAMAL ESGOTO EXT.ATE 2 M C/ MATERIAL</v>
          </cell>
          <cell r="D2152">
            <v>0</v>
          </cell>
          <cell r="E2152">
            <v>0</v>
          </cell>
          <cell r="F2152">
            <v>0</v>
          </cell>
          <cell r="G2152">
            <v>0</v>
          </cell>
          <cell r="H2152">
            <v>0</v>
          </cell>
          <cell r="I2152">
            <v>0</v>
          </cell>
          <cell r="J2152">
            <v>0</v>
          </cell>
          <cell r="K2152">
            <v>0</v>
          </cell>
          <cell r="L2152">
            <v>0</v>
          </cell>
          <cell r="M2152">
            <v>0</v>
          </cell>
        </row>
        <row r="2153">
          <cell r="A2153" t="str">
            <v>19.59.01</v>
          </cell>
          <cell r="B2153" t="str">
            <v>SUDECAP</v>
          </cell>
          <cell r="C2153" t="str">
            <v>PROFUNDIDADE DE REDE ATE 1,25M</v>
          </cell>
          <cell r="D2153">
            <v>0</v>
          </cell>
          <cell r="E2153">
            <v>0</v>
          </cell>
          <cell r="F2153">
            <v>0</v>
          </cell>
          <cell r="G2153">
            <v>0</v>
          </cell>
          <cell r="H2153">
            <v>0</v>
          </cell>
          <cell r="I2153">
            <v>0</v>
          </cell>
          <cell r="J2153">
            <v>0</v>
          </cell>
          <cell r="K2153">
            <v>0</v>
          </cell>
          <cell r="L2153" t="str">
            <v>UN</v>
          </cell>
          <cell r="M2153">
            <v>137.06</v>
          </cell>
        </row>
        <row r="2154">
          <cell r="A2154" t="str">
            <v>19.59.02</v>
          </cell>
          <cell r="B2154" t="str">
            <v>SUDECAP</v>
          </cell>
          <cell r="C2154" t="str">
            <v>PROFUNDIDADE REDE 1,25 A 3,0M INCL. ESCORAMENTO</v>
          </cell>
          <cell r="D2154">
            <v>0</v>
          </cell>
          <cell r="E2154">
            <v>0</v>
          </cell>
          <cell r="F2154">
            <v>0</v>
          </cell>
          <cell r="G2154">
            <v>0</v>
          </cell>
          <cell r="H2154">
            <v>0</v>
          </cell>
          <cell r="I2154">
            <v>0</v>
          </cell>
          <cell r="J2154">
            <v>0</v>
          </cell>
          <cell r="K2154">
            <v>0</v>
          </cell>
          <cell r="L2154" t="str">
            <v>UN</v>
          </cell>
          <cell r="M2154">
            <v>159.56</v>
          </cell>
        </row>
        <row r="2155">
          <cell r="A2155" t="str">
            <v>19.59.03</v>
          </cell>
          <cell r="B2155" t="str">
            <v>SUDECAP</v>
          </cell>
          <cell r="C2155" t="str">
            <v>PROFUNDIDADE REDE 3,0 A 4,0M INCL. ESCORAMENTO</v>
          </cell>
          <cell r="D2155">
            <v>0</v>
          </cell>
          <cell r="E2155">
            <v>0</v>
          </cell>
          <cell r="F2155">
            <v>0</v>
          </cell>
          <cell r="G2155">
            <v>0</v>
          </cell>
          <cell r="H2155">
            <v>0</v>
          </cell>
          <cell r="I2155">
            <v>0</v>
          </cell>
          <cell r="J2155">
            <v>0</v>
          </cell>
          <cell r="K2155">
            <v>0</v>
          </cell>
          <cell r="L2155" t="str">
            <v>UN</v>
          </cell>
          <cell r="M2155">
            <v>254.58</v>
          </cell>
        </row>
        <row r="2156">
          <cell r="A2156" t="str">
            <v>19.60</v>
          </cell>
          <cell r="B2156" t="str">
            <v>SUDECAP</v>
          </cell>
          <cell r="C2156" t="str">
            <v>CONST.RAMAL PREDIAL EXTENSAO EXED.A 2,0M C/MATERIA</v>
          </cell>
          <cell r="D2156">
            <v>0</v>
          </cell>
          <cell r="E2156">
            <v>0</v>
          </cell>
          <cell r="F2156">
            <v>0</v>
          </cell>
          <cell r="G2156">
            <v>0</v>
          </cell>
          <cell r="H2156">
            <v>0</v>
          </cell>
          <cell r="I2156">
            <v>0</v>
          </cell>
          <cell r="J2156">
            <v>0</v>
          </cell>
          <cell r="K2156">
            <v>0</v>
          </cell>
          <cell r="L2156">
            <v>0</v>
          </cell>
          <cell r="M2156">
            <v>0</v>
          </cell>
        </row>
        <row r="2157">
          <cell r="A2157" t="str">
            <v>19.60.01</v>
          </cell>
          <cell r="B2157" t="str">
            <v>SUDECAP</v>
          </cell>
          <cell r="C2157" t="str">
            <v>PROFUNDIDADE ATE 1,25</v>
          </cell>
          <cell r="D2157">
            <v>0</v>
          </cell>
          <cell r="E2157">
            <v>0</v>
          </cell>
          <cell r="F2157">
            <v>0</v>
          </cell>
          <cell r="G2157">
            <v>0</v>
          </cell>
          <cell r="H2157">
            <v>0</v>
          </cell>
          <cell r="I2157">
            <v>0</v>
          </cell>
          <cell r="J2157">
            <v>0</v>
          </cell>
          <cell r="K2157">
            <v>0</v>
          </cell>
          <cell r="L2157" t="str">
            <v>M</v>
          </cell>
          <cell r="M2157">
            <v>58.91</v>
          </cell>
        </row>
        <row r="2158">
          <cell r="A2158" t="str">
            <v>19.60.02</v>
          </cell>
          <cell r="B2158" t="str">
            <v>SUDECAP</v>
          </cell>
          <cell r="C2158" t="str">
            <v>PROFUNDIDADE DE 1,25 A 3,0M INCL. ESCORAMENTO</v>
          </cell>
          <cell r="D2158">
            <v>0</v>
          </cell>
          <cell r="E2158">
            <v>0</v>
          </cell>
          <cell r="F2158">
            <v>0</v>
          </cell>
          <cell r="G2158">
            <v>0</v>
          </cell>
          <cell r="H2158">
            <v>0</v>
          </cell>
          <cell r="I2158">
            <v>0</v>
          </cell>
          <cell r="J2158">
            <v>0</v>
          </cell>
          <cell r="K2158">
            <v>0</v>
          </cell>
          <cell r="L2158" t="str">
            <v>M</v>
          </cell>
          <cell r="M2158">
            <v>89.05</v>
          </cell>
        </row>
        <row r="2159">
          <cell r="A2159" t="str">
            <v>19.60.03</v>
          </cell>
          <cell r="B2159" t="str">
            <v>SUDECAP</v>
          </cell>
          <cell r="C2159" t="str">
            <v>PROFUNDIDADE DE 3,0 A 4,0M INCL. ESCORAMENTO</v>
          </cell>
          <cell r="D2159">
            <v>0</v>
          </cell>
          <cell r="E2159">
            <v>0</v>
          </cell>
          <cell r="F2159">
            <v>0</v>
          </cell>
          <cell r="G2159">
            <v>0</v>
          </cell>
          <cell r="H2159">
            <v>0</v>
          </cell>
          <cell r="I2159">
            <v>0</v>
          </cell>
          <cell r="J2159">
            <v>0</v>
          </cell>
          <cell r="K2159">
            <v>0</v>
          </cell>
          <cell r="L2159" t="str">
            <v>M</v>
          </cell>
          <cell r="M2159">
            <v>124.44</v>
          </cell>
        </row>
        <row r="2160">
          <cell r="A2160" t="str">
            <v>19.70</v>
          </cell>
          <cell r="B2160" t="str">
            <v>SUDECAP</v>
          </cell>
          <cell r="C2160" t="str">
            <v>TUBO PVC RIG.NBR-7362/2 INCL.CONEXOES (TIGRE/EQUIVALENTE)</v>
          </cell>
          <cell r="D2160">
            <v>0</v>
          </cell>
          <cell r="E2160">
            <v>0</v>
          </cell>
          <cell r="F2160">
            <v>0</v>
          </cell>
          <cell r="G2160">
            <v>0</v>
          </cell>
          <cell r="H2160">
            <v>0</v>
          </cell>
          <cell r="I2160">
            <v>0</v>
          </cell>
          <cell r="J2160">
            <v>0</v>
          </cell>
          <cell r="K2160">
            <v>0</v>
          </cell>
          <cell r="L2160">
            <v>0</v>
          </cell>
          <cell r="M2160">
            <v>0</v>
          </cell>
        </row>
        <row r="2161">
          <cell r="A2161" t="str">
            <v>19.70.03</v>
          </cell>
          <cell r="B2161" t="str">
            <v>SUDECAP</v>
          </cell>
          <cell r="C2161" t="str">
            <v>D= 100MM</v>
          </cell>
          <cell r="D2161">
            <v>0</v>
          </cell>
          <cell r="E2161">
            <v>0</v>
          </cell>
          <cell r="F2161">
            <v>0</v>
          </cell>
          <cell r="G2161">
            <v>0</v>
          </cell>
          <cell r="H2161">
            <v>0</v>
          </cell>
          <cell r="I2161">
            <v>0</v>
          </cell>
          <cell r="J2161">
            <v>0</v>
          </cell>
          <cell r="K2161">
            <v>0</v>
          </cell>
          <cell r="L2161" t="str">
            <v>M</v>
          </cell>
          <cell r="M2161">
            <v>24.33</v>
          </cell>
        </row>
        <row r="2162">
          <cell r="A2162" t="str">
            <v>19.70.04</v>
          </cell>
          <cell r="B2162" t="str">
            <v>SUDECAP</v>
          </cell>
          <cell r="C2162" t="str">
            <v>D= 150MM</v>
          </cell>
          <cell r="D2162">
            <v>0</v>
          </cell>
          <cell r="E2162">
            <v>0</v>
          </cell>
          <cell r="F2162">
            <v>0</v>
          </cell>
          <cell r="G2162">
            <v>0</v>
          </cell>
          <cell r="H2162">
            <v>0</v>
          </cell>
          <cell r="I2162">
            <v>0</v>
          </cell>
          <cell r="J2162">
            <v>0</v>
          </cell>
          <cell r="K2162">
            <v>0</v>
          </cell>
          <cell r="L2162" t="str">
            <v>M</v>
          </cell>
          <cell r="M2162">
            <v>49.02</v>
          </cell>
        </row>
        <row r="2163">
          <cell r="A2163" t="str">
            <v>19.70.05</v>
          </cell>
          <cell r="B2163" t="str">
            <v>SUDECAP</v>
          </cell>
          <cell r="C2163" t="str">
            <v>D= 200MM</v>
          </cell>
          <cell r="D2163">
            <v>0</v>
          </cell>
          <cell r="E2163">
            <v>0</v>
          </cell>
          <cell r="F2163">
            <v>0</v>
          </cell>
          <cell r="G2163">
            <v>0</v>
          </cell>
          <cell r="H2163">
            <v>0</v>
          </cell>
          <cell r="I2163">
            <v>0</v>
          </cell>
          <cell r="J2163">
            <v>0</v>
          </cell>
          <cell r="K2163">
            <v>0</v>
          </cell>
          <cell r="L2163" t="str">
            <v>M</v>
          </cell>
          <cell r="M2163">
            <v>76.78</v>
          </cell>
        </row>
        <row r="2164">
          <cell r="A2164" t="str">
            <v>19.70.06</v>
          </cell>
          <cell r="B2164" t="str">
            <v>SUDECAP</v>
          </cell>
          <cell r="C2164" t="str">
            <v>D= 250MM</v>
          </cell>
          <cell r="D2164">
            <v>0</v>
          </cell>
          <cell r="E2164">
            <v>0</v>
          </cell>
          <cell r="F2164">
            <v>0</v>
          </cell>
          <cell r="G2164">
            <v>0</v>
          </cell>
          <cell r="H2164">
            <v>0</v>
          </cell>
          <cell r="I2164">
            <v>0</v>
          </cell>
          <cell r="J2164">
            <v>0</v>
          </cell>
          <cell r="K2164">
            <v>0</v>
          </cell>
          <cell r="L2164" t="str">
            <v>M</v>
          </cell>
          <cell r="M2164">
            <v>137.78</v>
          </cell>
        </row>
        <row r="2165">
          <cell r="A2165" t="str">
            <v>19.70.07</v>
          </cell>
          <cell r="B2165" t="str">
            <v>SUDECAP</v>
          </cell>
          <cell r="C2165" t="str">
            <v>D= 300MM</v>
          </cell>
          <cell r="D2165">
            <v>0</v>
          </cell>
          <cell r="E2165">
            <v>0</v>
          </cell>
          <cell r="F2165">
            <v>0</v>
          </cell>
          <cell r="G2165">
            <v>0</v>
          </cell>
          <cell r="H2165">
            <v>0</v>
          </cell>
          <cell r="I2165">
            <v>0</v>
          </cell>
          <cell r="J2165">
            <v>0</v>
          </cell>
          <cell r="K2165">
            <v>0</v>
          </cell>
          <cell r="L2165" t="str">
            <v>M</v>
          </cell>
          <cell r="M2165">
            <v>215.13</v>
          </cell>
        </row>
        <row r="2166">
          <cell r="A2166" t="str">
            <v>19.70.09</v>
          </cell>
          <cell r="B2166" t="str">
            <v>SUDECAP</v>
          </cell>
          <cell r="C2166" t="str">
            <v>D= 400MM</v>
          </cell>
          <cell r="D2166">
            <v>0</v>
          </cell>
          <cell r="E2166">
            <v>0</v>
          </cell>
          <cell r="F2166">
            <v>0</v>
          </cell>
          <cell r="G2166">
            <v>0</v>
          </cell>
          <cell r="H2166">
            <v>0</v>
          </cell>
          <cell r="I2166">
            <v>0</v>
          </cell>
          <cell r="J2166">
            <v>0</v>
          </cell>
          <cell r="K2166">
            <v>0</v>
          </cell>
          <cell r="L2166" t="str">
            <v>M</v>
          </cell>
          <cell r="M2166">
            <v>346.51</v>
          </cell>
        </row>
        <row r="2167">
          <cell r="A2167" t="str">
            <v>20</v>
          </cell>
          <cell r="B2167">
            <v>0</v>
          </cell>
          <cell r="C2167" t="str">
            <v>PAVIMENTAÇAO</v>
          </cell>
          <cell r="D2167">
            <v>0</v>
          </cell>
          <cell r="E2167">
            <v>0</v>
          </cell>
          <cell r="F2167">
            <v>0</v>
          </cell>
          <cell r="G2167">
            <v>0</v>
          </cell>
          <cell r="H2167">
            <v>0</v>
          </cell>
          <cell r="I2167">
            <v>0</v>
          </cell>
          <cell r="J2167">
            <v>0</v>
          </cell>
          <cell r="K2167">
            <v>0</v>
          </cell>
          <cell r="L2167">
            <v>0</v>
          </cell>
          <cell r="M2167">
            <v>0</v>
          </cell>
        </row>
        <row r="2168">
          <cell r="A2168" t="str">
            <v>20.01</v>
          </cell>
          <cell r="B2168" t="str">
            <v>SUDECAP</v>
          </cell>
          <cell r="C2168" t="str">
            <v>REGULARIZAÇAO</v>
          </cell>
          <cell r="D2168">
            <v>0</v>
          </cell>
          <cell r="E2168">
            <v>0</v>
          </cell>
          <cell r="F2168">
            <v>0</v>
          </cell>
          <cell r="G2168">
            <v>0</v>
          </cell>
          <cell r="H2168">
            <v>0</v>
          </cell>
          <cell r="I2168">
            <v>0</v>
          </cell>
          <cell r="J2168">
            <v>0</v>
          </cell>
          <cell r="K2168">
            <v>0</v>
          </cell>
          <cell r="L2168">
            <v>0</v>
          </cell>
          <cell r="M2168">
            <v>0</v>
          </cell>
        </row>
        <row r="2169">
          <cell r="A2169" t="str">
            <v>20.01.01</v>
          </cell>
          <cell r="B2169" t="str">
            <v>SUDECAP</v>
          </cell>
          <cell r="C2169" t="str">
            <v>REGULARIZAÇAO E COMPACTAÇAO DO SUBLEITO</v>
          </cell>
          <cell r="D2169">
            <v>0</v>
          </cell>
          <cell r="E2169">
            <v>0</v>
          </cell>
          <cell r="F2169">
            <v>0</v>
          </cell>
          <cell r="G2169">
            <v>0</v>
          </cell>
          <cell r="H2169">
            <v>0</v>
          </cell>
          <cell r="I2169">
            <v>0</v>
          </cell>
          <cell r="J2169">
            <v>0</v>
          </cell>
          <cell r="K2169">
            <v>0</v>
          </cell>
          <cell r="L2169" t="str">
            <v>M2</v>
          </cell>
          <cell r="M2169">
            <v>2.02</v>
          </cell>
        </row>
        <row r="2170">
          <cell r="A2170" t="str">
            <v>20.01.02</v>
          </cell>
          <cell r="B2170" t="str">
            <v>SUDECAP</v>
          </cell>
          <cell r="C2170" t="str">
            <v>REGULARIZAÇAO, COMPACT.DO SUBLEITO C/PLACA VIBRAT</v>
          </cell>
          <cell r="D2170">
            <v>0</v>
          </cell>
          <cell r="E2170">
            <v>0</v>
          </cell>
          <cell r="F2170">
            <v>0</v>
          </cell>
          <cell r="G2170">
            <v>0</v>
          </cell>
          <cell r="H2170">
            <v>0</v>
          </cell>
          <cell r="I2170">
            <v>0</v>
          </cell>
          <cell r="J2170">
            <v>0</v>
          </cell>
          <cell r="K2170">
            <v>0</v>
          </cell>
          <cell r="L2170" t="str">
            <v>M2</v>
          </cell>
          <cell r="M2170">
            <v>3.48</v>
          </cell>
        </row>
        <row r="2171">
          <cell r="A2171" t="str">
            <v>20.03</v>
          </cell>
          <cell r="B2171" t="str">
            <v>SUDECAP</v>
          </cell>
          <cell r="C2171" t="str">
            <v>REFORÇO DO SUB-LEITO COMPACTADO EXCL.ESCAV.E CARGA</v>
          </cell>
          <cell r="D2171">
            <v>0</v>
          </cell>
          <cell r="E2171">
            <v>0</v>
          </cell>
          <cell r="F2171">
            <v>0</v>
          </cell>
          <cell r="G2171">
            <v>0</v>
          </cell>
          <cell r="H2171">
            <v>0</v>
          </cell>
          <cell r="I2171">
            <v>0</v>
          </cell>
          <cell r="J2171">
            <v>0</v>
          </cell>
          <cell r="K2171">
            <v>0</v>
          </cell>
          <cell r="L2171">
            <v>0</v>
          </cell>
          <cell r="M2171">
            <v>0</v>
          </cell>
        </row>
        <row r="2172">
          <cell r="A2172" t="str">
            <v>20.03.01</v>
          </cell>
          <cell r="B2172" t="str">
            <v>SUDECAP</v>
          </cell>
          <cell r="C2172" t="str">
            <v>COMPACTADO (PROCTOR INTERMEDIARIO)</v>
          </cell>
          <cell r="D2172">
            <v>0</v>
          </cell>
          <cell r="E2172">
            <v>0</v>
          </cell>
          <cell r="F2172">
            <v>0</v>
          </cell>
          <cell r="G2172">
            <v>0</v>
          </cell>
          <cell r="H2172">
            <v>0</v>
          </cell>
          <cell r="I2172">
            <v>0</v>
          </cell>
          <cell r="J2172">
            <v>0</v>
          </cell>
          <cell r="K2172">
            <v>0</v>
          </cell>
          <cell r="L2172" t="str">
            <v>M3</v>
          </cell>
          <cell r="M2172">
            <v>11.77</v>
          </cell>
        </row>
        <row r="2173">
          <cell r="A2173" t="str">
            <v>20.04</v>
          </cell>
          <cell r="B2173" t="str">
            <v>SUDECAP</v>
          </cell>
          <cell r="C2173" t="str">
            <v>SUB-BASE ESTAB. GRANUL. ENERGIA PROCTOR INTERMED.</v>
          </cell>
          <cell r="D2173">
            <v>0</v>
          </cell>
          <cell r="E2173">
            <v>0</v>
          </cell>
          <cell r="F2173">
            <v>0</v>
          </cell>
          <cell r="G2173">
            <v>0</v>
          </cell>
          <cell r="H2173">
            <v>0</v>
          </cell>
          <cell r="I2173">
            <v>0</v>
          </cell>
          <cell r="J2173">
            <v>0</v>
          </cell>
          <cell r="K2173">
            <v>0</v>
          </cell>
          <cell r="L2173">
            <v>0</v>
          </cell>
          <cell r="M2173">
            <v>0</v>
          </cell>
        </row>
        <row r="2174">
          <cell r="A2174" t="str">
            <v>20.04.03</v>
          </cell>
          <cell r="B2174" t="str">
            <v>SUDECAP</v>
          </cell>
          <cell r="C2174" t="str">
            <v>COM BRITA BICA CORRIDA (AGREGADO DE PEDREIRA)</v>
          </cell>
          <cell r="D2174">
            <v>0</v>
          </cell>
          <cell r="E2174">
            <v>0</v>
          </cell>
          <cell r="F2174">
            <v>0</v>
          </cell>
          <cell r="G2174">
            <v>0</v>
          </cell>
          <cell r="H2174">
            <v>0</v>
          </cell>
          <cell r="I2174">
            <v>0</v>
          </cell>
          <cell r="J2174">
            <v>0</v>
          </cell>
          <cell r="K2174">
            <v>0</v>
          </cell>
          <cell r="L2174" t="str">
            <v>M3</v>
          </cell>
          <cell r="M2174">
            <v>134.66</v>
          </cell>
        </row>
        <row r="2175">
          <cell r="A2175" t="str">
            <v>20.04.04</v>
          </cell>
          <cell r="B2175" t="str">
            <v>SUDECAP</v>
          </cell>
          <cell r="C2175" t="str">
            <v>COM FUNDO DE PEDREIRA (AGREGADO DE PEDREIRA)</v>
          </cell>
          <cell r="D2175">
            <v>0</v>
          </cell>
          <cell r="E2175">
            <v>0</v>
          </cell>
          <cell r="F2175">
            <v>0</v>
          </cell>
          <cell r="G2175">
            <v>0</v>
          </cell>
          <cell r="H2175">
            <v>0</v>
          </cell>
          <cell r="I2175">
            <v>0</v>
          </cell>
          <cell r="J2175">
            <v>0</v>
          </cell>
          <cell r="K2175">
            <v>0</v>
          </cell>
          <cell r="L2175" t="str">
            <v>M3</v>
          </cell>
          <cell r="M2175">
            <v>134.66</v>
          </cell>
        </row>
        <row r="2176">
          <cell r="A2176" t="str">
            <v>20.05</v>
          </cell>
          <cell r="B2176" t="str">
            <v>SUDECAP</v>
          </cell>
          <cell r="C2176" t="str">
            <v>SUB-BASE ESTAB.GRANUL., COMP. ENERG.PROCTOR MODIF.</v>
          </cell>
          <cell r="D2176">
            <v>0</v>
          </cell>
          <cell r="E2176">
            <v>0</v>
          </cell>
          <cell r="F2176">
            <v>0</v>
          </cell>
          <cell r="G2176">
            <v>0</v>
          </cell>
          <cell r="H2176">
            <v>0</v>
          </cell>
          <cell r="I2176">
            <v>0</v>
          </cell>
          <cell r="J2176">
            <v>0</v>
          </cell>
          <cell r="K2176">
            <v>0</v>
          </cell>
          <cell r="L2176">
            <v>0</v>
          </cell>
          <cell r="M2176">
            <v>0</v>
          </cell>
        </row>
        <row r="2177">
          <cell r="A2177" t="str">
            <v>20.05.03</v>
          </cell>
          <cell r="B2177" t="str">
            <v>SUDECAP</v>
          </cell>
          <cell r="C2177" t="str">
            <v>COM BRITA BICA CORRIDA (AGREGADO DE PEDREIRA)</v>
          </cell>
          <cell r="D2177">
            <v>0</v>
          </cell>
          <cell r="E2177">
            <v>0</v>
          </cell>
          <cell r="F2177">
            <v>0</v>
          </cell>
          <cell r="G2177">
            <v>0</v>
          </cell>
          <cell r="H2177">
            <v>0</v>
          </cell>
          <cell r="I2177">
            <v>0</v>
          </cell>
          <cell r="J2177">
            <v>0</v>
          </cell>
          <cell r="K2177">
            <v>0</v>
          </cell>
          <cell r="L2177" t="str">
            <v>M3</v>
          </cell>
          <cell r="M2177">
            <v>144.04</v>
          </cell>
        </row>
        <row r="2178">
          <cell r="A2178" t="str">
            <v>20.05.04</v>
          </cell>
          <cell r="B2178" t="str">
            <v>SUDECAP</v>
          </cell>
          <cell r="C2178" t="str">
            <v>COM FUNDO DE PEDREIRA (AGREGADO DE PEDREIRA)</v>
          </cell>
          <cell r="D2178">
            <v>0</v>
          </cell>
          <cell r="E2178">
            <v>0</v>
          </cell>
          <cell r="F2178">
            <v>0</v>
          </cell>
          <cell r="G2178">
            <v>0</v>
          </cell>
          <cell r="H2178">
            <v>0</v>
          </cell>
          <cell r="I2178">
            <v>0</v>
          </cell>
          <cell r="J2178">
            <v>0</v>
          </cell>
          <cell r="K2178">
            <v>0</v>
          </cell>
          <cell r="L2178" t="str">
            <v>M3</v>
          </cell>
          <cell r="M2178">
            <v>144.04</v>
          </cell>
        </row>
        <row r="2179">
          <cell r="A2179" t="str">
            <v>20.06</v>
          </cell>
          <cell r="B2179" t="str">
            <v>SUDECAP</v>
          </cell>
          <cell r="C2179" t="str">
            <v>BASE ESTAB. GRANUL.COMPACT.ENERG.PROCTOR INTERMED.</v>
          </cell>
          <cell r="D2179">
            <v>0</v>
          </cell>
          <cell r="E2179">
            <v>0</v>
          </cell>
          <cell r="F2179">
            <v>0</v>
          </cell>
          <cell r="G2179">
            <v>0</v>
          </cell>
          <cell r="H2179">
            <v>0</v>
          </cell>
          <cell r="I2179">
            <v>0</v>
          </cell>
          <cell r="J2179">
            <v>0</v>
          </cell>
          <cell r="K2179">
            <v>0</v>
          </cell>
          <cell r="L2179">
            <v>0</v>
          </cell>
          <cell r="M2179">
            <v>0</v>
          </cell>
        </row>
        <row r="2180">
          <cell r="A2180" t="str">
            <v>20.06.03</v>
          </cell>
          <cell r="B2180" t="str">
            <v>SUDECAP</v>
          </cell>
          <cell r="C2180" t="str">
            <v>COM BRITA BICA CORRIDA (AGREGADO DE PEDREIRA)</v>
          </cell>
          <cell r="D2180">
            <v>0</v>
          </cell>
          <cell r="E2180">
            <v>0</v>
          </cell>
          <cell r="F2180">
            <v>0</v>
          </cell>
          <cell r="G2180">
            <v>0</v>
          </cell>
          <cell r="H2180">
            <v>0</v>
          </cell>
          <cell r="I2180">
            <v>0</v>
          </cell>
          <cell r="J2180">
            <v>0</v>
          </cell>
          <cell r="K2180">
            <v>0</v>
          </cell>
          <cell r="L2180" t="str">
            <v>M3</v>
          </cell>
          <cell r="M2180">
            <v>139.21</v>
          </cell>
        </row>
        <row r="2181">
          <cell r="A2181" t="str">
            <v>20.06.04</v>
          </cell>
          <cell r="B2181" t="str">
            <v>SUDECAP</v>
          </cell>
          <cell r="C2181" t="str">
            <v>COM MATERIAL RECICLADO DA SLU</v>
          </cell>
          <cell r="D2181">
            <v>0</v>
          </cell>
          <cell r="E2181">
            <v>0</v>
          </cell>
          <cell r="F2181">
            <v>0</v>
          </cell>
          <cell r="G2181">
            <v>0</v>
          </cell>
          <cell r="H2181">
            <v>0</v>
          </cell>
          <cell r="I2181">
            <v>0</v>
          </cell>
          <cell r="J2181">
            <v>0</v>
          </cell>
          <cell r="K2181">
            <v>0</v>
          </cell>
          <cell r="L2181" t="str">
            <v>M3</v>
          </cell>
          <cell r="M2181">
            <v>17.989999999999998</v>
          </cell>
        </row>
        <row r="2182">
          <cell r="A2182" t="str">
            <v>20.06.05</v>
          </cell>
          <cell r="B2182" t="str">
            <v>SUDECAP</v>
          </cell>
          <cell r="C2182" t="str">
            <v>COM BRITA BICA CORRIDA COM 5% DE CIMENTO (AGREGADO DE PEDREIRA)</v>
          </cell>
          <cell r="D2182">
            <v>0</v>
          </cell>
          <cell r="E2182">
            <v>0</v>
          </cell>
          <cell r="F2182">
            <v>0</v>
          </cell>
          <cell r="G2182">
            <v>0</v>
          </cell>
          <cell r="H2182">
            <v>0</v>
          </cell>
          <cell r="I2182">
            <v>0</v>
          </cell>
          <cell r="J2182">
            <v>0</v>
          </cell>
          <cell r="K2182">
            <v>0</v>
          </cell>
          <cell r="L2182" t="str">
            <v>M3</v>
          </cell>
          <cell r="M2182">
            <v>215.34</v>
          </cell>
        </row>
        <row r="2183">
          <cell r="A2183" t="str">
            <v>20.06.10</v>
          </cell>
          <cell r="B2183" t="str">
            <v>SUDECAP</v>
          </cell>
          <cell r="C2183" t="str">
            <v>COM MATERIAL FRESADO</v>
          </cell>
          <cell r="D2183">
            <v>0</v>
          </cell>
          <cell r="E2183">
            <v>0</v>
          </cell>
          <cell r="F2183">
            <v>0</v>
          </cell>
          <cell r="G2183">
            <v>0</v>
          </cell>
          <cell r="H2183">
            <v>0</v>
          </cell>
          <cell r="I2183">
            <v>0</v>
          </cell>
          <cell r="J2183">
            <v>0</v>
          </cell>
          <cell r="K2183">
            <v>0</v>
          </cell>
          <cell r="L2183" t="str">
            <v>M3</v>
          </cell>
          <cell r="M2183">
            <v>17.309999999999999</v>
          </cell>
        </row>
        <row r="2184">
          <cell r="A2184" t="str">
            <v>20.07</v>
          </cell>
          <cell r="B2184" t="str">
            <v>SUDECAP</v>
          </cell>
          <cell r="C2184" t="str">
            <v>BASE ESTAB. GRANUL., COMP. ENERG. PROCTOR MODIF.</v>
          </cell>
          <cell r="D2184">
            <v>0</v>
          </cell>
          <cell r="E2184">
            <v>0</v>
          </cell>
          <cell r="F2184">
            <v>0</v>
          </cell>
          <cell r="G2184">
            <v>0</v>
          </cell>
          <cell r="H2184">
            <v>0</v>
          </cell>
          <cell r="I2184">
            <v>0</v>
          </cell>
          <cell r="J2184">
            <v>0</v>
          </cell>
          <cell r="K2184">
            <v>0</v>
          </cell>
          <cell r="L2184">
            <v>0</v>
          </cell>
          <cell r="M2184">
            <v>0</v>
          </cell>
        </row>
        <row r="2185">
          <cell r="A2185" t="str">
            <v>20.07.03</v>
          </cell>
          <cell r="B2185" t="str">
            <v>SUDECAP</v>
          </cell>
          <cell r="C2185" t="str">
            <v>COM BRITA BICA CORRIDA (AGREGADO DE PEDREIRA)</v>
          </cell>
          <cell r="D2185">
            <v>0</v>
          </cell>
          <cell r="E2185">
            <v>0</v>
          </cell>
          <cell r="F2185">
            <v>0</v>
          </cell>
          <cell r="G2185">
            <v>0</v>
          </cell>
          <cell r="H2185">
            <v>0</v>
          </cell>
          <cell r="I2185">
            <v>0</v>
          </cell>
          <cell r="J2185">
            <v>0</v>
          </cell>
          <cell r="K2185">
            <v>0</v>
          </cell>
          <cell r="L2185" t="str">
            <v>M3</v>
          </cell>
          <cell r="M2185">
            <v>144.38999999999999</v>
          </cell>
        </row>
        <row r="2186">
          <cell r="A2186" t="str">
            <v>20.10</v>
          </cell>
          <cell r="B2186" t="str">
            <v>SUDECAP</v>
          </cell>
          <cell r="C2186" t="str">
            <v>TRANSPORTE DE MATERIAL DE QUALQUER NATUREZA</v>
          </cell>
          <cell r="D2186">
            <v>0</v>
          </cell>
          <cell r="E2186">
            <v>0</v>
          </cell>
          <cell r="F2186">
            <v>0</v>
          </cell>
          <cell r="G2186">
            <v>0</v>
          </cell>
          <cell r="H2186">
            <v>0</v>
          </cell>
          <cell r="I2186">
            <v>0</v>
          </cell>
          <cell r="J2186">
            <v>0</v>
          </cell>
          <cell r="K2186">
            <v>0</v>
          </cell>
          <cell r="L2186">
            <v>0</v>
          </cell>
          <cell r="M2186">
            <v>0</v>
          </cell>
        </row>
        <row r="2187">
          <cell r="A2187" t="str">
            <v>20.10.02</v>
          </cell>
          <cell r="B2187" t="str">
            <v>SUDECAP</v>
          </cell>
          <cell r="C2187" t="str">
            <v>DMT &lt;= 10KM</v>
          </cell>
          <cell r="D2187">
            <v>0</v>
          </cell>
          <cell r="E2187">
            <v>0</v>
          </cell>
          <cell r="F2187">
            <v>0</v>
          </cell>
          <cell r="G2187">
            <v>0</v>
          </cell>
          <cell r="H2187">
            <v>0</v>
          </cell>
          <cell r="I2187">
            <v>0</v>
          </cell>
          <cell r="J2187">
            <v>0</v>
          </cell>
          <cell r="K2187">
            <v>0</v>
          </cell>
          <cell r="L2187" t="str">
            <v>TxKM</v>
          </cell>
          <cell r="M2187">
            <v>1.06</v>
          </cell>
        </row>
        <row r="2188">
          <cell r="A2188" t="str">
            <v>20.10.03</v>
          </cell>
          <cell r="B2188" t="str">
            <v>SUDECAP</v>
          </cell>
          <cell r="C2188" t="str">
            <v>DMT &gt; 10KM</v>
          </cell>
          <cell r="D2188">
            <v>0</v>
          </cell>
          <cell r="E2188">
            <v>0</v>
          </cell>
          <cell r="F2188">
            <v>0</v>
          </cell>
          <cell r="G2188">
            <v>0</v>
          </cell>
          <cell r="H2188">
            <v>0</v>
          </cell>
          <cell r="I2188">
            <v>0</v>
          </cell>
          <cell r="J2188">
            <v>0</v>
          </cell>
          <cell r="K2188">
            <v>0</v>
          </cell>
          <cell r="L2188" t="str">
            <v>TxKM</v>
          </cell>
          <cell r="M2188">
            <v>0.76</v>
          </cell>
        </row>
        <row r="2189">
          <cell r="A2189" t="str">
            <v>20.11</v>
          </cell>
          <cell r="B2189" t="str">
            <v>SUDECAP</v>
          </cell>
          <cell r="C2189" t="str">
            <v>IMPRIMAÇAO</v>
          </cell>
          <cell r="D2189">
            <v>0</v>
          </cell>
          <cell r="E2189">
            <v>0</v>
          </cell>
          <cell r="F2189">
            <v>0</v>
          </cell>
          <cell r="G2189">
            <v>0</v>
          </cell>
          <cell r="H2189">
            <v>0</v>
          </cell>
          <cell r="I2189">
            <v>0</v>
          </cell>
          <cell r="J2189">
            <v>0</v>
          </cell>
          <cell r="K2189">
            <v>0</v>
          </cell>
          <cell r="L2189">
            <v>0</v>
          </cell>
          <cell r="M2189">
            <v>0</v>
          </cell>
        </row>
        <row r="2190">
          <cell r="A2190" t="str">
            <v>20.11.01</v>
          </cell>
          <cell r="B2190" t="str">
            <v>SUDECAP</v>
          </cell>
          <cell r="C2190" t="str">
            <v>IMPRIMAÇAO COM CM-30</v>
          </cell>
          <cell r="D2190">
            <v>0</v>
          </cell>
          <cell r="E2190">
            <v>0</v>
          </cell>
          <cell r="F2190">
            <v>0</v>
          </cell>
          <cell r="G2190">
            <v>0</v>
          </cell>
          <cell r="H2190">
            <v>0</v>
          </cell>
          <cell r="I2190">
            <v>0</v>
          </cell>
          <cell r="J2190">
            <v>0</v>
          </cell>
          <cell r="K2190">
            <v>0</v>
          </cell>
          <cell r="L2190" t="str">
            <v>M2</v>
          </cell>
          <cell r="M2190">
            <v>8.5299999999999994</v>
          </cell>
        </row>
        <row r="2191">
          <cell r="A2191" t="str">
            <v>20.12</v>
          </cell>
          <cell r="B2191" t="str">
            <v>SUDECAP</v>
          </cell>
          <cell r="C2191" t="str">
            <v>PINTURA</v>
          </cell>
          <cell r="D2191">
            <v>0</v>
          </cell>
          <cell r="E2191">
            <v>0</v>
          </cell>
          <cell r="F2191">
            <v>0</v>
          </cell>
          <cell r="G2191">
            <v>0</v>
          </cell>
          <cell r="H2191">
            <v>0</v>
          </cell>
          <cell r="I2191">
            <v>0</v>
          </cell>
          <cell r="J2191">
            <v>0</v>
          </cell>
          <cell r="K2191">
            <v>0</v>
          </cell>
          <cell r="L2191">
            <v>0</v>
          </cell>
          <cell r="M2191">
            <v>0</v>
          </cell>
        </row>
        <row r="2192">
          <cell r="A2192" t="str">
            <v>20.12.01</v>
          </cell>
          <cell r="B2192" t="str">
            <v>SUDECAP</v>
          </cell>
          <cell r="C2192" t="str">
            <v>PINTURA DE LIGAÇAO COM RR-1C</v>
          </cell>
          <cell r="D2192">
            <v>0</v>
          </cell>
          <cell r="E2192">
            <v>0</v>
          </cell>
          <cell r="F2192">
            <v>0</v>
          </cell>
          <cell r="G2192">
            <v>0</v>
          </cell>
          <cell r="H2192">
            <v>0</v>
          </cell>
          <cell r="I2192">
            <v>0</v>
          </cell>
          <cell r="J2192">
            <v>0</v>
          </cell>
          <cell r="K2192">
            <v>0</v>
          </cell>
          <cell r="L2192" t="str">
            <v>M2</v>
          </cell>
          <cell r="M2192">
            <v>1.99</v>
          </cell>
        </row>
        <row r="2193">
          <cell r="A2193" t="str">
            <v>20.15</v>
          </cell>
          <cell r="B2193" t="str">
            <v>SUDECAP</v>
          </cell>
          <cell r="C2193" t="str">
            <v>CONCRETO PRE-MISTURADO A FRIO</v>
          </cell>
          <cell r="D2193">
            <v>0</v>
          </cell>
          <cell r="E2193">
            <v>0</v>
          </cell>
          <cell r="F2193">
            <v>0</v>
          </cell>
          <cell r="G2193">
            <v>0</v>
          </cell>
          <cell r="H2193">
            <v>0</v>
          </cell>
          <cell r="I2193">
            <v>0</v>
          </cell>
          <cell r="J2193">
            <v>0</v>
          </cell>
          <cell r="K2193">
            <v>0</v>
          </cell>
          <cell r="L2193">
            <v>0</v>
          </cell>
          <cell r="M2193">
            <v>0</v>
          </cell>
        </row>
        <row r="2194">
          <cell r="A2194" t="str">
            <v>20.15.01</v>
          </cell>
          <cell r="B2194" t="str">
            <v>SUDECAP</v>
          </cell>
          <cell r="C2194" t="str">
            <v>PRE-MISTURADO A FRIO RL-1C-ESP.MANUAL PLACA VIBRAT</v>
          </cell>
          <cell r="D2194">
            <v>0</v>
          </cell>
          <cell r="E2194">
            <v>0</v>
          </cell>
          <cell r="F2194">
            <v>0</v>
          </cell>
          <cell r="G2194">
            <v>0</v>
          </cell>
          <cell r="H2194">
            <v>0</v>
          </cell>
          <cell r="I2194">
            <v>0</v>
          </cell>
          <cell r="J2194">
            <v>0</v>
          </cell>
          <cell r="K2194">
            <v>0</v>
          </cell>
          <cell r="L2194" t="str">
            <v>T</v>
          </cell>
          <cell r="M2194">
            <v>281.55</v>
          </cell>
        </row>
        <row r="2195">
          <cell r="A2195" t="str">
            <v>20.16</v>
          </cell>
          <cell r="B2195" t="str">
            <v>SUDECAP</v>
          </cell>
          <cell r="C2195" t="str">
            <v>LAMA ASFALTICA COM EMULSAO RL-1C</v>
          </cell>
          <cell r="D2195">
            <v>0</v>
          </cell>
          <cell r="E2195">
            <v>0</v>
          </cell>
          <cell r="F2195">
            <v>0</v>
          </cell>
          <cell r="G2195">
            <v>0</v>
          </cell>
          <cell r="H2195">
            <v>0</v>
          </cell>
          <cell r="I2195">
            <v>0</v>
          </cell>
          <cell r="J2195">
            <v>0</v>
          </cell>
          <cell r="K2195">
            <v>0</v>
          </cell>
          <cell r="L2195">
            <v>0</v>
          </cell>
          <cell r="M2195">
            <v>0</v>
          </cell>
        </row>
        <row r="2196">
          <cell r="A2196" t="str">
            <v>20.16.01</v>
          </cell>
          <cell r="B2196" t="str">
            <v>SUDECAP</v>
          </cell>
          <cell r="C2196" t="str">
            <v>FINA</v>
          </cell>
          <cell r="D2196">
            <v>0</v>
          </cell>
          <cell r="E2196">
            <v>0</v>
          </cell>
          <cell r="F2196">
            <v>0</v>
          </cell>
          <cell r="G2196">
            <v>0</v>
          </cell>
          <cell r="H2196">
            <v>0</v>
          </cell>
          <cell r="I2196">
            <v>0</v>
          </cell>
          <cell r="J2196">
            <v>0</v>
          </cell>
          <cell r="K2196">
            <v>0</v>
          </cell>
          <cell r="L2196" t="str">
            <v>M2</v>
          </cell>
          <cell r="M2196">
            <v>7.8</v>
          </cell>
        </row>
        <row r="2197">
          <cell r="A2197" t="str">
            <v>20.16.02</v>
          </cell>
          <cell r="B2197" t="str">
            <v>SUDECAP</v>
          </cell>
          <cell r="C2197" t="str">
            <v>GROSSA</v>
          </cell>
          <cell r="D2197">
            <v>0</v>
          </cell>
          <cell r="E2197">
            <v>0</v>
          </cell>
          <cell r="F2197">
            <v>0</v>
          </cell>
          <cell r="G2197">
            <v>0</v>
          </cell>
          <cell r="H2197">
            <v>0</v>
          </cell>
          <cell r="I2197">
            <v>0</v>
          </cell>
          <cell r="J2197">
            <v>0</v>
          </cell>
          <cell r="K2197">
            <v>0</v>
          </cell>
          <cell r="L2197" t="str">
            <v>M2</v>
          </cell>
          <cell r="M2197">
            <v>16.329999999999998</v>
          </cell>
        </row>
        <row r="2198">
          <cell r="A2198" t="str">
            <v>20.17</v>
          </cell>
          <cell r="B2198" t="str">
            <v>SUDECAP</v>
          </cell>
          <cell r="C2198" t="str">
            <v>REVESTIMENTO EM ALVENARIA POLIEDRICA</v>
          </cell>
          <cell r="D2198">
            <v>0</v>
          </cell>
          <cell r="E2198">
            <v>0</v>
          </cell>
          <cell r="F2198">
            <v>0</v>
          </cell>
          <cell r="G2198">
            <v>0</v>
          </cell>
          <cell r="H2198">
            <v>0</v>
          </cell>
          <cell r="I2198">
            <v>0</v>
          </cell>
          <cell r="J2198">
            <v>0</v>
          </cell>
          <cell r="K2198">
            <v>0</v>
          </cell>
          <cell r="L2198">
            <v>0</v>
          </cell>
          <cell r="M2198">
            <v>0</v>
          </cell>
        </row>
        <row r="2199">
          <cell r="A2199" t="str">
            <v>20.17.01</v>
          </cell>
          <cell r="B2199" t="str">
            <v>SUDECAP</v>
          </cell>
          <cell r="C2199" t="str">
            <v>COM COLCHAO DE AREIA</v>
          </cell>
          <cell r="D2199">
            <v>0</v>
          </cell>
          <cell r="E2199">
            <v>0</v>
          </cell>
          <cell r="F2199">
            <v>0</v>
          </cell>
          <cell r="G2199">
            <v>0</v>
          </cell>
          <cell r="H2199">
            <v>0</v>
          </cell>
          <cell r="I2199">
            <v>0</v>
          </cell>
          <cell r="J2199">
            <v>0</v>
          </cell>
          <cell r="K2199">
            <v>0</v>
          </cell>
          <cell r="L2199" t="str">
            <v>M2</v>
          </cell>
          <cell r="M2199">
            <v>36.35</v>
          </cell>
        </row>
        <row r="2200">
          <cell r="A2200" t="str">
            <v>20.18</v>
          </cell>
          <cell r="B2200" t="str">
            <v>SUDECAP</v>
          </cell>
          <cell r="C2200" t="str">
            <v>REMOÇAO E RECONSTRUÇAO REVEST.ALVENARIA POLIEDRICA</v>
          </cell>
          <cell r="D2200">
            <v>0</v>
          </cell>
          <cell r="E2200">
            <v>0</v>
          </cell>
          <cell r="F2200">
            <v>0</v>
          </cell>
          <cell r="G2200">
            <v>0</v>
          </cell>
          <cell r="H2200">
            <v>0</v>
          </cell>
          <cell r="I2200">
            <v>0</v>
          </cell>
          <cell r="J2200">
            <v>0</v>
          </cell>
          <cell r="K2200">
            <v>0</v>
          </cell>
          <cell r="L2200">
            <v>0</v>
          </cell>
          <cell r="M2200">
            <v>0</v>
          </cell>
        </row>
        <row r="2201">
          <cell r="A2201" t="str">
            <v>20.18.01</v>
          </cell>
          <cell r="B2201" t="str">
            <v>SUDECAP</v>
          </cell>
          <cell r="C2201" t="str">
            <v>COM COLCHAO DE AREIA</v>
          </cell>
          <cell r="D2201">
            <v>0</v>
          </cell>
          <cell r="E2201">
            <v>0</v>
          </cell>
          <cell r="F2201">
            <v>0</v>
          </cell>
          <cell r="G2201">
            <v>0</v>
          </cell>
          <cell r="H2201">
            <v>0</v>
          </cell>
          <cell r="I2201">
            <v>0</v>
          </cell>
          <cell r="J2201">
            <v>0</v>
          </cell>
          <cell r="K2201">
            <v>0</v>
          </cell>
          <cell r="L2201" t="str">
            <v>M2</v>
          </cell>
          <cell r="M2201">
            <v>28.4</v>
          </cell>
        </row>
        <row r="2202">
          <cell r="A2202" t="str">
            <v>20.19</v>
          </cell>
          <cell r="B2202" t="str">
            <v>SUDECAP</v>
          </cell>
          <cell r="C2202" t="str">
            <v>PAVIMENTO INTERTRAVADO EM BLOCO DE CONCRETO</v>
          </cell>
          <cell r="D2202">
            <v>0</v>
          </cell>
          <cell r="E2202">
            <v>0</v>
          </cell>
          <cell r="F2202">
            <v>0</v>
          </cell>
          <cell r="G2202">
            <v>0</v>
          </cell>
          <cell r="H2202">
            <v>0</v>
          </cell>
          <cell r="I2202">
            <v>0</v>
          </cell>
          <cell r="J2202">
            <v>0</v>
          </cell>
          <cell r="K2202">
            <v>0</v>
          </cell>
          <cell r="L2202">
            <v>0</v>
          </cell>
          <cell r="M2202">
            <v>0</v>
          </cell>
        </row>
        <row r="2203">
          <cell r="A2203" t="str">
            <v>20.19.10</v>
          </cell>
          <cell r="B2203" t="str">
            <v>SUDECAP</v>
          </cell>
          <cell r="C2203" t="str">
            <v>PISO INTERTRAVADO E= 6,0CM 35MPA C/ COLCHAO AREIA</v>
          </cell>
          <cell r="D2203">
            <v>0</v>
          </cell>
          <cell r="E2203">
            <v>0</v>
          </cell>
          <cell r="F2203">
            <v>0</v>
          </cell>
          <cell r="G2203">
            <v>0</v>
          </cell>
          <cell r="H2203">
            <v>0</v>
          </cell>
          <cell r="I2203">
            <v>0</v>
          </cell>
          <cell r="J2203">
            <v>0</v>
          </cell>
          <cell r="K2203">
            <v>0</v>
          </cell>
          <cell r="L2203" t="str">
            <v>M2</v>
          </cell>
          <cell r="M2203">
            <v>64.06</v>
          </cell>
        </row>
        <row r="2204">
          <cell r="A2204" t="str">
            <v>20.19.11</v>
          </cell>
          <cell r="B2204" t="str">
            <v>SUDECAP</v>
          </cell>
          <cell r="C2204" t="str">
            <v>PISO INTERTRAVADO 10X20CM E= 6,0CM 35MPA C/ COLCHAO AREIA</v>
          </cell>
          <cell r="D2204">
            <v>0</v>
          </cell>
          <cell r="E2204">
            <v>0</v>
          </cell>
          <cell r="F2204">
            <v>0</v>
          </cell>
          <cell r="G2204">
            <v>0</v>
          </cell>
          <cell r="H2204">
            <v>0</v>
          </cell>
          <cell r="I2204">
            <v>0</v>
          </cell>
          <cell r="J2204">
            <v>0</v>
          </cell>
          <cell r="K2204">
            <v>0</v>
          </cell>
          <cell r="L2204" t="str">
            <v>M2</v>
          </cell>
          <cell r="M2204">
            <v>64.06</v>
          </cell>
        </row>
        <row r="2205">
          <cell r="A2205" t="str">
            <v>20.19.14</v>
          </cell>
          <cell r="B2205" t="str">
            <v>SUDECAP</v>
          </cell>
          <cell r="C2205" t="str">
            <v>PISO INTERTRAVADO E= 8,0CM 35MPA C/ COLCHAO AREIA</v>
          </cell>
          <cell r="D2205">
            <v>0</v>
          </cell>
          <cell r="E2205">
            <v>0</v>
          </cell>
          <cell r="F2205">
            <v>0</v>
          </cell>
          <cell r="G2205">
            <v>0</v>
          </cell>
          <cell r="H2205">
            <v>0</v>
          </cell>
          <cell r="I2205">
            <v>0</v>
          </cell>
          <cell r="J2205">
            <v>0</v>
          </cell>
          <cell r="K2205">
            <v>0</v>
          </cell>
          <cell r="L2205" t="str">
            <v>M2</v>
          </cell>
          <cell r="M2205">
            <v>67.150000000000006</v>
          </cell>
        </row>
        <row r="2206">
          <cell r="A2206" t="str">
            <v>20.20</v>
          </cell>
          <cell r="B2206" t="str">
            <v>SUDECAP</v>
          </cell>
          <cell r="C2206" t="str">
            <v>FRESAGEM</v>
          </cell>
          <cell r="D2206">
            <v>0</v>
          </cell>
          <cell r="E2206">
            <v>0</v>
          </cell>
          <cell r="F2206">
            <v>0</v>
          </cell>
          <cell r="G2206">
            <v>0</v>
          </cell>
          <cell r="H2206">
            <v>0</v>
          </cell>
          <cell r="I2206">
            <v>0</v>
          </cell>
          <cell r="J2206">
            <v>0</v>
          </cell>
          <cell r="K2206">
            <v>0</v>
          </cell>
          <cell r="L2206">
            <v>0</v>
          </cell>
          <cell r="M2206">
            <v>0</v>
          </cell>
        </row>
        <row r="2207">
          <cell r="A2207" t="str">
            <v>20.20.01</v>
          </cell>
          <cell r="B2207" t="str">
            <v>SUDECAP</v>
          </cell>
          <cell r="C2207" t="str">
            <v>FRESAGEM ATE 5,0 CM</v>
          </cell>
          <cell r="D2207">
            <v>0</v>
          </cell>
          <cell r="E2207">
            <v>0</v>
          </cell>
          <cell r="F2207">
            <v>0</v>
          </cell>
          <cell r="G2207">
            <v>0</v>
          </cell>
          <cell r="H2207">
            <v>0</v>
          </cell>
          <cell r="I2207">
            <v>0</v>
          </cell>
          <cell r="J2207">
            <v>0</v>
          </cell>
          <cell r="K2207">
            <v>0</v>
          </cell>
          <cell r="L2207" t="str">
            <v>M2</v>
          </cell>
          <cell r="M2207">
            <v>11.38</v>
          </cell>
        </row>
        <row r="2208">
          <cell r="A2208" t="str">
            <v>20.20.02</v>
          </cell>
          <cell r="B2208" t="str">
            <v>SUDECAP</v>
          </cell>
          <cell r="C2208" t="str">
            <v>FRESAGEM DE 5 A 10 CM</v>
          </cell>
          <cell r="D2208">
            <v>0</v>
          </cell>
          <cell r="E2208">
            <v>0</v>
          </cell>
          <cell r="F2208">
            <v>0</v>
          </cell>
          <cell r="G2208">
            <v>0</v>
          </cell>
          <cell r="H2208">
            <v>0</v>
          </cell>
          <cell r="I2208">
            <v>0</v>
          </cell>
          <cell r="J2208">
            <v>0</v>
          </cell>
          <cell r="K2208">
            <v>0</v>
          </cell>
          <cell r="L2208" t="str">
            <v>M2</v>
          </cell>
          <cell r="M2208">
            <v>14.74</v>
          </cell>
        </row>
        <row r="2209">
          <cell r="A2209" t="str">
            <v>21</v>
          </cell>
          <cell r="B2209">
            <v>0</v>
          </cell>
          <cell r="C2209" t="str">
            <v>URBANIZAÇAO E OBRAS COMPLEMENTARES</v>
          </cell>
          <cell r="D2209">
            <v>0</v>
          </cell>
          <cell r="E2209">
            <v>0</v>
          </cell>
          <cell r="F2209">
            <v>0</v>
          </cell>
          <cell r="G2209">
            <v>0</v>
          </cell>
          <cell r="H2209">
            <v>0</v>
          </cell>
          <cell r="I2209">
            <v>0</v>
          </cell>
          <cell r="J2209">
            <v>0</v>
          </cell>
          <cell r="K2209">
            <v>0</v>
          </cell>
          <cell r="L2209">
            <v>0</v>
          </cell>
          <cell r="M2209">
            <v>0</v>
          </cell>
        </row>
        <row r="2210">
          <cell r="A2210" t="str">
            <v>21.03</v>
          </cell>
          <cell r="B2210" t="str">
            <v>SUDECAP</v>
          </cell>
          <cell r="C2210" t="str">
            <v>MEIO FIO E CORDAO - PADRAO SUDECAP</v>
          </cell>
          <cell r="D2210">
            <v>0</v>
          </cell>
          <cell r="E2210">
            <v>0</v>
          </cell>
          <cell r="F2210">
            <v>0</v>
          </cell>
          <cell r="G2210">
            <v>0</v>
          </cell>
          <cell r="H2210">
            <v>0</v>
          </cell>
          <cell r="I2210">
            <v>0</v>
          </cell>
          <cell r="J2210">
            <v>0</v>
          </cell>
          <cell r="K2210">
            <v>0</v>
          </cell>
          <cell r="L2210">
            <v>0</v>
          </cell>
          <cell r="M2210">
            <v>0</v>
          </cell>
        </row>
        <row r="2211">
          <cell r="A2211" t="str">
            <v>21.03.03</v>
          </cell>
          <cell r="B2211" t="str">
            <v>SUDECAP</v>
          </cell>
          <cell r="C2211" t="str">
            <v>MEIO FIO EM CONCRETO PRE-MOLDADO FCK&gt;=20MPA, PADRÃO SUDECAP TIPO A, 30 X 14,2/12 (H X L1/L2), COMPRIMENTO 80 CM</v>
          </cell>
          <cell r="D2211">
            <v>0</v>
          </cell>
          <cell r="E2211">
            <v>0</v>
          </cell>
          <cell r="F2211">
            <v>0</v>
          </cell>
          <cell r="G2211">
            <v>0</v>
          </cell>
          <cell r="H2211">
            <v>0</v>
          </cell>
          <cell r="I2211">
            <v>0</v>
          </cell>
          <cell r="J2211">
            <v>0</v>
          </cell>
          <cell r="K2211">
            <v>0</v>
          </cell>
          <cell r="L2211" t="str">
            <v>M</v>
          </cell>
          <cell r="M2211">
            <v>27.71</v>
          </cell>
        </row>
        <row r="2212">
          <cell r="A2212">
            <v>0</v>
          </cell>
          <cell r="B2212">
            <v>0</v>
          </cell>
          <cell r="C2212">
            <v>0</v>
          </cell>
          <cell r="D2212">
            <v>0</v>
          </cell>
          <cell r="E2212">
            <v>0</v>
          </cell>
          <cell r="F2212">
            <v>0</v>
          </cell>
          <cell r="G2212">
            <v>0</v>
          </cell>
          <cell r="H2212">
            <v>0</v>
          </cell>
          <cell r="I2212">
            <v>0</v>
          </cell>
          <cell r="J2212">
            <v>0</v>
          </cell>
          <cell r="K2212">
            <v>0</v>
          </cell>
          <cell r="L2212">
            <v>0</v>
          </cell>
          <cell r="M2212">
            <v>0</v>
          </cell>
        </row>
        <row r="2213">
          <cell r="A2213" t="str">
            <v>21.03.04</v>
          </cell>
          <cell r="B2213" t="str">
            <v>SUDECAP</v>
          </cell>
          <cell r="C2213" t="str">
            <v>MEIO FIO EM CONCRETO PRE-MOLDADO FCK&gt;=20MPA, PADRÃO SUDECAP TIPO B, 40 X 15/12 (H X L1/L2), COMPRIMENTO 80CM</v>
          </cell>
          <cell r="D2213">
            <v>0</v>
          </cell>
          <cell r="E2213">
            <v>0</v>
          </cell>
          <cell r="F2213">
            <v>0</v>
          </cell>
          <cell r="G2213">
            <v>0</v>
          </cell>
          <cell r="H2213">
            <v>0</v>
          </cell>
          <cell r="I2213">
            <v>0</v>
          </cell>
          <cell r="J2213">
            <v>0</v>
          </cell>
          <cell r="K2213">
            <v>0</v>
          </cell>
          <cell r="L2213" t="str">
            <v>M</v>
          </cell>
          <cell r="M2213">
            <v>32.6</v>
          </cell>
        </row>
        <row r="2214">
          <cell r="A2214">
            <v>0</v>
          </cell>
          <cell r="B2214">
            <v>0</v>
          </cell>
          <cell r="C2214">
            <v>0</v>
          </cell>
          <cell r="D2214">
            <v>0</v>
          </cell>
          <cell r="E2214">
            <v>0</v>
          </cell>
          <cell r="F2214">
            <v>0</v>
          </cell>
          <cell r="G2214">
            <v>0</v>
          </cell>
          <cell r="H2214">
            <v>0</v>
          </cell>
          <cell r="I2214">
            <v>0</v>
          </cell>
          <cell r="J2214">
            <v>0</v>
          </cell>
          <cell r="K2214">
            <v>0</v>
          </cell>
          <cell r="L2214">
            <v>0</v>
          </cell>
          <cell r="M2214">
            <v>0</v>
          </cell>
        </row>
        <row r="2215">
          <cell r="A2215" t="str">
            <v>21.03.15</v>
          </cell>
          <cell r="B2215" t="str">
            <v>SUDECAP</v>
          </cell>
          <cell r="C2215" t="str">
            <v>CORDAO DE TIJOLOS MACIÇOS - CUTELO - CHAPISCADOS</v>
          </cell>
          <cell r="D2215">
            <v>0</v>
          </cell>
          <cell r="E2215">
            <v>0</v>
          </cell>
          <cell r="F2215">
            <v>0</v>
          </cell>
          <cell r="G2215">
            <v>0</v>
          </cell>
          <cell r="H2215">
            <v>0</v>
          </cell>
          <cell r="I2215">
            <v>0</v>
          </cell>
          <cell r="J2215">
            <v>0</v>
          </cell>
          <cell r="K2215">
            <v>0</v>
          </cell>
          <cell r="L2215" t="str">
            <v>M</v>
          </cell>
          <cell r="M2215">
            <v>27.14</v>
          </cell>
        </row>
        <row r="2216">
          <cell r="A2216" t="str">
            <v>21.03.16</v>
          </cell>
          <cell r="B2216" t="str">
            <v>SUDECAP</v>
          </cell>
          <cell r="C2216" t="str">
            <v>CORDAO DE CONC. PREMOLDADO BOLEADO 10X10 COM BASE</v>
          </cell>
          <cell r="D2216">
            <v>0</v>
          </cell>
          <cell r="E2216">
            <v>0</v>
          </cell>
          <cell r="F2216">
            <v>0</v>
          </cell>
          <cell r="G2216">
            <v>0</v>
          </cell>
          <cell r="H2216">
            <v>0</v>
          </cell>
          <cell r="I2216">
            <v>0</v>
          </cell>
          <cell r="J2216">
            <v>0</v>
          </cell>
          <cell r="K2216">
            <v>0</v>
          </cell>
          <cell r="L2216" t="str">
            <v>M</v>
          </cell>
          <cell r="M2216">
            <v>32.32</v>
          </cell>
        </row>
        <row r="2217">
          <cell r="A2217" t="str">
            <v>21.04</v>
          </cell>
          <cell r="B2217" t="str">
            <v>SUDECAP</v>
          </cell>
          <cell r="C2217" t="str">
            <v>REMOÇAO E REASSENTAMENTO DE MEIO-FIO</v>
          </cell>
          <cell r="D2217">
            <v>0</v>
          </cell>
          <cell r="E2217">
            <v>0</v>
          </cell>
          <cell r="F2217">
            <v>0</v>
          </cell>
          <cell r="G2217">
            <v>0</v>
          </cell>
          <cell r="H2217">
            <v>0</v>
          </cell>
          <cell r="I2217">
            <v>0</v>
          </cell>
          <cell r="J2217">
            <v>0</v>
          </cell>
          <cell r="K2217">
            <v>0</v>
          </cell>
          <cell r="L2217">
            <v>0</v>
          </cell>
          <cell r="M2217">
            <v>0</v>
          </cell>
        </row>
        <row r="2218">
          <cell r="A2218" t="str">
            <v>21.04.01</v>
          </cell>
          <cell r="B2218" t="str">
            <v>SUDECAP</v>
          </cell>
          <cell r="C2218" t="str">
            <v>PREMOLDADO DE CONCRETO</v>
          </cell>
          <cell r="D2218">
            <v>0</v>
          </cell>
          <cell r="E2218">
            <v>0</v>
          </cell>
          <cell r="F2218">
            <v>0</v>
          </cell>
          <cell r="G2218">
            <v>0</v>
          </cell>
          <cell r="H2218">
            <v>0</v>
          </cell>
          <cell r="I2218">
            <v>0</v>
          </cell>
          <cell r="J2218">
            <v>0</v>
          </cell>
          <cell r="K2218">
            <v>0</v>
          </cell>
          <cell r="L2218" t="str">
            <v>M</v>
          </cell>
          <cell r="M2218">
            <v>25.11</v>
          </cell>
        </row>
        <row r="2219">
          <cell r="A2219" t="str">
            <v>21.04.02</v>
          </cell>
          <cell r="B2219" t="str">
            <v>SUDECAP</v>
          </cell>
          <cell r="C2219" t="str">
            <v>DE PEDRA</v>
          </cell>
          <cell r="D2219">
            <v>0</v>
          </cell>
          <cell r="E2219">
            <v>0</v>
          </cell>
          <cell r="F2219">
            <v>0</v>
          </cell>
          <cell r="G2219">
            <v>0</v>
          </cell>
          <cell r="H2219">
            <v>0</v>
          </cell>
          <cell r="I2219">
            <v>0</v>
          </cell>
          <cell r="J2219">
            <v>0</v>
          </cell>
          <cell r="K2219">
            <v>0</v>
          </cell>
          <cell r="L2219" t="str">
            <v>M</v>
          </cell>
          <cell r="M2219">
            <v>37.42</v>
          </cell>
        </row>
        <row r="2220">
          <cell r="A2220" t="str">
            <v>21.05</v>
          </cell>
          <cell r="B2220" t="str">
            <v>SUDECAP</v>
          </cell>
          <cell r="C2220" t="str">
            <v>PASSEIOS</v>
          </cell>
          <cell r="D2220">
            <v>0</v>
          </cell>
          <cell r="E2220">
            <v>0</v>
          </cell>
          <cell r="F2220">
            <v>0</v>
          </cell>
          <cell r="G2220">
            <v>0</v>
          </cell>
          <cell r="H2220">
            <v>0</v>
          </cell>
          <cell r="I2220">
            <v>0</v>
          </cell>
          <cell r="J2220">
            <v>0</v>
          </cell>
          <cell r="K2220">
            <v>0</v>
          </cell>
          <cell r="L2220">
            <v>0</v>
          </cell>
          <cell r="M2220">
            <v>0</v>
          </cell>
        </row>
        <row r="2221">
          <cell r="A2221" t="str">
            <v>21.05.01</v>
          </cell>
          <cell r="B2221" t="str">
            <v>SUDECAP</v>
          </cell>
          <cell r="C2221" t="str">
            <v>DE CONCRETO 15 MPA E=6CM JUNTA SECA 3M MANUAL</v>
          </cell>
          <cell r="D2221">
            <v>0</v>
          </cell>
          <cell r="E2221">
            <v>0</v>
          </cell>
          <cell r="F2221">
            <v>0</v>
          </cell>
          <cell r="G2221">
            <v>0</v>
          </cell>
          <cell r="H2221">
            <v>0</v>
          </cell>
          <cell r="I2221">
            <v>0</v>
          </cell>
          <cell r="J2221">
            <v>0</v>
          </cell>
          <cell r="K2221">
            <v>0</v>
          </cell>
          <cell r="L2221" t="str">
            <v>M2</v>
          </cell>
          <cell r="M2221">
            <v>35.11</v>
          </cell>
        </row>
        <row r="2222">
          <cell r="A2222" t="str">
            <v>21.05.03</v>
          </cell>
          <cell r="B2222" t="str">
            <v>SUDECAP</v>
          </cell>
          <cell r="C2222" t="str">
            <v>CONCRETO &gt;=20MPA USINADO E=8CM MECANIZ.(INCL.TELA)</v>
          </cell>
          <cell r="D2222">
            <v>0</v>
          </cell>
          <cell r="E2222">
            <v>0</v>
          </cell>
          <cell r="F2222">
            <v>0</v>
          </cell>
          <cell r="G2222">
            <v>0</v>
          </cell>
          <cell r="H2222">
            <v>0</v>
          </cell>
          <cell r="I2222">
            <v>0</v>
          </cell>
          <cell r="J2222">
            <v>0</v>
          </cell>
          <cell r="K2222">
            <v>0</v>
          </cell>
          <cell r="L2222" t="str">
            <v>M2</v>
          </cell>
          <cell r="M2222">
            <v>47.99</v>
          </cell>
        </row>
        <row r="2223">
          <cell r="A2223" t="str">
            <v>21.06</v>
          </cell>
          <cell r="B2223" t="str">
            <v>SUDECAP</v>
          </cell>
          <cell r="C2223" t="str">
            <v>FORNEC. E LANÇAM. DE MATERIAL EM DRENO E PATIO</v>
          </cell>
          <cell r="D2223">
            <v>0</v>
          </cell>
          <cell r="E2223">
            <v>0</v>
          </cell>
          <cell r="F2223">
            <v>0</v>
          </cell>
          <cell r="G2223">
            <v>0</v>
          </cell>
          <cell r="H2223">
            <v>0</v>
          </cell>
          <cell r="I2223">
            <v>0</v>
          </cell>
          <cell r="J2223">
            <v>0</v>
          </cell>
          <cell r="K2223">
            <v>0</v>
          </cell>
          <cell r="L2223">
            <v>0</v>
          </cell>
          <cell r="M2223">
            <v>0</v>
          </cell>
        </row>
        <row r="2224">
          <cell r="A2224" t="str">
            <v>21.06.01</v>
          </cell>
          <cell r="B2224" t="str">
            <v>SUDECAP</v>
          </cell>
          <cell r="C2224" t="str">
            <v>BRITA</v>
          </cell>
          <cell r="D2224">
            <v>0</v>
          </cell>
          <cell r="E2224">
            <v>0</v>
          </cell>
          <cell r="F2224">
            <v>0</v>
          </cell>
          <cell r="G2224">
            <v>0</v>
          </cell>
          <cell r="H2224">
            <v>0</v>
          </cell>
          <cell r="I2224">
            <v>0</v>
          </cell>
          <cell r="J2224">
            <v>0</v>
          </cell>
          <cell r="K2224">
            <v>0</v>
          </cell>
          <cell r="L2224" t="str">
            <v>M3</v>
          </cell>
          <cell r="M2224">
            <v>95.92</v>
          </cell>
        </row>
        <row r="2225">
          <cell r="A2225" t="str">
            <v>21.06.02</v>
          </cell>
          <cell r="B2225" t="str">
            <v>SUDECAP</v>
          </cell>
          <cell r="C2225" t="str">
            <v>AREIA</v>
          </cell>
          <cell r="D2225">
            <v>0</v>
          </cell>
          <cell r="E2225">
            <v>0</v>
          </cell>
          <cell r="F2225">
            <v>0</v>
          </cell>
          <cell r="G2225">
            <v>0</v>
          </cell>
          <cell r="H2225">
            <v>0</v>
          </cell>
          <cell r="I2225">
            <v>0</v>
          </cell>
          <cell r="J2225">
            <v>0</v>
          </cell>
          <cell r="K2225">
            <v>0</v>
          </cell>
          <cell r="L2225" t="str">
            <v>M3</v>
          </cell>
          <cell r="M2225">
            <v>103.46</v>
          </cell>
        </row>
        <row r="2226">
          <cell r="A2226" t="str">
            <v>21.06.03</v>
          </cell>
          <cell r="B2226" t="str">
            <v>SUDECAP</v>
          </cell>
          <cell r="C2226" t="str">
            <v>CASCALHO</v>
          </cell>
          <cell r="D2226">
            <v>0</v>
          </cell>
          <cell r="E2226">
            <v>0</v>
          </cell>
          <cell r="F2226">
            <v>0</v>
          </cell>
          <cell r="G2226">
            <v>0</v>
          </cell>
          <cell r="H2226">
            <v>0</v>
          </cell>
          <cell r="I2226">
            <v>0</v>
          </cell>
          <cell r="J2226">
            <v>0</v>
          </cell>
          <cell r="K2226">
            <v>0</v>
          </cell>
          <cell r="L2226" t="str">
            <v>M3</v>
          </cell>
          <cell r="M2226">
            <v>103.46</v>
          </cell>
        </row>
        <row r="2227">
          <cell r="A2227" t="str">
            <v>21.07</v>
          </cell>
          <cell r="B2227" t="str">
            <v>SUDECAP</v>
          </cell>
          <cell r="C2227" t="str">
            <v>LANÇAMENTO E ESPALHAMENTO  DE MATERIAIS EM PASSEIO</v>
          </cell>
          <cell r="D2227">
            <v>0</v>
          </cell>
          <cell r="E2227">
            <v>0</v>
          </cell>
          <cell r="F2227">
            <v>0</v>
          </cell>
          <cell r="G2227">
            <v>0</v>
          </cell>
          <cell r="H2227">
            <v>0</v>
          </cell>
          <cell r="I2227">
            <v>0</v>
          </cell>
          <cell r="J2227">
            <v>0</v>
          </cell>
          <cell r="K2227">
            <v>0</v>
          </cell>
          <cell r="L2227">
            <v>0</v>
          </cell>
          <cell r="M2227">
            <v>0</v>
          </cell>
        </row>
        <row r="2228">
          <cell r="A2228" t="str">
            <v>21.07.01</v>
          </cell>
          <cell r="B2228" t="str">
            <v>SUDECAP</v>
          </cell>
          <cell r="C2228" t="str">
            <v>SOLO EM AREA DE PASSEIO</v>
          </cell>
          <cell r="D2228">
            <v>0</v>
          </cell>
          <cell r="E2228">
            <v>0</v>
          </cell>
          <cell r="F2228">
            <v>0</v>
          </cell>
          <cell r="G2228">
            <v>0</v>
          </cell>
          <cell r="H2228">
            <v>0</v>
          </cell>
          <cell r="I2228">
            <v>0</v>
          </cell>
          <cell r="J2228">
            <v>0</v>
          </cell>
          <cell r="K2228">
            <v>0</v>
          </cell>
          <cell r="L2228" t="str">
            <v>M3</v>
          </cell>
          <cell r="M2228">
            <v>12.7</v>
          </cell>
        </row>
        <row r="2229">
          <cell r="A2229" t="str">
            <v>21.08</v>
          </cell>
          <cell r="B2229" t="str">
            <v>SUDECAP</v>
          </cell>
          <cell r="C2229" t="str">
            <v>MURO DE VEDAÇAO DE CONCRETO PREMOLD. TIPO CALHA"V"</v>
          </cell>
          <cell r="D2229">
            <v>0</v>
          </cell>
          <cell r="E2229">
            <v>0</v>
          </cell>
          <cell r="F2229">
            <v>0</v>
          </cell>
          <cell r="G2229">
            <v>0</v>
          </cell>
          <cell r="H2229">
            <v>0</v>
          </cell>
          <cell r="I2229">
            <v>0</v>
          </cell>
          <cell r="J2229">
            <v>0</v>
          </cell>
          <cell r="K2229">
            <v>0</v>
          </cell>
          <cell r="L2229">
            <v>0</v>
          </cell>
          <cell r="M2229">
            <v>0</v>
          </cell>
        </row>
        <row r="2230">
          <cell r="A2230" t="str">
            <v>21.08.08</v>
          </cell>
          <cell r="B2230" t="str">
            <v>SUDECAP</v>
          </cell>
          <cell r="C2230" t="str">
            <v>ALTURA LIVRE= 2,5M, SAPATA CONCRETO 1:3:6, 30X50CM</v>
          </cell>
          <cell r="D2230">
            <v>0</v>
          </cell>
          <cell r="E2230">
            <v>0</v>
          </cell>
          <cell r="F2230">
            <v>0</v>
          </cell>
          <cell r="G2230">
            <v>0</v>
          </cell>
          <cell r="H2230">
            <v>0</v>
          </cell>
          <cell r="I2230">
            <v>0</v>
          </cell>
          <cell r="J2230">
            <v>0</v>
          </cell>
          <cell r="K2230">
            <v>0</v>
          </cell>
          <cell r="L2230" t="str">
            <v>M</v>
          </cell>
          <cell r="M2230">
            <v>258.22000000000003</v>
          </cell>
        </row>
        <row r="2231">
          <cell r="A2231" t="str">
            <v>21.09</v>
          </cell>
          <cell r="B2231" t="str">
            <v>SUDECAP</v>
          </cell>
          <cell r="C2231" t="str">
            <v>QUADRA</v>
          </cell>
          <cell r="D2231">
            <v>0</v>
          </cell>
          <cell r="E2231">
            <v>0</v>
          </cell>
          <cell r="F2231">
            <v>0</v>
          </cell>
          <cell r="G2231">
            <v>0</v>
          </cell>
          <cell r="H2231">
            <v>0</v>
          </cell>
          <cell r="I2231">
            <v>0</v>
          </cell>
          <cell r="J2231">
            <v>0</v>
          </cell>
          <cell r="K2231">
            <v>0</v>
          </cell>
          <cell r="L2231">
            <v>0</v>
          </cell>
          <cell r="M2231">
            <v>0</v>
          </cell>
        </row>
        <row r="2232">
          <cell r="A2232" t="str">
            <v>21.09.02</v>
          </cell>
          <cell r="B2232" t="str">
            <v>SUDECAP</v>
          </cell>
          <cell r="C2232" t="str">
            <v>CONCRETO &gt;=20MPA USINADO E=8CM MECANIZ.(INCL.TELA)</v>
          </cell>
          <cell r="D2232">
            <v>0</v>
          </cell>
          <cell r="E2232">
            <v>0</v>
          </cell>
          <cell r="F2232">
            <v>0</v>
          </cell>
          <cell r="G2232">
            <v>0</v>
          </cell>
          <cell r="H2232">
            <v>0</v>
          </cell>
          <cell r="I2232">
            <v>0</v>
          </cell>
          <cell r="J2232">
            <v>0</v>
          </cell>
          <cell r="K2232">
            <v>0</v>
          </cell>
          <cell r="L2232" t="str">
            <v>M2</v>
          </cell>
          <cell r="M2232">
            <v>47.99</v>
          </cell>
        </row>
        <row r="2233">
          <cell r="A2233" t="str">
            <v>21.09.03</v>
          </cell>
          <cell r="B2233" t="str">
            <v>SUDECAP</v>
          </cell>
          <cell r="C2233" t="str">
            <v>BASE EM COLCHAO DE BRITA ESP.5CM P/ PISO DE QUADRA</v>
          </cell>
          <cell r="D2233">
            <v>0</v>
          </cell>
          <cell r="E2233">
            <v>0</v>
          </cell>
          <cell r="F2233">
            <v>0</v>
          </cell>
          <cell r="G2233">
            <v>0</v>
          </cell>
          <cell r="H2233">
            <v>0</v>
          </cell>
          <cell r="I2233">
            <v>0</v>
          </cell>
          <cell r="J2233">
            <v>0</v>
          </cell>
          <cell r="K2233">
            <v>0</v>
          </cell>
          <cell r="L2233" t="str">
            <v>M2</v>
          </cell>
          <cell r="M2233">
            <v>4.8</v>
          </cell>
        </row>
        <row r="2234">
          <cell r="A2234" t="str">
            <v>21.11</v>
          </cell>
          <cell r="B2234" t="str">
            <v>SUDECAP</v>
          </cell>
          <cell r="C2234" t="str">
            <v>MURO DIVISA ALV.INCL.SAPATA 1:3:6 30X40CM E CHAPEU</v>
          </cell>
          <cell r="D2234">
            <v>0</v>
          </cell>
          <cell r="E2234">
            <v>0</v>
          </cell>
          <cell r="F2234">
            <v>0</v>
          </cell>
          <cell r="G2234">
            <v>0</v>
          </cell>
          <cell r="H2234">
            <v>0</v>
          </cell>
          <cell r="I2234">
            <v>0</v>
          </cell>
          <cell r="J2234">
            <v>0</v>
          </cell>
          <cell r="K2234">
            <v>0</v>
          </cell>
          <cell r="L2234">
            <v>0</v>
          </cell>
          <cell r="M2234">
            <v>0</v>
          </cell>
        </row>
        <row r="2235">
          <cell r="A2235" t="str">
            <v>21.11.03</v>
          </cell>
          <cell r="B2235" t="str">
            <v>SUDECAP</v>
          </cell>
          <cell r="C2235" t="str">
            <v>BLOCO DE CONCRETO APARENTE ESP= 15 CM, H= 1,80 M</v>
          </cell>
          <cell r="D2235">
            <v>0</v>
          </cell>
          <cell r="E2235">
            <v>0</v>
          </cell>
          <cell r="F2235">
            <v>0</v>
          </cell>
          <cell r="G2235">
            <v>0</v>
          </cell>
          <cell r="H2235">
            <v>0</v>
          </cell>
          <cell r="I2235">
            <v>0</v>
          </cell>
          <cell r="J2235">
            <v>0</v>
          </cell>
          <cell r="K2235">
            <v>0</v>
          </cell>
          <cell r="L2235" t="str">
            <v>M</v>
          </cell>
          <cell r="M2235">
            <v>207.63</v>
          </cell>
        </row>
        <row r="2236">
          <cell r="A2236" t="str">
            <v>21.11.08</v>
          </cell>
          <cell r="B2236" t="str">
            <v>SUDECAP</v>
          </cell>
          <cell r="C2236" t="str">
            <v>BLOCO DE CONCRETO APARENTE ESP= 15 CM, H= 2,50 M</v>
          </cell>
          <cell r="D2236">
            <v>0</v>
          </cell>
          <cell r="E2236">
            <v>0</v>
          </cell>
          <cell r="F2236">
            <v>0</v>
          </cell>
          <cell r="G2236">
            <v>0</v>
          </cell>
          <cell r="H2236">
            <v>0</v>
          </cell>
          <cell r="I2236">
            <v>0</v>
          </cell>
          <cell r="J2236">
            <v>0</v>
          </cell>
          <cell r="K2236">
            <v>0</v>
          </cell>
          <cell r="L2236" t="str">
            <v>M</v>
          </cell>
          <cell r="M2236">
            <v>262.62</v>
          </cell>
        </row>
        <row r="2237">
          <cell r="A2237" t="str">
            <v>21.11.13</v>
          </cell>
          <cell r="B2237" t="str">
            <v>SUDECAP</v>
          </cell>
          <cell r="C2237" t="str">
            <v>TIJOLO FURADO ESP=10CM, REBOCADO E PINTADO H=1,80M</v>
          </cell>
          <cell r="D2237">
            <v>0</v>
          </cell>
          <cell r="E2237">
            <v>0</v>
          </cell>
          <cell r="F2237">
            <v>0</v>
          </cell>
          <cell r="G2237">
            <v>0</v>
          </cell>
          <cell r="H2237">
            <v>0</v>
          </cell>
          <cell r="I2237">
            <v>0</v>
          </cell>
          <cell r="J2237">
            <v>0</v>
          </cell>
          <cell r="K2237">
            <v>0</v>
          </cell>
          <cell r="L2237" t="str">
            <v>M</v>
          </cell>
          <cell r="M2237">
            <v>412.26</v>
          </cell>
        </row>
        <row r="2238">
          <cell r="A2238" t="str">
            <v>21.11.18</v>
          </cell>
          <cell r="B2238" t="str">
            <v>SUDECAP</v>
          </cell>
          <cell r="C2238" t="str">
            <v>TIJOLO FURADO ESP=10CM, REBOCADO E PINTADO H=2,50M</v>
          </cell>
          <cell r="D2238">
            <v>0</v>
          </cell>
          <cell r="E2238">
            <v>0</v>
          </cell>
          <cell r="F2238">
            <v>0</v>
          </cell>
          <cell r="G2238">
            <v>0</v>
          </cell>
          <cell r="H2238">
            <v>0</v>
          </cell>
          <cell r="I2238">
            <v>0</v>
          </cell>
          <cell r="J2238">
            <v>0</v>
          </cell>
          <cell r="K2238">
            <v>0</v>
          </cell>
          <cell r="L2238" t="str">
            <v>M</v>
          </cell>
          <cell r="M2238">
            <v>488.16</v>
          </cell>
        </row>
        <row r="2239">
          <cell r="A2239" t="str">
            <v>21.12</v>
          </cell>
          <cell r="B2239" t="str">
            <v>SUDECAP</v>
          </cell>
          <cell r="C2239" t="str">
            <v>CHAPEU DE MURO</v>
          </cell>
          <cell r="D2239">
            <v>0</v>
          </cell>
          <cell r="E2239">
            <v>0</v>
          </cell>
          <cell r="F2239">
            <v>0</v>
          </cell>
          <cell r="G2239">
            <v>0</v>
          </cell>
          <cell r="H2239">
            <v>0</v>
          </cell>
          <cell r="I2239">
            <v>0</v>
          </cell>
          <cell r="J2239">
            <v>0</v>
          </cell>
          <cell r="K2239">
            <v>0</v>
          </cell>
          <cell r="L2239">
            <v>0</v>
          </cell>
          <cell r="M2239">
            <v>0</v>
          </cell>
        </row>
        <row r="2240">
          <cell r="A2240" t="str">
            <v>21.12.01</v>
          </cell>
          <cell r="B2240" t="str">
            <v>SUDECAP</v>
          </cell>
          <cell r="C2240" t="str">
            <v>CHAPEU DE MURO PADRAO SUCECAP</v>
          </cell>
          <cell r="D2240">
            <v>0</v>
          </cell>
          <cell r="E2240">
            <v>0</v>
          </cell>
          <cell r="F2240">
            <v>0</v>
          </cell>
          <cell r="G2240">
            <v>0</v>
          </cell>
          <cell r="H2240">
            <v>0</v>
          </cell>
          <cell r="I2240">
            <v>0</v>
          </cell>
          <cell r="J2240">
            <v>0</v>
          </cell>
          <cell r="K2240">
            <v>0</v>
          </cell>
          <cell r="L2240" t="str">
            <v>M</v>
          </cell>
          <cell r="M2240">
            <v>21.25</v>
          </cell>
        </row>
        <row r="2241">
          <cell r="A2241" t="str">
            <v>21.15</v>
          </cell>
          <cell r="B2241" t="str">
            <v>SUDECAP</v>
          </cell>
          <cell r="C2241" t="str">
            <v>CERCA DE MOURAO A CADA 2,5 M</v>
          </cell>
          <cell r="D2241">
            <v>0</v>
          </cell>
          <cell r="E2241">
            <v>0</v>
          </cell>
          <cell r="F2241">
            <v>0</v>
          </cell>
          <cell r="G2241">
            <v>0</v>
          </cell>
          <cell r="H2241">
            <v>0</v>
          </cell>
          <cell r="I2241">
            <v>0</v>
          </cell>
          <cell r="J2241">
            <v>0</v>
          </cell>
          <cell r="K2241">
            <v>0</v>
          </cell>
          <cell r="L2241">
            <v>0</v>
          </cell>
          <cell r="M2241">
            <v>0</v>
          </cell>
        </row>
        <row r="2242">
          <cell r="A2242" t="str">
            <v>21.15.02</v>
          </cell>
          <cell r="B2242" t="str">
            <v>SUDECAP</v>
          </cell>
          <cell r="C2242" t="str">
            <v>TIPO 2-MOURAO DE CONCRETO E 8 FIOS DE ARAME</v>
          </cell>
          <cell r="D2242">
            <v>0</v>
          </cell>
          <cell r="E2242">
            <v>0</v>
          </cell>
          <cell r="F2242">
            <v>0</v>
          </cell>
          <cell r="G2242">
            <v>0</v>
          </cell>
          <cell r="H2242">
            <v>0</v>
          </cell>
          <cell r="I2242">
            <v>0</v>
          </cell>
          <cell r="J2242">
            <v>0</v>
          </cell>
          <cell r="K2242">
            <v>0</v>
          </cell>
          <cell r="L2242" t="str">
            <v>M</v>
          </cell>
          <cell r="M2242">
            <v>36.58</v>
          </cell>
        </row>
        <row r="2243">
          <cell r="A2243" t="str">
            <v>21.15.04</v>
          </cell>
          <cell r="B2243" t="str">
            <v>SUDECAP</v>
          </cell>
          <cell r="C2243" t="str">
            <v>TIPO 4-MOURAO CONCRETO PV E 8 FIOS DE ARAME FARPAD</v>
          </cell>
          <cell r="D2243">
            <v>0</v>
          </cell>
          <cell r="E2243">
            <v>0</v>
          </cell>
          <cell r="F2243">
            <v>0</v>
          </cell>
          <cell r="G2243">
            <v>0</v>
          </cell>
          <cell r="H2243">
            <v>0</v>
          </cell>
          <cell r="I2243">
            <v>0</v>
          </cell>
          <cell r="J2243">
            <v>0</v>
          </cell>
          <cell r="K2243">
            <v>0</v>
          </cell>
          <cell r="L2243" t="str">
            <v>M</v>
          </cell>
          <cell r="M2243">
            <v>98.64</v>
          </cell>
        </row>
        <row r="2244">
          <cell r="A2244" t="str">
            <v>21.15.05</v>
          </cell>
          <cell r="B2244" t="str">
            <v>SUDECAP</v>
          </cell>
          <cell r="C2244" t="str">
            <v>TIPO 5-MOURAO PV E TELA GALV.#2"FIO12,4 FIOS ARAME</v>
          </cell>
          <cell r="D2244">
            <v>0</v>
          </cell>
          <cell r="E2244">
            <v>0</v>
          </cell>
          <cell r="F2244">
            <v>0</v>
          </cell>
          <cell r="G2244">
            <v>0</v>
          </cell>
          <cell r="H2244">
            <v>0</v>
          </cell>
          <cell r="I2244">
            <v>0</v>
          </cell>
          <cell r="J2244">
            <v>0</v>
          </cell>
          <cell r="K2244">
            <v>0</v>
          </cell>
          <cell r="L2244" t="str">
            <v>M</v>
          </cell>
          <cell r="M2244">
            <v>141.44</v>
          </cell>
        </row>
        <row r="2245">
          <cell r="A2245" t="str">
            <v>21.15.07</v>
          </cell>
          <cell r="B2245" t="str">
            <v>SUDECAP</v>
          </cell>
          <cell r="C2245" t="str">
            <v>C/6 FIOS DE ARAME LISO,2 DE ARAME FARP. MOURAO PV</v>
          </cell>
          <cell r="D2245">
            <v>0</v>
          </cell>
          <cell r="E2245">
            <v>0</v>
          </cell>
          <cell r="F2245">
            <v>0</v>
          </cell>
          <cell r="G2245">
            <v>0</v>
          </cell>
          <cell r="H2245">
            <v>0</v>
          </cell>
          <cell r="I2245">
            <v>0</v>
          </cell>
          <cell r="J2245">
            <v>0</v>
          </cell>
          <cell r="K2245">
            <v>0</v>
          </cell>
          <cell r="L2245" t="str">
            <v>M</v>
          </cell>
          <cell r="M2245">
            <v>97.51</v>
          </cell>
        </row>
        <row r="2246">
          <cell r="A2246" t="str">
            <v>21.20</v>
          </cell>
          <cell r="B2246" t="str">
            <v>SUDECAP</v>
          </cell>
          <cell r="C2246" t="str">
            <v>ALAMBRADO</v>
          </cell>
          <cell r="D2246">
            <v>0</v>
          </cell>
          <cell r="E2246">
            <v>0</v>
          </cell>
          <cell r="F2246">
            <v>0</v>
          </cell>
          <cell r="G2246">
            <v>0</v>
          </cell>
          <cell r="H2246">
            <v>0</v>
          </cell>
          <cell r="I2246">
            <v>0</v>
          </cell>
          <cell r="J2246">
            <v>0</v>
          </cell>
          <cell r="K2246">
            <v>0</v>
          </cell>
          <cell r="L2246">
            <v>0</v>
          </cell>
          <cell r="M2246">
            <v>0</v>
          </cell>
        </row>
        <row r="2247">
          <cell r="A2247" t="str">
            <v>21.20.01</v>
          </cell>
          <cell r="B2247" t="str">
            <v>SUDECAP</v>
          </cell>
          <cell r="C2247" t="str">
            <v>EM TUBO GALVANIZ. DIN-2440 D=2",TELA #2" E FIO 12</v>
          </cell>
          <cell r="D2247">
            <v>0</v>
          </cell>
          <cell r="E2247">
            <v>0</v>
          </cell>
          <cell r="F2247">
            <v>0</v>
          </cell>
          <cell r="G2247">
            <v>0</v>
          </cell>
          <cell r="H2247">
            <v>0</v>
          </cell>
          <cell r="I2247">
            <v>0</v>
          </cell>
          <cell r="J2247">
            <v>0</v>
          </cell>
          <cell r="K2247">
            <v>0</v>
          </cell>
          <cell r="L2247" t="str">
            <v>M2</v>
          </cell>
          <cell r="M2247">
            <v>207.28</v>
          </cell>
        </row>
        <row r="2248">
          <cell r="A2248" t="str">
            <v>21.25</v>
          </cell>
          <cell r="B2248" t="str">
            <v>SUDECAP</v>
          </cell>
          <cell r="C2248" t="str">
            <v>ESTRUTURA SUPORTE PARA FIXAÇAO DE ARAME FARPADO</v>
          </cell>
          <cell r="D2248">
            <v>0</v>
          </cell>
          <cell r="E2248">
            <v>0</v>
          </cell>
          <cell r="F2248">
            <v>0</v>
          </cell>
          <cell r="G2248">
            <v>0</v>
          </cell>
          <cell r="H2248">
            <v>0</v>
          </cell>
          <cell r="I2248">
            <v>0</v>
          </cell>
          <cell r="J2248">
            <v>0</v>
          </cell>
          <cell r="K2248">
            <v>0</v>
          </cell>
          <cell r="L2248">
            <v>0</v>
          </cell>
          <cell r="M2248">
            <v>0</v>
          </cell>
        </row>
        <row r="2249">
          <cell r="A2249" t="str">
            <v>21.25.01</v>
          </cell>
          <cell r="B2249" t="str">
            <v>SUDECAP</v>
          </cell>
          <cell r="C2249" t="str">
            <v>CANTONEIRA FERRO 1 1/2x3/16" COMP=1,1M C/CHUMBADOR</v>
          </cell>
          <cell r="D2249">
            <v>0</v>
          </cell>
          <cell r="E2249">
            <v>0</v>
          </cell>
          <cell r="F2249">
            <v>0</v>
          </cell>
          <cell r="G2249">
            <v>0</v>
          </cell>
          <cell r="H2249">
            <v>0</v>
          </cell>
          <cell r="I2249">
            <v>0</v>
          </cell>
          <cell r="J2249">
            <v>0</v>
          </cell>
          <cell r="K2249">
            <v>0</v>
          </cell>
          <cell r="L2249" t="str">
            <v>UN</v>
          </cell>
          <cell r="M2249">
            <v>47.2</v>
          </cell>
        </row>
        <row r="2250">
          <cell r="A2250" t="str">
            <v>21.25.02</v>
          </cell>
          <cell r="B2250" t="str">
            <v>SUDECAP</v>
          </cell>
          <cell r="C2250" t="str">
            <v>ARAME FARPADO ESTICADO E AMARRADO A CANTONEIRA</v>
          </cell>
          <cell r="D2250">
            <v>0</v>
          </cell>
          <cell r="E2250">
            <v>0</v>
          </cell>
          <cell r="F2250">
            <v>0</v>
          </cell>
          <cell r="G2250">
            <v>0</v>
          </cell>
          <cell r="H2250">
            <v>0</v>
          </cell>
          <cell r="I2250">
            <v>0</v>
          </cell>
          <cell r="J2250">
            <v>0</v>
          </cell>
          <cell r="K2250">
            <v>0</v>
          </cell>
          <cell r="L2250" t="str">
            <v>M</v>
          </cell>
          <cell r="M2250">
            <v>2.4500000000000002</v>
          </cell>
        </row>
        <row r="2251">
          <cell r="A2251" t="str">
            <v>21.29</v>
          </cell>
          <cell r="B2251" t="str">
            <v>SUDECAP</v>
          </cell>
          <cell r="C2251" t="str">
            <v>BARREIRA DE SEGURANÇA DE CONCRETO</v>
          </cell>
          <cell r="D2251">
            <v>0</v>
          </cell>
          <cell r="E2251">
            <v>0</v>
          </cell>
          <cell r="F2251">
            <v>0</v>
          </cell>
          <cell r="G2251">
            <v>0</v>
          </cell>
          <cell r="H2251">
            <v>0</v>
          </cell>
          <cell r="I2251">
            <v>0</v>
          </cell>
          <cell r="J2251">
            <v>0</v>
          </cell>
          <cell r="K2251">
            <v>0</v>
          </cell>
          <cell r="L2251">
            <v>0</v>
          </cell>
          <cell r="M2251">
            <v>0</v>
          </cell>
        </row>
        <row r="2252">
          <cell r="A2252" t="str">
            <v>21.29.01</v>
          </cell>
          <cell r="B2252" t="str">
            <v>SUDECAP</v>
          </cell>
          <cell r="C2252" t="str">
            <v>GUARDA RODAS SIMPLES - PADRÃO SUDECAP</v>
          </cell>
          <cell r="D2252">
            <v>0</v>
          </cell>
          <cell r="E2252">
            <v>0</v>
          </cell>
          <cell r="F2252">
            <v>0</v>
          </cell>
          <cell r="G2252">
            <v>0</v>
          </cell>
          <cell r="H2252">
            <v>0</v>
          </cell>
          <cell r="I2252">
            <v>0</v>
          </cell>
          <cell r="J2252">
            <v>0</v>
          </cell>
          <cell r="K2252">
            <v>0</v>
          </cell>
          <cell r="L2252" t="str">
            <v>M</v>
          </cell>
          <cell r="M2252">
            <v>976.53</v>
          </cell>
        </row>
        <row r="2253">
          <cell r="A2253" t="str">
            <v>21.29.02</v>
          </cell>
          <cell r="B2253" t="str">
            <v>SUDECAP</v>
          </cell>
          <cell r="C2253" t="str">
            <v>BARREIRA NEW JERSEY - SIMPLES - PADRÃO DER</v>
          </cell>
          <cell r="D2253">
            <v>0</v>
          </cell>
          <cell r="E2253">
            <v>0</v>
          </cell>
          <cell r="F2253">
            <v>0</v>
          </cell>
          <cell r="G2253">
            <v>0</v>
          </cell>
          <cell r="H2253">
            <v>0</v>
          </cell>
          <cell r="I2253">
            <v>0</v>
          </cell>
          <cell r="J2253">
            <v>0</v>
          </cell>
          <cell r="K2253">
            <v>0</v>
          </cell>
          <cell r="L2253" t="str">
            <v>M</v>
          </cell>
          <cell r="M2253">
            <v>399.66</v>
          </cell>
        </row>
        <row r="2254">
          <cell r="A2254" t="str">
            <v>21.30</v>
          </cell>
          <cell r="B2254" t="str">
            <v>SUDECAP</v>
          </cell>
          <cell r="C2254" t="str">
            <v>GRAMACAO, INCLUSIVE PLANTIO</v>
          </cell>
          <cell r="D2254">
            <v>0</v>
          </cell>
          <cell r="E2254">
            <v>0</v>
          </cell>
          <cell r="F2254">
            <v>0</v>
          </cell>
          <cell r="G2254">
            <v>0</v>
          </cell>
          <cell r="H2254">
            <v>0</v>
          </cell>
          <cell r="I2254">
            <v>0</v>
          </cell>
          <cell r="J2254">
            <v>0</v>
          </cell>
          <cell r="K2254">
            <v>0</v>
          </cell>
          <cell r="L2254">
            <v>0</v>
          </cell>
          <cell r="M2254">
            <v>0</v>
          </cell>
        </row>
        <row r="2255">
          <cell r="A2255" t="str">
            <v>21.30.06</v>
          </cell>
          <cell r="B2255" t="str">
            <v>SUDECAP</v>
          </cell>
          <cell r="C2255" t="str">
            <v>GRAMA SAO CARLOS - AXONOPUS COMPRESSUS</v>
          </cell>
          <cell r="D2255">
            <v>0</v>
          </cell>
          <cell r="E2255">
            <v>0</v>
          </cell>
          <cell r="F2255">
            <v>0</v>
          </cell>
          <cell r="G2255">
            <v>0</v>
          </cell>
          <cell r="H2255">
            <v>0</v>
          </cell>
          <cell r="I2255">
            <v>0</v>
          </cell>
          <cell r="J2255">
            <v>0</v>
          </cell>
          <cell r="K2255">
            <v>0</v>
          </cell>
          <cell r="L2255" t="str">
            <v>M2</v>
          </cell>
          <cell r="M2255">
            <v>15.55</v>
          </cell>
        </row>
        <row r="2256">
          <cell r="A2256" t="str">
            <v>21.30.07</v>
          </cell>
          <cell r="B2256" t="str">
            <v>SUDECAP</v>
          </cell>
          <cell r="C2256" t="str">
            <v>GRAMA ESMERALDA - WILD ZOYSIA</v>
          </cell>
          <cell r="D2256">
            <v>0</v>
          </cell>
          <cell r="E2256">
            <v>0</v>
          </cell>
          <cell r="F2256">
            <v>0</v>
          </cell>
          <cell r="G2256">
            <v>0</v>
          </cell>
          <cell r="H2256">
            <v>0</v>
          </cell>
          <cell r="I2256">
            <v>0</v>
          </cell>
          <cell r="J2256">
            <v>0</v>
          </cell>
          <cell r="K2256">
            <v>0</v>
          </cell>
          <cell r="L2256" t="str">
            <v>M2</v>
          </cell>
          <cell r="M2256">
            <v>13.25</v>
          </cell>
        </row>
        <row r="2257">
          <cell r="A2257" t="str">
            <v>21.30.08</v>
          </cell>
          <cell r="B2257" t="str">
            <v>SUDECAP</v>
          </cell>
          <cell r="C2257" t="str">
            <v>GRAMA AMENDOIM - ARACHIS REPENS</v>
          </cell>
          <cell r="D2257">
            <v>0</v>
          </cell>
          <cell r="E2257">
            <v>0</v>
          </cell>
          <cell r="F2257">
            <v>0</v>
          </cell>
          <cell r="G2257">
            <v>0</v>
          </cell>
          <cell r="H2257">
            <v>0</v>
          </cell>
          <cell r="I2257">
            <v>0</v>
          </cell>
          <cell r="J2257">
            <v>0</v>
          </cell>
          <cell r="K2257">
            <v>0</v>
          </cell>
          <cell r="L2257" t="str">
            <v>M2</v>
          </cell>
          <cell r="M2257">
            <v>23.55</v>
          </cell>
        </row>
        <row r="2258">
          <cell r="A2258" t="str">
            <v>21.31</v>
          </cell>
          <cell r="B2258" t="str">
            <v>SUDECAP</v>
          </cell>
          <cell r="C2258" t="str">
            <v>PREPARO DE COVAS, EXCLUSIVE O FORNECIMENTO DA MUDA</v>
          </cell>
          <cell r="D2258">
            <v>0</v>
          </cell>
          <cell r="E2258">
            <v>0</v>
          </cell>
          <cell r="F2258">
            <v>0</v>
          </cell>
          <cell r="G2258">
            <v>0</v>
          </cell>
          <cell r="H2258">
            <v>0</v>
          </cell>
          <cell r="I2258">
            <v>0</v>
          </cell>
          <cell r="J2258">
            <v>0</v>
          </cell>
          <cell r="K2258">
            <v>0</v>
          </cell>
          <cell r="L2258">
            <v>0</v>
          </cell>
          <cell r="M2258">
            <v>0</v>
          </cell>
        </row>
        <row r="2259">
          <cell r="A2259" t="str">
            <v>21.31.01</v>
          </cell>
          <cell r="B2259" t="str">
            <v>SUDECAP</v>
          </cell>
          <cell r="C2259" t="str">
            <v>DE ARVORES HMIN= 1,80M, COVA 60X60X60 CM</v>
          </cell>
          <cell r="D2259">
            <v>0</v>
          </cell>
          <cell r="E2259">
            <v>0</v>
          </cell>
          <cell r="F2259">
            <v>0</v>
          </cell>
          <cell r="G2259">
            <v>0</v>
          </cell>
          <cell r="H2259">
            <v>0</v>
          </cell>
          <cell r="I2259">
            <v>0</v>
          </cell>
          <cell r="J2259">
            <v>0</v>
          </cell>
          <cell r="K2259">
            <v>0</v>
          </cell>
          <cell r="L2259" t="str">
            <v>UN</v>
          </cell>
          <cell r="M2259">
            <v>15.36</v>
          </cell>
        </row>
        <row r="2260">
          <cell r="A2260" t="str">
            <v>21.31.02</v>
          </cell>
          <cell r="B2260" t="str">
            <v>SUDECAP</v>
          </cell>
          <cell r="C2260" t="str">
            <v>DE ARVORES HMIN=&gt; 2,50M, COVA 60X120X60 CM</v>
          </cell>
          <cell r="D2260">
            <v>0</v>
          </cell>
          <cell r="E2260">
            <v>0</v>
          </cell>
          <cell r="F2260">
            <v>0</v>
          </cell>
          <cell r="G2260">
            <v>0</v>
          </cell>
          <cell r="H2260">
            <v>0</v>
          </cell>
          <cell r="I2260">
            <v>0</v>
          </cell>
          <cell r="J2260">
            <v>0</v>
          </cell>
          <cell r="K2260">
            <v>0</v>
          </cell>
          <cell r="L2260" t="str">
            <v>UN</v>
          </cell>
          <cell r="M2260">
            <v>30.71</v>
          </cell>
        </row>
        <row r="2261">
          <cell r="A2261" t="str">
            <v>21.31.07</v>
          </cell>
          <cell r="B2261" t="str">
            <v>SUDECAP</v>
          </cell>
          <cell r="C2261" t="str">
            <v>DE ARBUSTOS ORNAMENTAIS EM GERAL</v>
          </cell>
          <cell r="D2261">
            <v>0</v>
          </cell>
          <cell r="E2261">
            <v>0</v>
          </cell>
          <cell r="F2261">
            <v>0</v>
          </cell>
          <cell r="G2261">
            <v>0</v>
          </cell>
          <cell r="H2261">
            <v>0</v>
          </cell>
          <cell r="I2261">
            <v>0</v>
          </cell>
          <cell r="J2261">
            <v>0</v>
          </cell>
          <cell r="K2261">
            <v>0</v>
          </cell>
          <cell r="L2261" t="str">
            <v>UN</v>
          </cell>
          <cell r="M2261">
            <v>6.65</v>
          </cell>
        </row>
        <row r="2262">
          <cell r="A2262" t="str">
            <v>21.31.08</v>
          </cell>
          <cell r="B2262" t="str">
            <v>SUDECAP</v>
          </cell>
          <cell r="C2262" t="str">
            <v>DE FORRAçAO</v>
          </cell>
          <cell r="D2262">
            <v>0</v>
          </cell>
          <cell r="E2262">
            <v>0</v>
          </cell>
          <cell r="F2262">
            <v>0</v>
          </cell>
          <cell r="G2262">
            <v>0</v>
          </cell>
          <cell r="H2262">
            <v>0</v>
          </cell>
          <cell r="I2262">
            <v>0</v>
          </cell>
          <cell r="J2262">
            <v>0</v>
          </cell>
          <cell r="K2262">
            <v>0</v>
          </cell>
          <cell r="L2262" t="str">
            <v>M2</v>
          </cell>
          <cell r="M2262">
            <v>19.12</v>
          </cell>
        </row>
        <row r="2263">
          <cell r="A2263" t="str">
            <v>21.32</v>
          </cell>
          <cell r="B2263" t="str">
            <v>SUDECAP</v>
          </cell>
          <cell r="C2263" t="str">
            <v>FORNECIMENTO DE MATERIAL PARA PAISAGISMO:</v>
          </cell>
          <cell r="D2263">
            <v>0</v>
          </cell>
          <cell r="E2263">
            <v>0</v>
          </cell>
          <cell r="F2263">
            <v>0</v>
          </cell>
          <cell r="G2263">
            <v>0</v>
          </cell>
          <cell r="H2263">
            <v>0</v>
          </cell>
          <cell r="I2263">
            <v>0</v>
          </cell>
          <cell r="J2263">
            <v>0</v>
          </cell>
          <cell r="K2263">
            <v>0</v>
          </cell>
          <cell r="L2263">
            <v>0</v>
          </cell>
          <cell r="M2263">
            <v>0</v>
          </cell>
        </row>
        <row r="2264">
          <cell r="A2264" t="str">
            <v>21.32.01</v>
          </cell>
          <cell r="B2264" t="str">
            <v>SUDECAP</v>
          </cell>
          <cell r="C2264" t="str">
            <v>TERRA VEGETAL</v>
          </cell>
          <cell r="D2264">
            <v>0</v>
          </cell>
          <cell r="E2264">
            <v>0</v>
          </cell>
          <cell r="F2264">
            <v>0</v>
          </cell>
          <cell r="G2264">
            <v>0</v>
          </cell>
          <cell r="H2264">
            <v>0</v>
          </cell>
          <cell r="I2264">
            <v>0</v>
          </cell>
          <cell r="J2264">
            <v>0</v>
          </cell>
          <cell r="K2264">
            <v>0</v>
          </cell>
          <cell r="L2264" t="str">
            <v>M3</v>
          </cell>
          <cell r="M2264">
            <v>56</v>
          </cell>
        </row>
        <row r="2265">
          <cell r="A2265" t="str">
            <v>21.32.02</v>
          </cell>
          <cell r="B2265" t="str">
            <v>SUDECAP</v>
          </cell>
          <cell r="C2265" t="str">
            <v>ADUBO ORGANICO</v>
          </cell>
          <cell r="D2265">
            <v>0</v>
          </cell>
          <cell r="E2265">
            <v>0</v>
          </cell>
          <cell r="F2265">
            <v>0</v>
          </cell>
          <cell r="G2265">
            <v>0</v>
          </cell>
          <cell r="H2265">
            <v>0</v>
          </cell>
          <cell r="I2265">
            <v>0</v>
          </cell>
          <cell r="J2265">
            <v>0</v>
          </cell>
          <cell r="K2265">
            <v>0</v>
          </cell>
          <cell r="L2265" t="str">
            <v>M3</v>
          </cell>
          <cell r="M2265">
            <v>116</v>
          </cell>
        </row>
        <row r="2266">
          <cell r="A2266" t="str">
            <v>21.32.03</v>
          </cell>
          <cell r="B2266" t="str">
            <v>SUDECAP</v>
          </cell>
          <cell r="C2266" t="str">
            <v>ADUBO MINERAL 10-10-10</v>
          </cell>
          <cell r="D2266">
            <v>0</v>
          </cell>
          <cell r="E2266">
            <v>0</v>
          </cell>
          <cell r="F2266">
            <v>0</v>
          </cell>
          <cell r="G2266">
            <v>0</v>
          </cell>
          <cell r="H2266">
            <v>0</v>
          </cell>
          <cell r="I2266">
            <v>0</v>
          </cell>
          <cell r="J2266">
            <v>0</v>
          </cell>
          <cell r="K2266">
            <v>0</v>
          </cell>
          <cell r="L2266" t="str">
            <v>KG</v>
          </cell>
          <cell r="M2266">
            <v>2.9</v>
          </cell>
        </row>
        <row r="2267">
          <cell r="A2267" t="str">
            <v>21.32.04</v>
          </cell>
          <cell r="B2267" t="str">
            <v>SUDECAP</v>
          </cell>
          <cell r="C2267" t="str">
            <v>ADUBO MINERAL 4-14-8</v>
          </cell>
          <cell r="D2267">
            <v>0</v>
          </cell>
          <cell r="E2267">
            <v>0</v>
          </cell>
          <cell r="F2267">
            <v>0</v>
          </cell>
          <cell r="G2267">
            <v>0</v>
          </cell>
          <cell r="H2267">
            <v>0</v>
          </cell>
          <cell r="I2267">
            <v>0</v>
          </cell>
          <cell r="J2267">
            <v>0</v>
          </cell>
          <cell r="K2267">
            <v>0</v>
          </cell>
          <cell r="L2267" t="str">
            <v>KG</v>
          </cell>
          <cell r="M2267">
            <v>2.58</v>
          </cell>
        </row>
        <row r="2268">
          <cell r="A2268" t="str">
            <v>21.32.05</v>
          </cell>
          <cell r="B2268" t="str">
            <v>SUDECAP</v>
          </cell>
          <cell r="C2268" t="str">
            <v>CALCAREO DOLOMITICO (ACIMA DE 1T)</v>
          </cell>
          <cell r="D2268">
            <v>0</v>
          </cell>
          <cell r="E2268">
            <v>0</v>
          </cell>
          <cell r="F2268">
            <v>0</v>
          </cell>
          <cell r="G2268">
            <v>0</v>
          </cell>
          <cell r="H2268">
            <v>0</v>
          </cell>
          <cell r="I2268">
            <v>0</v>
          </cell>
          <cell r="J2268">
            <v>0</v>
          </cell>
          <cell r="K2268">
            <v>0</v>
          </cell>
          <cell r="L2268" t="str">
            <v>KG</v>
          </cell>
          <cell r="M2268">
            <v>7.0000000000000007E-2</v>
          </cell>
        </row>
        <row r="2269">
          <cell r="A2269" t="str">
            <v>21.33</v>
          </cell>
          <cell r="B2269" t="str">
            <v>SUDECAP</v>
          </cell>
          <cell r="C2269" t="str">
            <v>FORNECIMENTO DE MUDAS</v>
          </cell>
          <cell r="D2269">
            <v>0</v>
          </cell>
          <cell r="E2269">
            <v>0</v>
          </cell>
          <cell r="F2269">
            <v>0</v>
          </cell>
          <cell r="G2269">
            <v>0</v>
          </cell>
          <cell r="H2269">
            <v>0</v>
          </cell>
          <cell r="I2269">
            <v>0</v>
          </cell>
          <cell r="J2269">
            <v>0</v>
          </cell>
          <cell r="K2269">
            <v>0</v>
          </cell>
          <cell r="L2269">
            <v>0</v>
          </cell>
          <cell r="M2269">
            <v>0</v>
          </cell>
        </row>
        <row r="2270">
          <cell r="A2270" t="str">
            <v>21.33.01</v>
          </cell>
          <cell r="B2270" t="str">
            <v>SUDECAP</v>
          </cell>
          <cell r="C2270" t="str">
            <v>ARVORE - SIBIPIRUNA - CAESALPINIA PELTOPOHOROIDES</v>
          </cell>
          <cell r="D2270">
            <v>0</v>
          </cell>
          <cell r="E2270">
            <v>0</v>
          </cell>
          <cell r="F2270">
            <v>0</v>
          </cell>
          <cell r="G2270">
            <v>0</v>
          </cell>
          <cell r="H2270">
            <v>0</v>
          </cell>
          <cell r="I2270">
            <v>0</v>
          </cell>
          <cell r="J2270">
            <v>0</v>
          </cell>
          <cell r="K2270">
            <v>0</v>
          </cell>
          <cell r="L2270" t="str">
            <v>UN</v>
          </cell>
          <cell r="M2270">
            <v>76.900000000000006</v>
          </cell>
        </row>
        <row r="2271">
          <cell r="A2271" t="str">
            <v>21.33.02</v>
          </cell>
          <cell r="B2271" t="str">
            <v>SUDECAP</v>
          </cell>
          <cell r="C2271" t="str">
            <v>ARVORE - IPE ROSA - TABEBUIA AVELLANEDAE</v>
          </cell>
          <cell r="D2271">
            <v>0</v>
          </cell>
          <cell r="E2271">
            <v>0</v>
          </cell>
          <cell r="F2271">
            <v>0</v>
          </cell>
          <cell r="G2271">
            <v>0</v>
          </cell>
          <cell r="H2271">
            <v>0</v>
          </cell>
          <cell r="I2271">
            <v>0</v>
          </cell>
          <cell r="J2271">
            <v>0</v>
          </cell>
          <cell r="K2271">
            <v>0</v>
          </cell>
          <cell r="L2271" t="str">
            <v>UN</v>
          </cell>
          <cell r="M2271">
            <v>76.900000000000006</v>
          </cell>
        </row>
        <row r="2272">
          <cell r="A2272" t="str">
            <v>21.33.03</v>
          </cell>
          <cell r="B2272" t="str">
            <v>SUDECAP</v>
          </cell>
          <cell r="C2272" t="str">
            <v>ARVORE- PAU-FERRO - CAESALPINIA FERREA LEIOSTACHYA</v>
          </cell>
          <cell r="D2272">
            <v>0</v>
          </cell>
          <cell r="E2272">
            <v>0</v>
          </cell>
          <cell r="F2272">
            <v>0</v>
          </cell>
          <cell r="G2272">
            <v>0</v>
          </cell>
          <cell r="H2272">
            <v>0</v>
          </cell>
          <cell r="I2272">
            <v>0</v>
          </cell>
          <cell r="J2272">
            <v>0</v>
          </cell>
          <cell r="K2272">
            <v>0</v>
          </cell>
          <cell r="L2272" t="str">
            <v>UN</v>
          </cell>
          <cell r="M2272">
            <v>76.900000000000006</v>
          </cell>
        </row>
        <row r="2273">
          <cell r="A2273" t="str">
            <v>21.33.04</v>
          </cell>
          <cell r="B2273" t="str">
            <v>SUDECAP</v>
          </cell>
          <cell r="C2273" t="str">
            <v>ARVORE - ACASSIA MINOSA- ACASSIA PODALYRIIFOLIA</v>
          </cell>
          <cell r="D2273">
            <v>0</v>
          </cell>
          <cell r="E2273">
            <v>0</v>
          </cell>
          <cell r="F2273">
            <v>0</v>
          </cell>
          <cell r="G2273">
            <v>0</v>
          </cell>
          <cell r="H2273">
            <v>0</v>
          </cell>
          <cell r="I2273">
            <v>0</v>
          </cell>
          <cell r="J2273">
            <v>0</v>
          </cell>
          <cell r="K2273">
            <v>0</v>
          </cell>
          <cell r="L2273" t="str">
            <v>UN</v>
          </cell>
          <cell r="M2273">
            <v>76.900000000000006</v>
          </cell>
        </row>
        <row r="2274">
          <cell r="A2274" t="str">
            <v>21.33.05</v>
          </cell>
          <cell r="B2274" t="str">
            <v>SUDECAP</v>
          </cell>
          <cell r="C2274" t="str">
            <v>ARVORE - JACARANDA MIMOSO - JACARANDA CUSPIDIFOLIA</v>
          </cell>
          <cell r="D2274">
            <v>0</v>
          </cell>
          <cell r="E2274">
            <v>0</v>
          </cell>
          <cell r="F2274">
            <v>0</v>
          </cell>
          <cell r="G2274">
            <v>0</v>
          </cell>
          <cell r="H2274">
            <v>0</v>
          </cell>
          <cell r="I2274">
            <v>0</v>
          </cell>
          <cell r="J2274">
            <v>0</v>
          </cell>
          <cell r="K2274">
            <v>0</v>
          </cell>
          <cell r="L2274" t="str">
            <v>UN</v>
          </cell>
          <cell r="M2274">
            <v>76.900000000000006</v>
          </cell>
        </row>
        <row r="2275">
          <cell r="A2275" t="str">
            <v>21.33.40</v>
          </cell>
          <cell r="B2275" t="str">
            <v>SUDECAP</v>
          </cell>
          <cell r="C2275" t="str">
            <v>FORRAÇAO - ACALIPHA - ACALIPHA REPTANS</v>
          </cell>
          <cell r="D2275">
            <v>0</v>
          </cell>
          <cell r="E2275">
            <v>0</v>
          </cell>
          <cell r="F2275">
            <v>0</v>
          </cell>
          <cell r="G2275">
            <v>0</v>
          </cell>
          <cell r="H2275">
            <v>0</v>
          </cell>
          <cell r="I2275">
            <v>0</v>
          </cell>
          <cell r="J2275">
            <v>0</v>
          </cell>
          <cell r="K2275">
            <v>0</v>
          </cell>
          <cell r="L2275" t="str">
            <v>UN</v>
          </cell>
          <cell r="M2275">
            <v>1.1399999999999999</v>
          </cell>
        </row>
        <row r="2276">
          <cell r="A2276" t="str">
            <v>21.33.41</v>
          </cell>
          <cell r="B2276" t="str">
            <v>SUDECAP</v>
          </cell>
          <cell r="C2276" t="str">
            <v>FORRAÇAO - WEDELIA - WEDELIA PALUDOSA</v>
          </cell>
          <cell r="D2276">
            <v>0</v>
          </cell>
          <cell r="E2276">
            <v>0</v>
          </cell>
          <cell r="F2276">
            <v>0</v>
          </cell>
          <cell r="G2276">
            <v>0</v>
          </cell>
          <cell r="H2276">
            <v>0</v>
          </cell>
          <cell r="I2276">
            <v>0</v>
          </cell>
          <cell r="J2276">
            <v>0</v>
          </cell>
          <cell r="K2276">
            <v>0</v>
          </cell>
          <cell r="L2276" t="str">
            <v>UN</v>
          </cell>
          <cell r="M2276">
            <v>1.1399999999999999</v>
          </cell>
        </row>
        <row r="2277">
          <cell r="A2277" t="str">
            <v>21.33.42</v>
          </cell>
          <cell r="B2277" t="str">
            <v>SUDECAP</v>
          </cell>
          <cell r="C2277" t="str">
            <v>FORRAÇAO - CLOROFITO - CLOROFITUM</v>
          </cell>
          <cell r="D2277">
            <v>0</v>
          </cell>
          <cell r="E2277">
            <v>0</v>
          </cell>
          <cell r="F2277">
            <v>0</v>
          </cell>
          <cell r="G2277">
            <v>0</v>
          </cell>
          <cell r="H2277">
            <v>0</v>
          </cell>
          <cell r="I2277">
            <v>0</v>
          </cell>
          <cell r="J2277">
            <v>0</v>
          </cell>
          <cell r="K2277">
            <v>0</v>
          </cell>
          <cell r="L2277" t="str">
            <v>UN</v>
          </cell>
          <cell r="M2277">
            <v>1.3</v>
          </cell>
        </row>
        <row r="2278">
          <cell r="A2278" t="str">
            <v>21.33.50</v>
          </cell>
          <cell r="B2278" t="str">
            <v>SUDECAP</v>
          </cell>
          <cell r="C2278" t="str">
            <v>ARBUSTO - BELA EMILIA - PLUMBAGO CAPENSIS</v>
          </cell>
          <cell r="D2278">
            <v>0</v>
          </cell>
          <cell r="E2278">
            <v>0</v>
          </cell>
          <cell r="F2278">
            <v>0</v>
          </cell>
          <cell r="G2278">
            <v>0</v>
          </cell>
          <cell r="H2278">
            <v>0</v>
          </cell>
          <cell r="I2278">
            <v>0</v>
          </cell>
          <cell r="J2278">
            <v>0</v>
          </cell>
          <cell r="K2278">
            <v>0</v>
          </cell>
          <cell r="L2278" t="str">
            <v>UN</v>
          </cell>
          <cell r="M2278">
            <v>1.3</v>
          </cell>
        </row>
        <row r="2279">
          <cell r="A2279" t="str">
            <v>21.33.51</v>
          </cell>
          <cell r="B2279" t="str">
            <v>SUDECAP</v>
          </cell>
          <cell r="C2279" t="str">
            <v>ARBUSTO - CAMARA - LANTANA CAMARA</v>
          </cell>
          <cell r="D2279">
            <v>0</v>
          </cell>
          <cell r="E2279">
            <v>0</v>
          </cell>
          <cell r="F2279">
            <v>0</v>
          </cell>
          <cell r="G2279">
            <v>0</v>
          </cell>
          <cell r="H2279">
            <v>0</v>
          </cell>
          <cell r="I2279">
            <v>0</v>
          </cell>
          <cell r="J2279">
            <v>0</v>
          </cell>
          <cell r="K2279">
            <v>0</v>
          </cell>
          <cell r="L2279" t="str">
            <v>UN</v>
          </cell>
          <cell r="M2279">
            <v>1.3</v>
          </cell>
        </row>
        <row r="2280">
          <cell r="A2280" t="str">
            <v>21.33.70</v>
          </cell>
          <cell r="B2280" t="str">
            <v>SUDECAP</v>
          </cell>
          <cell r="C2280" t="str">
            <v>PALMEIRA - LICURI</v>
          </cell>
          <cell r="D2280">
            <v>0</v>
          </cell>
          <cell r="E2280">
            <v>0</v>
          </cell>
          <cell r="F2280">
            <v>0</v>
          </cell>
          <cell r="G2280">
            <v>0</v>
          </cell>
          <cell r="H2280">
            <v>0</v>
          </cell>
          <cell r="I2280">
            <v>0</v>
          </cell>
          <cell r="J2280">
            <v>0</v>
          </cell>
          <cell r="K2280">
            <v>0</v>
          </cell>
          <cell r="L2280" t="str">
            <v>UN</v>
          </cell>
          <cell r="M2280">
            <v>70</v>
          </cell>
        </row>
        <row r="2281">
          <cell r="A2281" t="str">
            <v>21.34</v>
          </cell>
          <cell r="B2281" t="str">
            <v>SUDECAP</v>
          </cell>
          <cell r="C2281" t="str">
            <v>CERCA DE PROTEÇAO PARA ARVORES</v>
          </cell>
          <cell r="D2281">
            <v>0</v>
          </cell>
          <cell r="E2281">
            <v>0</v>
          </cell>
          <cell r="F2281">
            <v>0</v>
          </cell>
          <cell r="G2281">
            <v>0</v>
          </cell>
          <cell r="H2281">
            <v>0</v>
          </cell>
          <cell r="I2281">
            <v>0</v>
          </cell>
          <cell r="J2281">
            <v>0</v>
          </cell>
          <cell r="K2281">
            <v>0</v>
          </cell>
          <cell r="L2281">
            <v>0</v>
          </cell>
          <cell r="M2281">
            <v>0</v>
          </cell>
        </row>
        <row r="2282">
          <cell r="A2282" t="str">
            <v>21.34.01</v>
          </cell>
          <cell r="B2282" t="str">
            <v>SUDECAP</v>
          </cell>
          <cell r="C2282" t="str">
            <v>CERCA DE PROTEÇAO P/ ARVORES</v>
          </cell>
          <cell r="D2282">
            <v>0</v>
          </cell>
          <cell r="E2282">
            <v>0</v>
          </cell>
          <cell r="F2282">
            <v>0</v>
          </cell>
          <cell r="G2282">
            <v>0</v>
          </cell>
          <cell r="H2282">
            <v>0</v>
          </cell>
          <cell r="I2282">
            <v>0</v>
          </cell>
          <cell r="J2282">
            <v>0</v>
          </cell>
          <cell r="K2282">
            <v>0</v>
          </cell>
          <cell r="L2282" t="str">
            <v>UN</v>
          </cell>
          <cell r="M2282">
            <v>92.66</v>
          </cell>
        </row>
        <row r="2283">
          <cell r="A2283" t="str">
            <v>21.34.05</v>
          </cell>
          <cell r="B2283" t="str">
            <v>SUDECAP</v>
          </cell>
          <cell r="C2283" t="str">
            <v>TUTORAMENTO E AMARRIO PARA ARVORES</v>
          </cell>
          <cell r="D2283">
            <v>0</v>
          </cell>
          <cell r="E2283">
            <v>0</v>
          </cell>
          <cell r="F2283">
            <v>0</v>
          </cell>
          <cell r="G2283">
            <v>0</v>
          </cell>
          <cell r="H2283">
            <v>0</v>
          </cell>
          <cell r="I2283">
            <v>0</v>
          </cell>
          <cell r="J2283">
            <v>0</v>
          </cell>
          <cell r="K2283">
            <v>0</v>
          </cell>
          <cell r="L2283" t="str">
            <v>UN</v>
          </cell>
          <cell r="M2283">
            <v>24.61</v>
          </cell>
        </row>
        <row r="2284">
          <cell r="A2284" t="str">
            <v>21.40</v>
          </cell>
          <cell r="B2284" t="str">
            <v>SUDECAP</v>
          </cell>
          <cell r="C2284" t="str">
            <v>LIXEIRA</v>
          </cell>
          <cell r="D2284">
            <v>0</v>
          </cell>
          <cell r="E2284">
            <v>0</v>
          </cell>
          <cell r="F2284">
            <v>0</v>
          </cell>
          <cell r="G2284">
            <v>0</v>
          </cell>
          <cell r="H2284">
            <v>0</v>
          </cell>
          <cell r="I2284">
            <v>0</v>
          </cell>
          <cell r="J2284">
            <v>0</v>
          </cell>
          <cell r="K2284">
            <v>0</v>
          </cell>
          <cell r="L2284">
            <v>0</v>
          </cell>
          <cell r="M2284">
            <v>0</v>
          </cell>
        </row>
        <row r="2285">
          <cell r="A2285" t="str">
            <v>21.40.01</v>
          </cell>
          <cell r="B2285" t="str">
            <v>SUDECAP</v>
          </cell>
          <cell r="C2285" t="str">
            <v>TIPO 1-PLASTICA 50L C/SUPORTE METALICO-PADRAO SLU</v>
          </cell>
          <cell r="D2285">
            <v>0</v>
          </cell>
          <cell r="E2285">
            <v>0</v>
          </cell>
          <cell r="F2285">
            <v>0</v>
          </cell>
          <cell r="G2285">
            <v>0</v>
          </cell>
          <cell r="H2285">
            <v>0</v>
          </cell>
          <cell r="I2285">
            <v>0</v>
          </cell>
          <cell r="J2285">
            <v>0</v>
          </cell>
          <cell r="K2285">
            <v>0</v>
          </cell>
          <cell r="L2285" t="str">
            <v>UN</v>
          </cell>
          <cell r="M2285">
            <v>118.44</v>
          </cell>
        </row>
        <row r="2286">
          <cell r="A2286" t="str">
            <v>21.40.02</v>
          </cell>
          <cell r="B2286" t="str">
            <v>SUDECAP</v>
          </cell>
          <cell r="C2286" t="str">
            <v>TIPO 2-METALICA INDIVIDUAL BASCULAVEL CHAPA 20 35L</v>
          </cell>
          <cell r="D2286">
            <v>0</v>
          </cell>
          <cell r="E2286">
            <v>0</v>
          </cell>
          <cell r="F2286">
            <v>0</v>
          </cell>
          <cell r="G2286">
            <v>0</v>
          </cell>
          <cell r="H2286">
            <v>0</v>
          </cell>
          <cell r="I2286">
            <v>0</v>
          </cell>
          <cell r="J2286">
            <v>0</v>
          </cell>
          <cell r="K2286">
            <v>0</v>
          </cell>
          <cell r="L2286" t="str">
            <v>UN</v>
          </cell>
          <cell r="M2286">
            <v>128.41999999999999</v>
          </cell>
        </row>
        <row r="2287">
          <cell r="A2287" t="str">
            <v>21.40.03</v>
          </cell>
          <cell r="B2287" t="str">
            <v>SUDECAP</v>
          </cell>
          <cell r="C2287" t="str">
            <v>TIPO 3-PLAST. INDIVIDUAL 80L- 5080-01.P MITRA/EQUIVALENTE.</v>
          </cell>
          <cell r="D2287">
            <v>0</v>
          </cell>
          <cell r="E2287">
            <v>0</v>
          </cell>
          <cell r="F2287">
            <v>0</v>
          </cell>
          <cell r="G2287">
            <v>0</v>
          </cell>
          <cell r="H2287">
            <v>0</v>
          </cell>
          <cell r="I2287">
            <v>0</v>
          </cell>
          <cell r="J2287">
            <v>0</v>
          </cell>
          <cell r="K2287">
            <v>0</v>
          </cell>
          <cell r="L2287" t="str">
            <v>UN</v>
          </cell>
          <cell r="M2287">
            <v>218.14</v>
          </cell>
        </row>
        <row r="2288">
          <cell r="A2288" t="str">
            <v>21.40.04</v>
          </cell>
          <cell r="B2288" t="str">
            <v>SUDECAP</v>
          </cell>
          <cell r="C2288" t="str">
            <v>TIPO 4-PLAST.CONJ.C/4 80L- S5080-01.4P MITRA/EQUIVALENTE.</v>
          </cell>
          <cell r="D2288">
            <v>0</v>
          </cell>
          <cell r="E2288">
            <v>0</v>
          </cell>
          <cell r="F2288">
            <v>0</v>
          </cell>
          <cell r="G2288">
            <v>0</v>
          </cell>
          <cell r="H2288">
            <v>0</v>
          </cell>
          <cell r="I2288">
            <v>0</v>
          </cell>
          <cell r="J2288">
            <v>0</v>
          </cell>
          <cell r="K2288">
            <v>0</v>
          </cell>
          <cell r="L2288" t="str">
            <v>UN</v>
          </cell>
          <cell r="M2288">
            <v>620.17999999999995</v>
          </cell>
        </row>
        <row r="2289">
          <cell r="A2289" t="str">
            <v>21.40.05</v>
          </cell>
          <cell r="B2289" t="str">
            <v>SUDECAP</v>
          </cell>
          <cell r="C2289" t="str">
            <v>TIPO 5-METALICA INDIVIDUAL BASCULAVEL OVAL 38L</v>
          </cell>
          <cell r="D2289">
            <v>0</v>
          </cell>
          <cell r="E2289">
            <v>0</v>
          </cell>
          <cell r="F2289">
            <v>0</v>
          </cell>
          <cell r="G2289">
            <v>0</v>
          </cell>
          <cell r="H2289">
            <v>0</v>
          </cell>
          <cell r="I2289">
            <v>0</v>
          </cell>
          <cell r="J2289">
            <v>0</v>
          </cell>
          <cell r="K2289">
            <v>0</v>
          </cell>
          <cell r="L2289" t="str">
            <v>UN</v>
          </cell>
          <cell r="M2289">
            <v>147.29</v>
          </cell>
        </row>
        <row r="2290">
          <cell r="A2290" t="str">
            <v>40</v>
          </cell>
          <cell r="B2290">
            <v>0</v>
          </cell>
          <cell r="C2290" t="str">
            <v>SERVICOS AUXILIARES</v>
          </cell>
          <cell r="D2290">
            <v>0</v>
          </cell>
          <cell r="E2290">
            <v>0</v>
          </cell>
          <cell r="F2290">
            <v>0</v>
          </cell>
          <cell r="G2290">
            <v>0</v>
          </cell>
          <cell r="H2290">
            <v>0</v>
          </cell>
          <cell r="I2290">
            <v>0</v>
          </cell>
          <cell r="J2290">
            <v>0</v>
          </cell>
          <cell r="K2290">
            <v>0</v>
          </cell>
          <cell r="L2290">
            <v>0</v>
          </cell>
          <cell r="M2290">
            <v>0</v>
          </cell>
        </row>
        <row r="2291">
          <cell r="A2291" t="str">
            <v>40.07</v>
          </cell>
          <cell r="B2291" t="str">
            <v>SUDECAP</v>
          </cell>
          <cell r="C2291" t="str">
            <v>CONCRETO CICLOPICO LANCADO EM FUNDACAO E ARRIMO</v>
          </cell>
          <cell r="D2291">
            <v>0</v>
          </cell>
          <cell r="E2291">
            <v>0</v>
          </cell>
          <cell r="F2291">
            <v>0</v>
          </cell>
          <cell r="G2291">
            <v>0</v>
          </cell>
          <cell r="H2291">
            <v>0</v>
          </cell>
          <cell r="I2291">
            <v>0</v>
          </cell>
          <cell r="J2291">
            <v>0</v>
          </cell>
          <cell r="K2291">
            <v>0</v>
          </cell>
          <cell r="L2291">
            <v>0</v>
          </cell>
          <cell r="M2291">
            <v>0</v>
          </cell>
        </row>
        <row r="2292">
          <cell r="A2292" t="str">
            <v>40.07.03</v>
          </cell>
          <cell r="B2292" t="str">
            <v>SUDECAP</v>
          </cell>
          <cell r="C2292" t="str">
            <v>CONCRETO CICLOPICO 1:4:8 C/ 30% PEDRA, LANC. FUND.</v>
          </cell>
          <cell r="D2292">
            <v>0</v>
          </cell>
          <cell r="E2292">
            <v>0</v>
          </cell>
          <cell r="F2292">
            <v>0</v>
          </cell>
          <cell r="G2292">
            <v>0</v>
          </cell>
          <cell r="H2292">
            <v>0</v>
          </cell>
          <cell r="I2292">
            <v>0</v>
          </cell>
          <cell r="J2292">
            <v>0</v>
          </cell>
          <cell r="K2292">
            <v>0</v>
          </cell>
          <cell r="L2292" t="str">
            <v>M3</v>
          </cell>
          <cell r="M2292">
            <v>327.64</v>
          </cell>
        </row>
        <row r="2293">
          <cell r="A2293" t="str">
            <v>40.07.10</v>
          </cell>
          <cell r="B2293" t="str">
            <v>SUDECAP</v>
          </cell>
          <cell r="C2293" t="str">
            <v>CONCRETO CICLOPICO 1:3:6 C/ 30% PEDRA, LANC. FUND.</v>
          </cell>
          <cell r="D2293">
            <v>0</v>
          </cell>
          <cell r="E2293">
            <v>0</v>
          </cell>
          <cell r="F2293">
            <v>0</v>
          </cell>
          <cell r="G2293">
            <v>0</v>
          </cell>
          <cell r="H2293">
            <v>0</v>
          </cell>
          <cell r="I2293">
            <v>0</v>
          </cell>
          <cell r="J2293">
            <v>0</v>
          </cell>
          <cell r="K2293">
            <v>0</v>
          </cell>
          <cell r="L2293" t="str">
            <v>M3</v>
          </cell>
          <cell r="M2293">
            <v>345.24</v>
          </cell>
        </row>
        <row r="2294">
          <cell r="A2294" t="str">
            <v>40.08</v>
          </cell>
          <cell r="B2294" t="str">
            <v>SUDECAP</v>
          </cell>
          <cell r="C2294" t="str">
            <v>CONCRETO CONVENCIONAL BRITA 1-2 CALCAREA - PREPARO</v>
          </cell>
          <cell r="D2294">
            <v>0</v>
          </cell>
          <cell r="E2294">
            <v>0</v>
          </cell>
          <cell r="F2294">
            <v>0</v>
          </cell>
          <cell r="G2294">
            <v>0</v>
          </cell>
          <cell r="H2294">
            <v>0</v>
          </cell>
          <cell r="I2294">
            <v>0</v>
          </cell>
          <cell r="J2294">
            <v>0</v>
          </cell>
          <cell r="K2294">
            <v>0</v>
          </cell>
          <cell r="L2294">
            <v>0</v>
          </cell>
          <cell r="M2294">
            <v>0</v>
          </cell>
        </row>
        <row r="2295">
          <cell r="A2295" t="str">
            <v>40.08.05</v>
          </cell>
          <cell r="B2295" t="str">
            <v>SUDECAP</v>
          </cell>
          <cell r="C2295" t="str">
            <v>CONCRETO 1:4:8, B1-B2 CALCARIA - PREPARO</v>
          </cell>
          <cell r="D2295">
            <v>0</v>
          </cell>
          <cell r="E2295">
            <v>0</v>
          </cell>
          <cell r="F2295">
            <v>0</v>
          </cell>
          <cell r="G2295">
            <v>0</v>
          </cell>
          <cell r="H2295">
            <v>0</v>
          </cell>
          <cell r="I2295">
            <v>0</v>
          </cell>
          <cell r="J2295">
            <v>0</v>
          </cell>
          <cell r="K2295">
            <v>0</v>
          </cell>
          <cell r="L2295" t="str">
            <v>M3</v>
          </cell>
          <cell r="M2295">
            <v>278.56</v>
          </cell>
        </row>
        <row r="2296">
          <cell r="A2296" t="str">
            <v>40.08.07</v>
          </cell>
          <cell r="B2296" t="str">
            <v>SUDECAP</v>
          </cell>
          <cell r="C2296" t="str">
            <v>CONCRETO 1:3:6, B1-B2 CALCARIA - PREPARO</v>
          </cell>
          <cell r="D2296">
            <v>0</v>
          </cell>
          <cell r="E2296">
            <v>0</v>
          </cell>
          <cell r="F2296">
            <v>0</v>
          </cell>
          <cell r="G2296">
            <v>0</v>
          </cell>
          <cell r="H2296">
            <v>0</v>
          </cell>
          <cell r="I2296">
            <v>0</v>
          </cell>
          <cell r="J2296">
            <v>0</v>
          </cell>
          <cell r="K2296">
            <v>0</v>
          </cell>
          <cell r="L2296" t="str">
            <v>M3</v>
          </cell>
          <cell r="M2296">
            <v>295.99</v>
          </cell>
        </row>
        <row r="2297">
          <cell r="A2297" t="str">
            <v>40.08.19</v>
          </cell>
          <cell r="B2297" t="str">
            <v>SUDECAP</v>
          </cell>
          <cell r="C2297" t="str">
            <v>CONCRETO FCK &gt;= 15 MPA, B1-B2 CALCARIA - PREPARO</v>
          </cell>
          <cell r="D2297">
            <v>0</v>
          </cell>
          <cell r="E2297">
            <v>0</v>
          </cell>
          <cell r="F2297">
            <v>0</v>
          </cell>
          <cell r="G2297">
            <v>0</v>
          </cell>
          <cell r="H2297">
            <v>0</v>
          </cell>
          <cell r="I2297">
            <v>0</v>
          </cell>
          <cell r="J2297">
            <v>0</v>
          </cell>
          <cell r="K2297">
            <v>0</v>
          </cell>
          <cell r="L2297" t="str">
            <v>M3</v>
          </cell>
          <cell r="M2297">
            <v>367.1</v>
          </cell>
        </row>
        <row r="2298">
          <cell r="A2298" t="str">
            <v>40.08.23</v>
          </cell>
          <cell r="B2298" t="str">
            <v>SUDECAP</v>
          </cell>
          <cell r="C2298" t="str">
            <v>CONCRETO FCK &gt;= 20 MPA, B1-B2 CALCARIA - PREPARO</v>
          </cell>
          <cell r="D2298">
            <v>0</v>
          </cell>
          <cell r="E2298">
            <v>0</v>
          </cell>
          <cell r="F2298">
            <v>0</v>
          </cell>
          <cell r="G2298">
            <v>0</v>
          </cell>
          <cell r="H2298">
            <v>0</v>
          </cell>
          <cell r="I2298">
            <v>0</v>
          </cell>
          <cell r="J2298">
            <v>0</v>
          </cell>
          <cell r="K2298">
            <v>0</v>
          </cell>
          <cell r="L2298" t="str">
            <v>M3</v>
          </cell>
          <cell r="M2298">
            <v>367.1</v>
          </cell>
        </row>
        <row r="2299">
          <cell r="A2299" t="str">
            <v>40.08.25</v>
          </cell>
          <cell r="B2299" t="str">
            <v>SUDECAP</v>
          </cell>
          <cell r="C2299" t="str">
            <v>CONCRETO FCK &gt;= 25 MPA, B1-B2 CALCARIA - PREPARO</v>
          </cell>
          <cell r="D2299">
            <v>0</v>
          </cell>
          <cell r="E2299">
            <v>0</v>
          </cell>
          <cell r="F2299">
            <v>0</v>
          </cell>
          <cell r="G2299">
            <v>0</v>
          </cell>
          <cell r="H2299">
            <v>0</v>
          </cell>
          <cell r="I2299">
            <v>0</v>
          </cell>
          <cell r="J2299">
            <v>0</v>
          </cell>
          <cell r="K2299">
            <v>0</v>
          </cell>
          <cell r="L2299" t="str">
            <v>M3</v>
          </cell>
          <cell r="M2299">
            <v>404.18</v>
          </cell>
        </row>
        <row r="2300">
          <cell r="A2300" t="str">
            <v>40.08.30</v>
          </cell>
          <cell r="B2300" t="str">
            <v>SUDECAP</v>
          </cell>
          <cell r="C2300" t="str">
            <v>CONCRETO FCK &gt;= 30 MPA, B1-B2 CALCARIA - PREPARO</v>
          </cell>
          <cell r="D2300">
            <v>0</v>
          </cell>
          <cell r="E2300">
            <v>0</v>
          </cell>
          <cell r="F2300">
            <v>0</v>
          </cell>
          <cell r="G2300">
            <v>0</v>
          </cell>
          <cell r="H2300">
            <v>0</v>
          </cell>
          <cell r="I2300">
            <v>0</v>
          </cell>
          <cell r="J2300">
            <v>0</v>
          </cell>
          <cell r="K2300">
            <v>0</v>
          </cell>
          <cell r="L2300" t="str">
            <v>M3</v>
          </cell>
          <cell r="M2300">
            <v>423.42</v>
          </cell>
        </row>
        <row r="2301">
          <cell r="A2301" t="str">
            <v>40.08.40</v>
          </cell>
          <cell r="B2301" t="str">
            <v>SUDECAP</v>
          </cell>
          <cell r="C2301" t="str">
            <v>CONCRETO FCK &gt;= 40 MPA, B1-B2 CALCARIA - PREPARO</v>
          </cell>
          <cell r="D2301">
            <v>0</v>
          </cell>
          <cell r="E2301">
            <v>0</v>
          </cell>
          <cell r="F2301">
            <v>0</v>
          </cell>
          <cell r="G2301">
            <v>0</v>
          </cell>
          <cell r="H2301">
            <v>0</v>
          </cell>
          <cell r="I2301">
            <v>0</v>
          </cell>
          <cell r="J2301">
            <v>0</v>
          </cell>
          <cell r="K2301">
            <v>0</v>
          </cell>
          <cell r="L2301" t="str">
            <v>M3</v>
          </cell>
          <cell r="M2301">
            <v>473.68</v>
          </cell>
        </row>
        <row r="2302">
          <cell r="A2302" t="str">
            <v>40.09</v>
          </cell>
          <cell r="B2302" t="str">
            <v>SUDECAP</v>
          </cell>
          <cell r="C2302" t="str">
            <v>CONCRETO CONVENCIONAL B1-B2 CALC., LANC. EM FUND.</v>
          </cell>
          <cell r="D2302">
            <v>0</v>
          </cell>
          <cell r="E2302">
            <v>0</v>
          </cell>
          <cell r="F2302">
            <v>0</v>
          </cell>
          <cell r="G2302">
            <v>0</v>
          </cell>
          <cell r="H2302">
            <v>0</v>
          </cell>
          <cell r="I2302">
            <v>0</v>
          </cell>
          <cell r="J2302">
            <v>0</v>
          </cell>
          <cell r="K2302">
            <v>0</v>
          </cell>
          <cell r="L2302">
            <v>0</v>
          </cell>
          <cell r="M2302">
            <v>0</v>
          </cell>
        </row>
        <row r="2303">
          <cell r="A2303" t="str">
            <v>40.09.05</v>
          </cell>
          <cell r="B2303" t="str">
            <v>SUDECAP</v>
          </cell>
          <cell r="C2303" t="str">
            <v>CONCRETO 1:4:8, B1-B2 CALCARIA,LANCADO EM FUNDACAO</v>
          </cell>
          <cell r="D2303">
            <v>0</v>
          </cell>
          <cell r="E2303">
            <v>0</v>
          </cell>
          <cell r="F2303">
            <v>0</v>
          </cell>
          <cell r="G2303">
            <v>0</v>
          </cell>
          <cell r="H2303">
            <v>0</v>
          </cell>
          <cell r="I2303">
            <v>0</v>
          </cell>
          <cell r="J2303">
            <v>0</v>
          </cell>
          <cell r="K2303">
            <v>0</v>
          </cell>
          <cell r="L2303" t="str">
            <v>M3</v>
          </cell>
          <cell r="M2303">
            <v>369.22</v>
          </cell>
        </row>
        <row r="2304">
          <cell r="A2304" t="str">
            <v>40.09.07</v>
          </cell>
          <cell r="B2304" t="str">
            <v>SUDECAP</v>
          </cell>
          <cell r="C2304" t="str">
            <v>CONCRETO 1:3:6, B1-B2 CALCARIA,LANCADO EM FUNDACAO</v>
          </cell>
          <cell r="D2304">
            <v>0</v>
          </cell>
          <cell r="E2304">
            <v>0</v>
          </cell>
          <cell r="F2304">
            <v>0</v>
          </cell>
          <cell r="G2304">
            <v>0</v>
          </cell>
          <cell r="H2304">
            <v>0</v>
          </cell>
          <cell r="I2304">
            <v>0</v>
          </cell>
          <cell r="J2304">
            <v>0</v>
          </cell>
          <cell r="K2304">
            <v>0</v>
          </cell>
          <cell r="L2304" t="str">
            <v>M3</v>
          </cell>
          <cell r="M2304">
            <v>388.92</v>
          </cell>
        </row>
        <row r="2305">
          <cell r="A2305" t="str">
            <v>40.09.19</v>
          </cell>
          <cell r="B2305" t="str">
            <v>SUDECAP</v>
          </cell>
          <cell r="C2305" t="str">
            <v>CONCRETO FCK &gt;= 15 MPA, BRITA CALCÁRIA, PREPARADO EM OBRA E LANÇADO EM FUNDAÇÃO</v>
          </cell>
          <cell r="D2305">
            <v>0</v>
          </cell>
          <cell r="E2305">
            <v>0</v>
          </cell>
          <cell r="F2305">
            <v>0</v>
          </cell>
          <cell r="G2305">
            <v>0</v>
          </cell>
          <cell r="H2305">
            <v>0</v>
          </cell>
          <cell r="I2305">
            <v>0</v>
          </cell>
          <cell r="J2305">
            <v>0</v>
          </cell>
          <cell r="K2305">
            <v>0</v>
          </cell>
          <cell r="L2305" t="str">
            <v>M3</v>
          </cell>
          <cell r="M2305">
            <v>476.62</v>
          </cell>
        </row>
        <row r="2306">
          <cell r="A2306" t="str">
            <v>40.09.23</v>
          </cell>
          <cell r="B2306" t="str">
            <v>SUDECAP</v>
          </cell>
          <cell r="C2306" t="str">
            <v>CONCRETO FCK &gt;= 20 MPA, BRITA CALCÁRIA, PREPARADO EM OBRA E LANÇADO EM FUNDAÇÃO</v>
          </cell>
          <cell r="D2306">
            <v>0</v>
          </cell>
          <cell r="E2306">
            <v>0</v>
          </cell>
          <cell r="F2306">
            <v>0</v>
          </cell>
          <cell r="G2306">
            <v>0</v>
          </cell>
          <cell r="H2306">
            <v>0</v>
          </cell>
          <cell r="I2306">
            <v>0</v>
          </cell>
          <cell r="J2306">
            <v>0</v>
          </cell>
          <cell r="K2306">
            <v>0</v>
          </cell>
          <cell r="L2306" t="str">
            <v>M3</v>
          </cell>
          <cell r="M2306">
            <v>476.62</v>
          </cell>
        </row>
        <row r="2307">
          <cell r="A2307" t="str">
            <v>40.09.25</v>
          </cell>
          <cell r="B2307" t="str">
            <v>SUDECAP</v>
          </cell>
          <cell r="C2307" t="str">
            <v>CONCRETO FCK &gt;= 25 MPA, BRITA CALCÁRIA, PREPARADO EM OBRA E LANÇADO EM FUNDAÇÃO</v>
          </cell>
          <cell r="D2307">
            <v>0</v>
          </cell>
          <cell r="E2307">
            <v>0</v>
          </cell>
          <cell r="F2307">
            <v>0</v>
          </cell>
          <cell r="G2307">
            <v>0</v>
          </cell>
          <cell r="H2307">
            <v>0</v>
          </cell>
          <cell r="I2307">
            <v>0</v>
          </cell>
          <cell r="J2307">
            <v>0</v>
          </cell>
          <cell r="K2307">
            <v>0</v>
          </cell>
          <cell r="L2307" t="str">
            <v>M3</v>
          </cell>
          <cell r="M2307">
            <v>519.26</v>
          </cell>
        </row>
        <row r="2308">
          <cell r="A2308" t="str">
            <v>40.09.30</v>
          </cell>
          <cell r="B2308" t="str">
            <v>SUDECAP</v>
          </cell>
          <cell r="C2308" t="str">
            <v>CONCRETO FCK &gt;= 30 MPA, BRITA CALCÁRIA, PREPARADO EM OBRA E LANÇADO EM FUNDAÇÃO</v>
          </cell>
          <cell r="D2308">
            <v>0</v>
          </cell>
          <cell r="E2308">
            <v>0</v>
          </cell>
          <cell r="F2308">
            <v>0</v>
          </cell>
          <cell r="G2308">
            <v>0</v>
          </cell>
          <cell r="H2308">
            <v>0</v>
          </cell>
          <cell r="I2308">
            <v>0</v>
          </cell>
          <cell r="J2308">
            <v>0</v>
          </cell>
          <cell r="K2308">
            <v>0</v>
          </cell>
          <cell r="L2308" t="str">
            <v>M3</v>
          </cell>
          <cell r="M2308">
            <v>541.38</v>
          </cell>
        </row>
        <row r="2309">
          <cell r="A2309" t="str">
            <v>40.09.40</v>
          </cell>
          <cell r="B2309" t="str">
            <v>SUDECAP</v>
          </cell>
          <cell r="C2309" t="str">
            <v>CONCRETO FCK &gt;= 40 MPA, BRITA CALCÁRIA, PREPARADO EM OBRA E LANÇADO EM FUNDAÇÃO</v>
          </cell>
          <cell r="D2309">
            <v>0</v>
          </cell>
          <cell r="E2309">
            <v>0</v>
          </cell>
          <cell r="F2309">
            <v>0</v>
          </cell>
          <cell r="G2309">
            <v>0</v>
          </cell>
          <cell r="H2309">
            <v>0</v>
          </cell>
          <cell r="I2309">
            <v>0</v>
          </cell>
          <cell r="J2309">
            <v>0</v>
          </cell>
          <cell r="K2309">
            <v>0</v>
          </cell>
          <cell r="L2309" t="str">
            <v>M3</v>
          </cell>
          <cell r="M2309">
            <v>599.17999999999995</v>
          </cell>
        </row>
        <row r="2310">
          <cell r="A2310" t="str">
            <v>40.10</v>
          </cell>
          <cell r="B2310" t="str">
            <v>SUDECAP</v>
          </cell>
          <cell r="C2310" t="str">
            <v>CONCRETO CONVENCIONAL BRITA CALC. LANC. EM ESTRUT.</v>
          </cell>
          <cell r="D2310">
            <v>0</v>
          </cell>
          <cell r="E2310">
            <v>0</v>
          </cell>
          <cell r="F2310">
            <v>0</v>
          </cell>
          <cell r="G2310">
            <v>0</v>
          </cell>
          <cell r="H2310">
            <v>0</v>
          </cell>
          <cell r="I2310">
            <v>0</v>
          </cell>
          <cell r="J2310">
            <v>0</v>
          </cell>
          <cell r="K2310">
            <v>0</v>
          </cell>
          <cell r="L2310">
            <v>0</v>
          </cell>
          <cell r="M2310">
            <v>0</v>
          </cell>
        </row>
        <row r="2311">
          <cell r="A2311" t="str">
            <v>40.10.23</v>
          </cell>
          <cell r="B2311" t="str">
            <v>SUDECAP</v>
          </cell>
          <cell r="C2311" t="str">
            <v>CONCRETO FCK &gt;= 20 MPA, BRITA CALCÁRIA, PREPARADO EM OBRA E LANÇADO EM ESTRUTURA</v>
          </cell>
          <cell r="D2311">
            <v>0</v>
          </cell>
          <cell r="E2311">
            <v>0</v>
          </cell>
          <cell r="F2311">
            <v>0</v>
          </cell>
          <cell r="G2311">
            <v>0</v>
          </cell>
          <cell r="H2311">
            <v>0</v>
          </cell>
          <cell r="I2311">
            <v>0</v>
          </cell>
          <cell r="J2311">
            <v>0</v>
          </cell>
          <cell r="K2311">
            <v>0</v>
          </cell>
          <cell r="L2311" t="str">
            <v>M3</v>
          </cell>
          <cell r="M2311">
            <v>480.74</v>
          </cell>
        </row>
        <row r="2312">
          <cell r="A2312" t="str">
            <v>40.10.25</v>
          </cell>
          <cell r="B2312" t="str">
            <v>SUDECAP</v>
          </cell>
          <cell r="C2312" t="str">
            <v>CONCRETO FCK &gt;= 25 MPA, BRITA CALCÁRIA, PREPARADO EM OBRA E LANÇADO EM ESTRUTURA</v>
          </cell>
          <cell r="D2312">
            <v>0</v>
          </cell>
          <cell r="E2312">
            <v>0</v>
          </cell>
          <cell r="F2312">
            <v>0</v>
          </cell>
          <cell r="G2312">
            <v>0</v>
          </cell>
          <cell r="H2312">
            <v>0</v>
          </cell>
          <cell r="I2312">
            <v>0</v>
          </cell>
          <cell r="J2312">
            <v>0</v>
          </cell>
          <cell r="K2312">
            <v>0</v>
          </cell>
          <cell r="L2312" t="str">
            <v>M3</v>
          </cell>
          <cell r="M2312">
            <v>521.53</v>
          </cell>
        </row>
        <row r="2313">
          <cell r="A2313" t="str">
            <v>40.10.30</v>
          </cell>
          <cell r="B2313" t="str">
            <v>SUDECAP</v>
          </cell>
          <cell r="C2313" t="str">
            <v>CONCRETO FCK &gt;= 30 MPA, BRITA CALCÁRIA, PREPARADO EM OBRA E LANÇADO EM ESTRUTURA</v>
          </cell>
          <cell r="D2313">
            <v>0</v>
          </cell>
          <cell r="E2313">
            <v>0</v>
          </cell>
          <cell r="F2313">
            <v>0</v>
          </cell>
          <cell r="G2313">
            <v>0</v>
          </cell>
          <cell r="H2313">
            <v>0</v>
          </cell>
          <cell r="I2313">
            <v>0</v>
          </cell>
          <cell r="J2313">
            <v>0</v>
          </cell>
          <cell r="K2313">
            <v>0</v>
          </cell>
          <cell r="L2313" t="str">
            <v>M3</v>
          </cell>
          <cell r="M2313">
            <v>542.69000000000005</v>
          </cell>
        </row>
        <row r="2314">
          <cell r="A2314" t="str">
            <v>40.10.40</v>
          </cell>
          <cell r="B2314" t="str">
            <v>SUDECAP</v>
          </cell>
          <cell r="C2314" t="str">
            <v>CONCRETO FCK &gt;= 40 MPA, BRITA CALCÁRIA, PREPARADO EM OBRA E LANÇADO EM ESTRUTURA</v>
          </cell>
          <cell r="D2314">
            <v>0</v>
          </cell>
          <cell r="E2314">
            <v>0</v>
          </cell>
          <cell r="F2314">
            <v>0</v>
          </cell>
          <cell r="G2314">
            <v>0</v>
          </cell>
          <cell r="H2314">
            <v>0</v>
          </cell>
          <cell r="I2314">
            <v>0</v>
          </cell>
          <cell r="J2314">
            <v>0</v>
          </cell>
          <cell r="K2314">
            <v>0</v>
          </cell>
          <cell r="L2314" t="str">
            <v>M3</v>
          </cell>
          <cell r="M2314">
            <v>597.98</v>
          </cell>
        </row>
        <row r="2315">
          <cell r="A2315" t="str">
            <v>40.11</v>
          </cell>
          <cell r="B2315" t="str">
            <v>SUDECAP</v>
          </cell>
          <cell r="C2315" t="str">
            <v>SOLO CIMENTO</v>
          </cell>
          <cell r="D2315">
            <v>0</v>
          </cell>
          <cell r="E2315">
            <v>0</v>
          </cell>
          <cell r="F2315">
            <v>0</v>
          </cell>
          <cell r="G2315">
            <v>0</v>
          </cell>
          <cell r="H2315">
            <v>0</v>
          </cell>
          <cell r="I2315">
            <v>0</v>
          </cell>
          <cell r="J2315">
            <v>0</v>
          </cell>
          <cell r="K2315">
            <v>0</v>
          </cell>
          <cell r="L2315">
            <v>0</v>
          </cell>
          <cell r="M2315">
            <v>0</v>
          </cell>
        </row>
        <row r="2316">
          <cell r="A2316" t="str">
            <v>40.11.01</v>
          </cell>
          <cell r="B2316" t="str">
            <v>SUDECAP</v>
          </cell>
          <cell r="C2316" t="str">
            <v>SOLO CIMENTO 1:10</v>
          </cell>
          <cell r="D2316">
            <v>0</v>
          </cell>
          <cell r="E2316">
            <v>0</v>
          </cell>
          <cell r="F2316">
            <v>0</v>
          </cell>
          <cell r="G2316">
            <v>0</v>
          </cell>
          <cell r="H2316">
            <v>0</v>
          </cell>
          <cell r="I2316">
            <v>0</v>
          </cell>
          <cell r="J2316">
            <v>0</v>
          </cell>
          <cell r="K2316">
            <v>0</v>
          </cell>
          <cell r="L2316" t="str">
            <v>M3</v>
          </cell>
          <cell r="M2316">
            <v>262.94</v>
          </cell>
        </row>
        <row r="2317">
          <cell r="A2317" t="str">
            <v>40.16</v>
          </cell>
          <cell r="B2317">
            <v>0</v>
          </cell>
          <cell r="C2317" t="str">
            <v>SERVIÇOS DE LANÇAMENTO DE CONCRETO</v>
          </cell>
          <cell r="D2317">
            <v>0</v>
          </cell>
          <cell r="E2317">
            <v>0</v>
          </cell>
          <cell r="F2317">
            <v>0</v>
          </cell>
          <cell r="G2317">
            <v>0</v>
          </cell>
          <cell r="H2317">
            <v>0</v>
          </cell>
          <cell r="I2317">
            <v>0</v>
          </cell>
          <cell r="J2317">
            <v>0</v>
          </cell>
          <cell r="K2317">
            <v>0</v>
          </cell>
          <cell r="L2317">
            <v>0</v>
          </cell>
          <cell r="M2317">
            <v>0</v>
          </cell>
        </row>
        <row r="2318">
          <cell r="A2318" t="str">
            <v>40.16.01</v>
          </cell>
          <cell r="B2318" t="str">
            <v>SUDECAP</v>
          </cell>
          <cell r="C2318" t="str">
            <v>LANÇAMENTO DE CONCRETO CONVENCIONAL EM FUNDAÇÕES</v>
          </cell>
          <cell r="D2318">
            <v>0</v>
          </cell>
          <cell r="E2318">
            <v>0</v>
          </cell>
          <cell r="F2318">
            <v>0</v>
          </cell>
          <cell r="G2318">
            <v>0</v>
          </cell>
          <cell r="H2318">
            <v>0</v>
          </cell>
          <cell r="I2318">
            <v>0</v>
          </cell>
          <cell r="J2318">
            <v>0</v>
          </cell>
          <cell r="K2318">
            <v>0</v>
          </cell>
          <cell r="L2318" t="str">
            <v>M3</v>
          </cell>
          <cell r="M2318">
            <v>54.45</v>
          </cell>
        </row>
        <row r="2319">
          <cell r="A2319" t="str">
            <v>40.16.02</v>
          </cell>
          <cell r="B2319" t="str">
            <v>SUDECAP</v>
          </cell>
          <cell r="C2319" t="str">
            <v>LANÇAMENTO DE CONCRETO BOMBEADO EM FUNDAÇÕES</v>
          </cell>
          <cell r="D2319">
            <v>0</v>
          </cell>
          <cell r="E2319">
            <v>0</v>
          </cell>
          <cell r="F2319">
            <v>0</v>
          </cell>
          <cell r="G2319">
            <v>0</v>
          </cell>
          <cell r="H2319">
            <v>0</v>
          </cell>
          <cell r="I2319">
            <v>0</v>
          </cell>
          <cell r="J2319">
            <v>0</v>
          </cell>
          <cell r="K2319">
            <v>0</v>
          </cell>
          <cell r="L2319" t="str">
            <v>M3</v>
          </cell>
          <cell r="M2319">
            <v>22.29</v>
          </cell>
        </row>
        <row r="2320">
          <cell r="A2320" t="str">
            <v>40.16.11</v>
          </cell>
          <cell r="B2320" t="str">
            <v>SUDECAP</v>
          </cell>
          <cell r="C2320" t="str">
            <v>LANÇAMENTO DE CONCRETO CONVENCIONAL EM ESTRUTURA</v>
          </cell>
          <cell r="D2320">
            <v>0</v>
          </cell>
          <cell r="E2320">
            <v>0</v>
          </cell>
          <cell r="F2320">
            <v>0</v>
          </cell>
          <cell r="G2320">
            <v>0</v>
          </cell>
          <cell r="H2320">
            <v>0</v>
          </cell>
          <cell r="I2320">
            <v>0</v>
          </cell>
          <cell r="J2320">
            <v>0</v>
          </cell>
          <cell r="K2320">
            <v>0</v>
          </cell>
          <cell r="L2320" t="str">
            <v>M3</v>
          </cell>
          <cell r="M2320">
            <v>76.930000000000007</v>
          </cell>
        </row>
        <row r="2321">
          <cell r="A2321" t="str">
            <v>40.16.12</v>
          </cell>
          <cell r="B2321" t="str">
            <v>SUDECAP</v>
          </cell>
          <cell r="C2321" t="str">
            <v>LANÇAMENTO DE CONCRETO BOMBEÁVEL  EM ESTRUTURA</v>
          </cell>
          <cell r="D2321">
            <v>0</v>
          </cell>
          <cell r="E2321">
            <v>0</v>
          </cell>
          <cell r="F2321">
            <v>0</v>
          </cell>
          <cell r="G2321">
            <v>0</v>
          </cell>
          <cell r="H2321">
            <v>0</v>
          </cell>
          <cell r="I2321">
            <v>0</v>
          </cell>
          <cell r="J2321">
            <v>0</v>
          </cell>
          <cell r="K2321">
            <v>0</v>
          </cell>
          <cell r="L2321" t="str">
            <v>M3</v>
          </cell>
          <cell r="M2321">
            <v>44.77</v>
          </cell>
        </row>
        <row r="2322">
          <cell r="A2322" t="str">
            <v>40.20</v>
          </cell>
          <cell r="B2322" t="str">
            <v>SUDECAP</v>
          </cell>
          <cell r="C2322" t="str">
            <v>FORMA E ESCORAMENTO</v>
          </cell>
          <cell r="D2322">
            <v>0</v>
          </cell>
          <cell r="E2322">
            <v>0</v>
          </cell>
          <cell r="F2322">
            <v>0</v>
          </cell>
          <cell r="G2322">
            <v>0</v>
          </cell>
          <cell r="H2322">
            <v>0</v>
          </cell>
          <cell r="I2322">
            <v>0</v>
          </cell>
          <cell r="J2322">
            <v>0</v>
          </cell>
          <cell r="K2322">
            <v>0</v>
          </cell>
          <cell r="L2322">
            <v>0</v>
          </cell>
          <cell r="M2322">
            <v>0</v>
          </cell>
        </row>
        <row r="2323">
          <cell r="A2323" t="str">
            <v>40.20.05</v>
          </cell>
          <cell r="B2323" t="str">
            <v>SUDECAP</v>
          </cell>
          <cell r="C2323" t="str">
            <v>FORMA DE TABUA DE PINHO DE 3a. TIPO B (3 APROV.)</v>
          </cell>
          <cell r="D2323">
            <v>0</v>
          </cell>
          <cell r="E2323">
            <v>0</v>
          </cell>
          <cell r="F2323">
            <v>0</v>
          </cell>
          <cell r="G2323">
            <v>0</v>
          </cell>
          <cell r="H2323">
            <v>0</v>
          </cell>
          <cell r="I2323">
            <v>0</v>
          </cell>
          <cell r="J2323">
            <v>0</v>
          </cell>
          <cell r="K2323">
            <v>0</v>
          </cell>
          <cell r="L2323" t="str">
            <v>M2</v>
          </cell>
          <cell r="M2323">
            <v>60.41</v>
          </cell>
        </row>
        <row r="2324">
          <cell r="A2324" t="str">
            <v>40.20.07</v>
          </cell>
          <cell r="B2324" t="str">
            <v>SUDECAP</v>
          </cell>
          <cell r="C2324" t="str">
            <v>FORMA DE TABUA DE PINHO DE 3a. TIPO C (5 APROV.)</v>
          </cell>
          <cell r="D2324">
            <v>0</v>
          </cell>
          <cell r="E2324">
            <v>0</v>
          </cell>
          <cell r="F2324">
            <v>0</v>
          </cell>
          <cell r="G2324">
            <v>0</v>
          </cell>
          <cell r="H2324">
            <v>0</v>
          </cell>
          <cell r="I2324">
            <v>0</v>
          </cell>
          <cell r="J2324">
            <v>0</v>
          </cell>
          <cell r="K2324">
            <v>0</v>
          </cell>
          <cell r="L2324" t="str">
            <v>M2</v>
          </cell>
          <cell r="M2324">
            <v>55.9</v>
          </cell>
        </row>
        <row r="2325">
          <cell r="A2325" t="str">
            <v>40.20.11</v>
          </cell>
          <cell r="B2325" t="str">
            <v>SUDECAP</v>
          </cell>
          <cell r="C2325" t="str">
            <v>FORMA DE TABUA DE PINHO DE 3a. TIPO E (P/ BERCO)</v>
          </cell>
          <cell r="D2325">
            <v>0</v>
          </cell>
          <cell r="E2325">
            <v>0</v>
          </cell>
          <cell r="F2325">
            <v>0</v>
          </cell>
          <cell r="G2325">
            <v>0</v>
          </cell>
          <cell r="H2325">
            <v>0</v>
          </cell>
          <cell r="I2325">
            <v>0</v>
          </cell>
          <cell r="J2325">
            <v>0</v>
          </cell>
          <cell r="K2325">
            <v>0</v>
          </cell>
          <cell r="L2325" t="str">
            <v>M2</v>
          </cell>
          <cell r="M2325">
            <v>22.86</v>
          </cell>
        </row>
        <row r="2326">
          <cell r="A2326" t="str">
            <v>40.20.15</v>
          </cell>
          <cell r="B2326" t="str">
            <v>SUDECAP</v>
          </cell>
          <cell r="C2326" t="str">
            <v>FORMA DE COMPENSADO RESINADO E=12MM TIPO B (3 APR)</v>
          </cell>
          <cell r="D2326">
            <v>0</v>
          </cell>
          <cell r="E2326">
            <v>0</v>
          </cell>
          <cell r="F2326">
            <v>0</v>
          </cell>
          <cell r="G2326">
            <v>0</v>
          </cell>
          <cell r="H2326">
            <v>0</v>
          </cell>
          <cell r="I2326">
            <v>0</v>
          </cell>
          <cell r="J2326">
            <v>0</v>
          </cell>
          <cell r="K2326">
            <v>0</v>
          </cell>
          <cell r="L2326" t="str">
            <v>M2</v>
          </cell>
          <cell r="M2326">
            <v>56.34</v>
          </cell>
        </row>
        <row r="2327">
          <cell r="A2327" t="str">
            <v>40.20.17</v>
          </cell>
          <cell r="B2327" t="str">
            <v>SUDECAP</v>
          </cell>
          <cell r="C2327" t="str">
            <v>FORMA DE COMPENSADO RESINADO E=12MM TIPO C (5 APR)</v>
          </cell>
          <cell r="D2327">
            <v>0</v>
          </cell>
          <cell r="E2327">
            <v>0</v>
          </cell>
          <cell r="F2327">
            <v>0</v>
          </cell>
          <cell r="G2327">
            <v>0</v>
          </cell>
          <cell r="H2327">
            <v>0</v>
          </cell>
          <cell r="I2327">
            <v>0</v>
          </cell>
          <cell r="J2327">
            <v>0</v>
          </cell>
          <cell r="K2327">
            <v>0</v>
          </cell>
          <cell r="L2327" t="str">
            <v>M2</v>
          </cell>
          <cell r="M2327">
            <v>53.67</v>
          </cell>
        </row>
        <row r="2328">
          <cell r="A2328" t="str">
            <v>40.20.25</v>
          </cell>
          <cell r="B2328" t="str">
            <v>SUDECAP</v>
          </cell>
          <cell r="C2328" t="str">
            <v>FORMA DE COMPENSADO RESINADO E=20MM TIPO E (5 APR)</v>
          </cell>
          <cell r="D2328">
            <v>0</v>
          </cell>
          <cell r="E2328">
            <v>0</v>
          </cell>
          <cell r="F2328">
            <v>0</v>
          </cell>
          <cell r="G2328">
            <v>0</v>
          </cell>
          <cell r="H2328">
            <v>0</v>
          </cell>
          <cell r="I2328">
            <v>0</v>
          </cell>
          <cell r="J2328">
            <v>0</v>
          </cell>
          <cell r="K2328">
            <v>0</v>
          </cell>
          <cell r="L2328" t="str">
            <v>M2</v>
          </cell>
          <cell r="M2328">
            <v>59.85</v>
          </cell>
        </row>
        <row r="2329">
          <cell r="A2329" t="str">
            <v>40.20.27</v>
          </cell>
          <cell r="B2329" t="str">
            <v>SUDECAP</v>
          </cell>
          <cell r="C2329" t="str">
            <v>FORMA DE COMPENSADO RESINADO E=20MM TIPO F (7 APR)</v>
          </cell>
          <cell r="D2329">
            <v>0</v>
          </cell>
          <cell r="E2329">
            <v>0</v>
          </cell>
          <cell r="F2329">
            <v>0</v>
          </cell>
          <cell r="G2329">
            <v>0</v>
          </cell>
          <cell r="H2329">
            <v>0</v>
          </cell>
          <cell r="I2329">
            <v>0</v>
          </cell>
          <cell r="J2329">
            <v>0</v>
          </cell>
          <cell r="K2329">
            <v>0</v>
          </cell>
          <cell r="L2329" t="str">
            <v>M2</v>
          </cell>
          <cell r="M2329">
            <v>57.52</v>
          </cell>
        </row>
        <row r="2330">
          <cell r="A2330" t="str">
            <v>40.20.80</v>
          </cell>
          <cell r="B2330" t="str">
            <v>SUDECAP</v>
          </cell>
          <cell r="C2330" t="str">
            <v>ESCORAMENTO DESCONTINUO TIPO A (MADEIRA 6 A 10CM)</v>
          </cell>
          <cell r="D2330">
            <v>0</v>
          </cell>
          <cell r="E2330">
            <v>0</v>
          </cell>
          <cell r="F2330">
            <v>0</v>
          </cell>
          <cell r="G2330">
            <v>0</v>
          </cell>
          <cell r="H2330">
            <v>0</v>
          </cell>
          <cell r="I2330">
            <v>0</v>
          </cell>
          <cell r="J2330">
            <v>0</v>
          </cell>
          <cell r="K2330">
            <v>0</v>
          </cell>
          <cell r="L2330" t="str">
            <v>M2</v>
          </cell>
          <cell r="M2330">
            <v>10.63</v>
          </cell>
        </row>
        <row r="2331">
          <cell r="A2331" t="str">
            <v>40.20.81</v>
          </cell>
          <cell r="B2331" t="str">
            <v>SUDECAP</v>
          </cell>
          <cell r="C2331" t="str">
            <v>ESCORAMENTO DESCONTINUIO TIPO B-MADEIRA 11 A 15CM</v>
          </cell>
          <cell r="D2331">
            <v>0</v>
          </cell>
          <cell r="E2331">
            <v>0</v>
          </cell>
          <cell r="F2331">
            <v>0</v>
          </cell>
          <cell r="G2331">
            <v>0</v>
          </cell>
          <cell r="H2331">
            <v>0</v>
          </cell>
          <cell r="I2331">
            <v>0</v>
          </cell>
          <cell r="J2331">
            <v>0</v>
          </cell>
          <cell r="K2331">
            <v>0</v>
          </cell>
          <cell r="L2331" t="str">
            <v>M2</v>
          </cell>
          <cell r="M2331">
            <v>25.37</v>
          </cell>
        </row>
        <row r="2332">
          <cell r="A2332" t="str">
            <v>40.20.82</v>
          </cell>
          <cell r="B2332" t="str">
            <v>SUDECAP</v>
          </cell>
          <cell r="C2332" t="str">
            <v>ESCORAMENTO CONTINUO TIPO A</v>
          </cell>
          <cell r="D2332">
            <v>0</v>
          </cell>
          <cell r="E2332">
            <v>0</v>
          </cell>
          <cell r="F2332">
            <v>0</v>
          </cell>
          <cell r="G2332">
            <v>0</v>
          </cell>
          <cell r="H2332">
            <v>0</v>
          </cell>
          <cell r="I2332">
            <v>0</v>
          </cell>
          <cell r="J2332">
            <v>0</v>
          </cell>
          <cell r="K2332">
            <v>0</v>
          </cell>
          <cell r="L2332" t="str">
            <v>M2</v>
          </cell>
          <cell r="M2332">
            <v>72.7</v>
          </cell>
        </row>
        <row r="2333">
          <cell r="A2333" t="str">
            <v>40.20.83</v>
          </cell>
          <cell r="B2333" t="str">
            <v>SUDECAP</v>
          </cell>
          <cell r="C2333" t="str">
            <v>ESCORAMENTO CONTINUO TIPO B</v>
          </cell>
          <cell r="D2333">
            <v>0</v>
          </cell>
          <cell r="E2333">
            <v>0</v>
          </cell>
          <cell r="F2333">
            <v>0</v>
          </cell>
          <cell r="G2333">
            <v>0</v>
          </cell>
          <cell r="H2333">
            <v>0</v>
          </cell>
          <cell r="I2333">
            <v>0</v>
          </cell>
          <cell r="J2333">
            <v>0</v>
          </cell>
          <cell r="K2333">
            <v>0</v>
          </cell>
          <cell r="L2333" t="str">
            <v>M2</v>
          </cell>
          <cell r="M2333">
            <v>124.78</v>
          </cell>
        </row>
        <row r="2334">
          <cell r="A2334" t="str">
            <v>40.22</v>
          </cell>
          <cell r="B2334" t="str">
            <v>SUDECAP</v>
          </cell>
          <cell r="C2334" t="str">
            <v>ACO</v>
          </cell>
          <cell r="D2334">
            <v>0</v>
          </cell>
          <cell r="E2334">
            <v>0</v>
          </cell>
          <cell r="F2334">
            <v>0</v>
          </cell>
          <cell r="G2334">
            <v>0</v>
          </cell>
          <cell r="H2334">
            <v>0</v>
          </cell>
          <cell r="I2334">
            <v>0</v>
          </cell>
          <cell r="J2334">
            <v>0</v>
          </cell>
          <cell r="K2334">
            <v>0</v>
          </cell>
          <cell r="L2334">
            <v>0</v>
          </cell>
          <cell r="M2334">
            <v>0</v>
          </cell>
        </row>
        <row r="2335">
          <cell r="A2335" t="str">
            <v>40.22.05</v>
          </cell>
          <cell r="B2335" t="str">
            <v>SUDECAP</v>
          </cell>
          <cell r="C2335" t="str">
            <v>ACO CA-25 - DEGRAUS</v>
          </cell>
          <cell r="D2335">
            <v>0</v>
          </cell>
          <cell r="E2335">
            <v>0</v>
          </cell>
          <cell r="F2335">
            <v>0</v>
          </cell>
          <cell r="G2335">
            <v>0</v>
          </cell>
          <cell r="H2335">
            <v>0</v>
          </cell>
          <cell r="I2335">
            <v>0</v>
          </cell>
          <cell r="J2335">
            <v>0</v>
          </cell>
          <cell r="K2335">
            <v>0</v>
          </cell>
          <cell r="L2335" t="str">
            <v>KG</v>
          </cell>
          <cell r="M2335">
            <v>16.78</v>
          </cell>
        </row>
        <row r="2336">
          <cell r="A2336" t="str">
            <v>40.22.10</v>
          </cell>
          <cell r="B2336" t="str">
            <v>SUDECAP</v>
          </cell>
          <cell r="C2336" t="str">
            <v>ACO CA-50, D&lt;= 12.7MM - CORTE,DOBRAMENTO,COLOCACAO</v>
          </cell>
          <cell r="D2336">
            <v>0</v>
          </cell>
          <cell r="E2336">
            <v>0</v>
          </cell>
          <cell r="F2336">
            <v>0</v>
          </cell>
          <cell r="G2336">
            <v>0</v>
          </cell>
          <cell r="H2336">
            <v>0</v>
          </cell>
          <cell r="I2336">
            <v>0</v>
          </cell>
          <cell r="J2336">
            <v>0</v>
          </cell>
          <cell r="K2336">
            <v>0</v>
          </cell>
          <cell r="L2336" t="str">
            <v>KG</v>
          </cell>
          <cell r="M2336">
            <v>16.14</v>
          </cell>
        </row>
        <row r="2337">
          <cell r="A2337" t="str">
            <v>40.22.12</v>
          </cell>
          <cell r="B2337" t="str">
            <v>SUDECAP</v>
          </cell>
          <cell r="C2337" t="str">
            <v>ACO CA-50, D &gt; 12.7MM - CORTE,DOBRAMENTO,COLOCACAO</v>
          </cell>
          <cell r="D2337">
            <v>0</v>
          </cell>
          <cell r="E2337">
            <v>0</v>
          </cell>
          <cell r="F2337">
            <v>0</v>
          </cell>
          <cell r="G2337">
            <v>0</v>
          </cell>
          <cell r="H2337">
            <v>0</v>
          </cell>
          <cell r="I2337">
            <v>0</v>
          </cell>
          <cell r="J2337">
            <v>0</v>
          </cell>
          <cell r="K2337">
            <v>0</v>
          </cell>
          <cell r="L2337" t="str">
            <v>KG</v>
          </cell>
          <cell r="M2337">
            <v>14.44</v>
          </cell>
        </row>
        <row r="2338">
          <cell r="A2338" t="str">
            <v>40.22.20</v>
          </cell>
          <cell r="B2338" t="str">
            <v>SUDECAP</v>
          </cell>
          <cell r="C2338" t="str">
            <v>ACO CA-60 - CORTE, DOBRAMENTO E COLOCACAO</v>
          </cell>
          <cell r="D2338">
            <v>0</v>
          </cell>
          <cell r="E2338">
            <v>0</v>
          </cell>
          <cell r="F2338">
            <v>0</v>
          </cell>
          <cell r="G2338">
            <v>0</v>
          </cell>
          <cell r="H2338">
            <v>0</v>
          </cell>
          <cell r="I2338">
            <v>0</v>
          </cell>
          <cell r="J2338">
            <v>0</v>
          </cell>
          <cell r="K2338">
            <v>0</v>
          </cell>
          <cell r="L2338" t="str">
            <v>KG</v>
          </cell>
          <cell r="M2338">
            <v>14.45</v>
          </cell>
        </row>
        <row r="2339">
          <cell r="A2339" t="str">
            <v>40.22.30</v>
          </cell>
          <cell r="B2339" t="str">
            <v>SUDECAP</v>
          </cell>
          <cell r="C2339" t="str">
            <v>ACO CA-50  E CA-60 - CORTE, DOBRAMENTO E COLOCACAO</v>
          </cell>
          <cell r="D2339">
            <v>0</v>
          </cell>
          <cell r="E2339">
            <v>0</v>
          </cell>
          <cell r="F2339">
            <v>0</v>
          </cell>
          <cell r="G2339">
            <v>0</v>
          </cell>
          <cell r="H2339">
            <v>0</v>
          </cell>
          <cell r="I2339">
            <v>0</v>
          </cell>
          <cell r="J2339">
            <v>0</v>
          </cell>
          <cell r="K2339">
            <v>0</v>
          </cell>
          <cell r="L2339" t="str">
            <v>KG</v>
          </cell>
          <cell r="M2339">
            <v>15.8</v>
          </cell>
        </row>
        <row r="2340">
          <cell r="A2340" t="str">
            <v>40.24</v>
          </cell>
          <cell r="B2340" t="str">
            <v>SUDECAP</v>
          </cell>
          <cell r="C2340" t="str">
            <v>ARGAMASSA DE CIMENTO E AREIA - PREPARO</v>
          </cell>
          <cell r="D2340">
            <v>0</v>
          </cell>
          <cell r="E2340">
            <v>0</v>
          </cell>
          <cell r="F2340">
            <v>0</v>
          </cell>
          <cell r="G2340">
            <v>0</v>
          </cell>
          <cell r="H2340">
            <v>0</v>
          </cell>
          <cell r="I2340">
            <v>0</v>
          </cell>
          <cell r="J2340">
            <v>0</v>
          </cell>
          <cell r="K2340">
            <v>0</v>
          </cell>
          <cell r="L2340">
            <v>0</v>
          </cell>
          <cell r="M2340">
            <v>0</v>
          </cell>
        </row>
        <row r="2341">
          <cell r="A2341" t="str">
            <v>40.24.11</v>
          </cell>
          <cell r="B2341" t="str">
            <v>SUDECAP</v>
          </cell>
          <cell r="C2341" t="str">
            <v>ARGAMASSA DE CIMENTO E AREIA 1:1</v>
          </cell>
          <cell r="D2341">
            <v>0</v>
          </cell>
          <cell r="E2341">
            <v>0</v>
          </cell>
          <cell r="F2341">
            <v>0</v>
          </cell>
          <cell r="G2341">
            <v>0</v>
          </cell>
          <cell r="H2341">
            <v>0</v>
          </cell>
          <cell r="I2341">
            <v>0</v>
          </cell>
          <cell r="J2341">
            <v>0</v>
          </cell>
          <cell r="K2341">
            <v>0</v>
          </cell>
          <cell r="L2341" t="str">
            <v>M3</v>
          </cell>
          <cell r="M2341">
            <v>751.17</v>
          </cell>
        </row>
        <row r="2342">
          <cell r="A2342" t="str">
            <v>40.24.13</v>
          </cell>
          <cell r="B2342" t="str">
            <v>SUDECAP</v>
          </cell>
          <cell r="C2342" t="str">
            <v>ARGAMASSA DE CIMENTO E AREIA 1:2</v>
          </cell>
          <cell r="D2342">
            <v>0</v>
          </cell>
          <cell r="E2342">
            <v>0</v>
          </cell>
          <cell r="F2342">
            <v>0</v>
          </cell>
          <cell r="G2342">
            <v>0</v>
          </cell>
          <cell r="H2342">
            <v>0</v>
          </cell>
          <cell r="I2342">
            <v>0</v>
          </cell>
          <cell r="J2342">
            <v>0</v>
          </cell>
          <cell r="K2342">
            <v>0</v>
          </cell>
          <cell r="L2342" t="str">
            <v>M3</v>
          </cell>
          <cell r="M2342">
            <v>577.57000000000005</v>
          </cell>
        </row>
        <row r="2343">
          <cell r="A2343" t="str">
            <v>40.24.15</v>
          </cell>
          <cell r="B2343" t="str">
            <v>SUDECAP</v>
          </cell>
          <cell r="C2343" t="str">
            <v>ARGAMASSA DE CIMENTO E AREIA 1:3</v>
          </cell>
          <cell r="D2343">
            <v>0</v>
          </cell>
          <cell r="E2343">
            <v>0</v>
          </cell>
          <cell r="F2343">
            <v>0</v>
          </cell>
          <cell r="G2343">
            <v>0</v>
          </cell>
          <cell r="H2343">
            <v>0</v>
          </cell>
          <cell r="I2343">
            <v>0</v>
          </cell>
          <cell r="J2343">
            <v>0</v>
          </cell>
          <cell r="K2343">
            <v>0</v>
          </cell>
          <cell r="L2343" t="str">
            <v>M3</v>
          </cell>
          <cell r="M2343">
            <v>456.67</v>
          </cell>
        </row>
        <row r="2344">
          <cell r="A2344" t="str">
            <v>40.24.17</v>
          </cell>
          <cell r="B2344" t="str">
            <v>SUDECAP</v>
          </cell>
          <cell r="C2344" t="str">
            <v>ARGAMASSA DE CIMENTO E AREIA 1:4</v>
          </cell>
          <cell r="D2344">
            <v>0</v>
          </cell>
          <cell r="E2344">
            <v>0</v>
          </cell>
          <cell r="F2344">
            <v>0</v>
          </cell>
          <cell r="G2344">
            <v>0</v>
          </cell>
          <cell r="H2344">
            <v>0</v>
          </cell>
          <cell r="I2344">
            <v>0</v>
          </cell>
          <cell r="J2344">
            <v>0</v>
          </cell>
          <cell r="K2344">
            <v>0</v>
          </cell>
          <cell r="L2344" t="str">
            <v>M3</v>
          </cell>
          <cell r="M2344">
            <v>404.07</v>
          </cell>
        </row>
        <row r="2345">
          <cell r="A2345" t="str">
            <v>40.24.19</v>
          </cell>
          <cell r="B2345" t="str">
            <v>SUDECAP</v>
          </cell>
          <cell r="C2345" t="str">
            <v>ARGAMASSA DE CIMENTO E AREIA 1:5</v>
          </cell>
          <cell r="D2345">
            <v>0</v>
          </cell>
          <cell r="E2345">
            <v>0</v>
          </cell>
          <cell r="F2345">
            <v>0</v>
          </cell>
          <cell r="G2345">
            <v>0</v>
          </cell>
          <cell r="H2345">
            <v>0</v>
          </cell>
          <cell r="I2345">
            <v>0</v>
          </cell>
          <cell r="J2345">
            <v>0</v>
          </cell>
          <cell r="K2345">
            <v>0</v>
          </cell>
          <cell r="L2345" t="str">
            <v>M3</v>
          </cell>
          <cell r="M2345">
            <v>365.37</v>
          </cell>
        </row>
        <row r="2346">
          <cell r="A2346" t="str">
            <v>40.24.21</v>
          </cell>
          <cell r="B2346" t="str">
            <v>SUDECAP</v>
          </cell>
          <cell r="C2346" t="str">
            <v>ARGAMASSA DE CIMENTO E AREIA 1:6</v>
          </cell>
          <cell r="D2346">
            <v>0</v>
          </cell>
          <cell r="E2346">
            <v>0</v>
          </cell>
          <cell r="F2346">
            <v>0</v>
          </cell>
          <cell r="G2346">
            <v>0</v>
          </cell>
          <cell r="H2346">
            <v>0</v>
          </cell>
          <cell r="I2346">
            <v>0</v>
          </cell>
          <cell r="J2346">
            <v>0</v>
          </cell>
          <cell r="K2346">
            <v>0</v>
          </cell>
          <cell r="L2346" t="str">
            <v>M3</v>
          </cell>
          <cell r="M2346">
            <v>340.57</v>
          </cell>
        </row>
        <row r="2347">
          <cell r="A2347" t="str">
            <v>40.24.23</v>
          </cell>
          <cell r="B2347" t="str">
            <v>SUDECAP</v>
          </cell>
          <cell r="C2347" t="str">
            <v>ARGAMASSA DE CIMENTO E AREIA 1:7</v>
          </cell>
          <cell r="D2347">
            <v>0</v>
          </cell>
          <cell r="E2347">
            <v>0</v>
          </cell>
          <cell r="F2347">
            <v>0</v>
          </cell>
          <cell r="G2347">
            <v>0</v>
          </cell>
          <cell r="H2347">
            <v>0</v>
          </cell>
          <cell r="I2347">
            <v>0</v>
          </cell>
          <cell r="J2347">
            <v>0</v>
          </cell>
          <cell r="K2347">
            <v>0</v>
          </cell>
          <cell r="L2347" t="str">
            <v>M3</v>
          </cell>
          <cell r="M2347">
            <v>312.37</v>
          </cell>
        </row>
        <row r="2348">
          <cell r="A2348" t="str">
            <v>40.24.25</v>
          </cell>
          <cell r="B2348" t="str">
            <v>SUDECAP</v>
          </cell>
          <cell r="C2348" t="str">
            <v>ARGAMASSA DE CIMENTO E AREIA 1:8</v>
          </cell>
          <cell r="D2348">
            <v>0</v>
          </cell>
          <cell r="E2348">
            <v>0</v>
          </cell>
          <cell r="F2348">
            <v>0</v>
          </cell>
          <cell r="G2348">
            <v>0</v>
          </cell>
          <cell r="H2348">
            <v>0</v>
          </cell>
          <cell r="I2348">
            <v>0</v>
          </cell>
          <cell r="J2348">
            <v>0</v>
          </cell>
          <cell r="K2348">
            <v>0</v>
          </cell>
          <cell r="L2348" t="str">
            <v>M3</v>
          </cell>
          <cell r="M2348">
            <v>288.19</v>
          </cell>
        </row>
        <row r="2349">
          <cell r="A2349" t="str">
            <v>40.26</v>
          </cell>
          <cell r="B2349" t="str">
            <v>SUDECAP</v>
          </cell>
          <cell r="C2349" t="str">
            <v>ARGAMASSA DE CIMENTO, AREIA E PEDRISCO - PREPARO</v>
          </cell>
          <cell r="D2349">
            <v>0</v>
          </cell>
          <cell r="E2349">
            <v>0</v>
          </cell>
          <cell r="F2349">
            <v>0</v>
          </cell>
          <cell r="G2349">
            <v>0</v>
          </cell>
          <cell r="H2349">
            <v>0</v>
          </cell>
          <cell r="I2349">
            <v>0</v>
          </cell>
          <cell r="J2349">
            <v>0</v>
          </cell>
          <cell r="K2349">
            <v>0</v>
          </cell>
          <cell r="L2349">
            <v>0</v>
          </cell>
          <cell r="M2349">
            <v>0</v>
          </cell>
        </row>
        <row r="2350">
          <cell r="A2350" t="str">
            <v>40.26.05</v>
          </cell>
          <cell r="B2350" t="str">
            <v>SUDECAP</v>
          </cell>
          <cell r="C2350" t="str">
            <v>ARGAMASSA DE CIMENTO, AREIA E PEDRISCO 1:2:2</v>
          </cell>
          <cell r="D2350">
            <v>0</v>
          </cell>
          <cell r="E2350">
            <v>0</v>
          </cell>
          <cell r="F2350">
            <v>0</v>
          </cell>
          <cell r="G2350">
            <v>0</v>
          </cell>
          <cell r="H2350">
            <v>0</v>
          </cell>
          <cell r="I2350">
            <v>0</v>
          </cell>
          <cell r="J2350">
            <v>0</v>
          </cell>
          <cell r="K2350">
            <v>0</v>
          </cell>
          <cell r="L2350" t="str">
            <v>M3</v>
          </cell>
          <cell r="M2350">
            <v>432.53</v>
          </cell>
        </row>
        <row r="2351">
          <cell r="A2351" t="str">
            <v>40.30</v>
          </cell>
          <cell r="B2351" t="str">
            <v>SUDECAP</v>
          </cell>
          <cell r="C2351" t="str">
            <v>ALVENARIA</v>
          </cell>
          <cell r="D2351">
            <v>0</v>
          </cell>
          <cell r="E2351">
            <v>0</v>
          </cell>
          <cell r="F2351">
            <v>0</v>
          </cell>
          <cell r="G2351">
            <v>0</v>
          </cell>
          <cell r="H2351">
            <v>0</v>
          </cell>
          <cell r="I2351">
            <v>0</v>
          </cell>
          <cell r="J2351">
            <v>0</v>
          </cell>
          <cell r="K2351">
            <v>0</v>
          </cell>
          <cell r="L2351">
            <v>0</v>
          </cell>
          <cell r="M2351">
            <v>0</v>
          </cell>
        </row>
        <row r="2352">
          <cell r="A2352" t="str">
            <v>40.30.05</v>
          </cell>
          <cell r="B2352" t="str">
            <v>SUDECAP</v>
          </cell>
          <cell r="C2352" t="str">
            <v>ALVENARIA TIJOLO MACICO REQ., E =  5CM, A REVESTIR</v>
          </cell>
          <cell r="D2352">
            <v>0</v>
          </cell>
          <cell r="E2352">
            <v>0</v>
          </cell>
          <cell r="F2352">
            <v>0</v>
          </cell>
          <cell r="G2352">
            <v>0</v>
          </cell>
          <cell r="H2352">
            <v>0</v>
          </cell>
          <cell r="I2352">
            <v>0</v>
          </cell>
          <cell r="J2352">
            <v>0</v>
          </cell>
          <cell r="K2352">
            <v>0</v>
          </cell>
          <cell r="L2352" t="str">
            <v>M2</v>
          </cell>
          <cell r="M2352">
            <v>54.94</v>
          </cell>
        </row>
        <row r="2353">
          <cell r="A2353" t="str">
            <v>40.30.06</v>
          </cell>
          <cell r="B2353" t="str">
            <v>SUDECAP</v>
          </cell>
          <cell r="C2353" t="str">
            <v>ALVENARIA TIJOLO MACICO REQ., E = 10CM, A REVESTIR</v>
          </cell>
          <cell r="D2353">
            <v>0</v>
          </cell>
          <cell r="E2353">
            <v>0</v>
          </cell>
          <cell r="F2353">
            <v>0</v>
          </cell>
          <cell r="G2353">
            <v>0</v>
          </cell>
          <cell r="H2353">
            <v>0</v>
          </cell>
          <cell r="I2353">
            <v>0</v>
          </cell>
          <cell r="J2353">
            <v>0</v>
          </cell>
          <cell r="K2353">
            <v>0</v>
          </cell>
          <cell r="L2353" t="str">
            <v>M2</v>
          </cell>
          <cell r="M2353">
            <v>100.69</v>
          </cell>
        </row>
        <row r="2354">
          <cell r="A2354" t="str">
            <v>40.30.07</v>
          </cell>
          <cell r="B2354" t="str">
            <v>SUDECAP</v>
          </cell>
          <cell r="C2354" t="str">
            <v>ALVENARIA TIJOLO MACICO REQ., E = 20CM, A REVESTIR</v>
          </cell>
          <cell r="D2354">
            <v>0</v>
          </cell>
          <cell r="E2354">
            <v>0</v>
          </cell>
          <cell r="F2354">
            <v>0</v>
          </cell>
          <cell r="G2354">
            <v>0</v>
          </cell>
          <cell r="H2354">
            <v>0</v>
          </cell>
          <cell r="I2354">
            <v>0</v>
          </cell>
          <cell r="J2354">
            <v>0</v>
          </cell>
          <cell r="K2354">
            <v>0</v>
          </cell>
          <cell r="L2354" t="str">
            <v>M2</v>
          </cell>
          <cell r="M2354">
            <v>180.22</v>
          </cell>
        </row>
        <row r="2355">
          <cell r="A2355" t="str">
            <v>40.30.10</v>
          </cell>
          <cell r="B2355" t="str">
            <v>SUDECAP</v>
          </cell>
          <cell r="C2355" t="str">
            <v>ALVENARIA TIJOLO MACICO REQ., E =  5CM, APARENTE</v>
          </cell>
          <cell r="D2355">
            <v>0</v>
          </cell>
          <cell r="E2355">
            <v>0</v>
          </cell>
          <cell r="F2355">
            <v>0</v>
          </cell>
          <cell r="G2355">
            <v>0</v>
          </cell>
          <cell r="H2355">
            <v>0</v>
          </cell>
          <cell r="I2355">
            <v>0</v>
          </cell>
          <cell r="J2355">
            <v>0</v>
          </cell>
          <cell r="K2355">
            <v>0</v>
          </cell>
          <cell r="L2355" t="str">
            <v>M2</v>
          </cell>
          <cell r="M2355">
            <v>58</v>
          </cell>
        </row>
        <row r="2356">
          <cell r="A2356" t="str">
            <v>40.30.11</v>
          </cell>
          <cell r="B2356" t="str">
            <v>SUDECAP</v>
          </cell>
          <cell r="C2356" t="str">
            <v>ALVENARIA TIJOLO MACICO REQ., E = 10CM, APARENTE</v>
          </cell>
          <cell r="D2356">
            <v>0</v>
          </cell>
          <cell r="E2356">
            <v>0</v>
          </cell>
          <cell r="F2356">
            <v>0</v>
          </cell>
          <cell r="G2356">
            <v>0</v>
          </cell>
          <cell r="H2356">
            <v>0</v>
          </cell>
          <cell r="I2356">
            <v>0</v>
          </cell>
          <cell r="J2356">
            <v>0</v>
          </cell>
          <cell r="K2356">
            <v>0</v>
          </cell>
          <cell r="L2356" t="str">
            <v>M2</v>
          </cell>
          <cell r="M2356">
            <v>106.81</v>
          </cell>
        </row>
        <row r="2357">
          <cell r="A2357" t="str">
            <v>40.30.12</v>
          </cell>
          <cell r="B2357" t="str">
            <v>SUDECAP</v>
          </cell>
          <cell r="C2357" t="str">
            <v>ALVENARIA TIJOLO MACICO REQ., E = 20CM, APARENTE</v>
          </cell>
          <cell r="D2357">
            <v>0</v>
          </cell>
          <cell r="E2357">
            <v>0</v>
          </cell>
          <cell r="F2357">
            <v>0</v>
          </cell>
          <cell r="G2357">
            <v>0</v>
          </cell>
          <cell r="H2357">
            <v>0</v>
          </cell>
          <cell r="I2357">
            <v>0</v>
          </cell>
          <cell r="J2357">
            <v>0</v>
          </cell>
          <cell r="K2357">
            <v>0</v>
          </cell>
          <cell r="L2357" t="str">
            <v>M2</v>
          </cell>
          <cell r="M2357">
            <v>187.87</v>
          </cell>
        </row>
        <row r="2358">
          <cell r="A2358" t="str">
            <v>40.30.20</v>
          </cell>
          <cell r="B2358" t="str">
            <v>SUDECAP</v>
          </cell>
          <cell r="C2358" t="str">
            <v>ALVENARIA TIJOLO FURADO, E = 10CM, A REVESTIR</v>
          </cell>
          <cell r="D2358">
            <v>0</v>
          </cell>
          <cell r="E2358">
            <v>0</v>
          </cell>
          <cell r="F2358">
            <v>0</v>
          </cell>
          <cell r="G2358">
            <v>0</v>
          </cell>
          <cell r="H2358">
            <v>0</v>
          </cell>
          <cell r="I2358">
            <v>0</v>
          </cell>
          <cell r="J2358">
            <v>0</v>
          </cell>
          <cell r="K2358">
            <v>0</v>
          </cell>
          <cell r="L2358" t="str">
            <v>M2</v>
          </cell>
          <cell r="M2358">
            <v>40.950000000000003</v>
          </cell>
        </row>
        <row r="2359">
          <cell r="A2359" t="str">
            <v>40.30.21</v>
          </cell>
          <cell r="B2359" t="str">
            <v>SUDECAP</v>
          </cell>
          <cell r="C2359" t="str">
            <v>ALVENARIA TIJOLO FURADO, E = 15CM, A REVESTIR</v>
          </cell>
          <cell r="D2359">
            <v>0</v>
          </cell>
          <cell r="E2359">
            <v>0</v>
          </cell>
          <cell r="F2359">
            <v>0</v>
          </cell>
          <cell r="G2359">
            <v>0</v>
          </cell>
          <cell r="H2359">
            <v>0</v>
          </cell>
          <cell r="I2359">
            <v>0</v>
          </cell>
          <cell r="J2359">
            <v>0</v>
          </cell>
          <cell r="K2359">
            <v>0</v>
          </cell>
          <cell r="L2359" t="str">
            <v>M2</v>
          </cell>
          <cell r="M2359">
            <v>55.31</v>
          </cell>
        </row>
        <row r="2360">
          <cell r="A2360" t="str">
            <v>40.30.22</v>
          </cell>
          <cell r="B2360" t="str">
            <v>SUDECAP</v>
          </cell>
          <cell r="C2360" t="str">
            <v>ALVENARIA TIJOLO FURADO, E = 20CM, A REVESTIR</v>
          </cell>
          <cell r="D2360">
            <v>0</v>
          </cell>
          <cell r="E2360">
            <v>0</v>
          </cell>
          <cell r="F2360">
            <v>0</v>
          </cell>
          <cell r="G2360">
            <v>0</v>
          </cell>
          <cell r="H2360">
            <v>0</v>
          </cell>
          <cell r="I2360">
            <v>0</v>
          </cell>
          <cell r="J2360">
            <v>0</v>
          </cell>
          <cell r="K2360">
            <v>0</v>
          </cell>
          <cell r="L2360" t="str">
            <v>M2</v>
          </cell>
          <cell r="M2360">
            <v>65.64</v>
          </cell>
        </row>
        <row r="2361">
          <cell r="A2361" t="str">
            <v>40.30.30</v>
          </cell>
          <cell r="B2361" t="str">
            <v>SUDECAP</v>
          </cell>
          <cell r="C2361" t="str">
            <v>ALVENARIA BLOCO DE CONCRETO, E = 10CM, A REVESTIR</v>
          </cell>
          <cell r="D2361">
            <v>0</v>
          </cell>
          <cell r="E2361">
            <v>0</v>
          </cell>
          <cell r="F2361">
            <v>0</v>
          </cell>
          <cell r="G2361">
            <v>0</v>
          </cell>
          <cell r="H2361">
            <v>0</v>
          </cell>
          <cell r="I2361">
            <v>0</v>
          </cell>
          <cell r="J2361">
            <v>0</v>
          </cell>
          <cell r="K2361">
            <v>0</v>
          </cell>
          <cell r="L2361" t="str">
            <v>M2</v>
          </cell>
          <cell r="M2361">
            <v>38.71</v>
          </cell>
        </row>
        <row r="2362">
          <cell r="A2362" t="str">
            <v>40.30.31</v>
          </cell>
          <cell r="B2362" t="str">
            <v>SUDECAP</v>
          </cell>
          <cell r="C2362" t="str">
            <v>ALVENARIA BLOCO DE CONCRETO, E = 15CM, A REVESTIR</v>
          </cell>
          <cell r="D2362">
            <v>0</v>
          </cell>
          <cell r="E2362">
            <v>0</v>
          </cell>
          <cell r="F2362">
            <v>0</v>
          </cell>
          <cell r="G2362">
            <v>0</v>
          </cell>
          <cell r="H2362">
            <v>0</v>
          </cell>
          <cell r="I2362">
            <v>0</v>
          </cell>
          <cell r="J2362">
            <v>0</v>
          </cell>
          <cell r="K2362">
            <v>0</v>
          </cell>
          <cell r="L2362" t="str">
            <v>M2</v>
          </cell>
          <cell r="M2362">
            <v>46.48</v>
          </cell>
        </row>
        <row r="2363">
          <cell r="A2363" t="str">
            <v>40.30.32</v>
          </cell>
          <cell r="B2363" t="str">
            <v>SUDECAP</v>
          </cell>
          <cell r="C2363" t="str">
            <v>ALVENARIA BLOCO DE CONCRETO, E = 20CM, A REVESTIR</v>
          </cell>
          <cell r="D2363">
            <v>0</v>
          </cell>
          <cell r="E2363">
            <v>0</v>
          </cell>
          <cell r="F2363">
            <v>0</v>
          </cell>
          <cell r="G2363">
            <v>0</v>
          </cell>
          <cell r="H2363">
            <v>0</v>
          </cell>
          <cell r="I2363">
            <v>0</v>
          </cell>
          <cell r="J2363">
            <v>0</v>
          </cell>
          <cell r="K2363">
            <v>0</v>
          </cell>
          <cell r="L2363" t="str">
            <v>M2</v>
          </cell>
          <cell r="M2363">
            <v>54.24</v>
          </cell>
        </row>
        <row r="2364">
          <cell r="A2364" t="str">
            <v>40.30.35</v>
          </cell>
          <cell r="B2364" t="str">
            <v>SUDECAP</v>
          </cell>
          <cell r="C2364" t="str">
            <v>ALVENARIA BLOCO DE CONCRETO, E = 10CM, APARENTE</v>
          </cell>
          <cell r="D2364">
            <v>0</v>
          </cell>
          <cell r="E2364">
            <v>0</v>
          </cell>
          <cell r="F2364">
            <v>0</v>
          </cell>
          <cell r="G2364">
            <v>0</v>
          </cell>
          <cell r="H2364">
            <v>0</v>
          </cell>
          <cell r="I2364">
            <v>0</v>
          </cell>
          <cell r="J2364">
            <v>0</v>
          </cell>
          <cell r="K2364">
            <v>0</v>
          </cell>
          <cell r="L2364" t="str">
            <v>M2</v>
          </cell>
          <cell r="M2364">
            <v>42.38</v>
          </cell>
        </row>
        <row r="2365">
          <cell r="A2365" t="str">
            <v>40.30.36</v>
          </cell>
          <cell r="B2365" t="str">
            <v>SUDECAP</v>
          </cell>
          <cell r="C2365" t="str">
            <v>ALVENARIA BLOCO DE CONCRETO, E = 15CM, APARENTE</v>
          </cell>
          <cell r="D2365">
            <v>0</v>
          </cell>
          <cell r="E2365">
            <v>0</v>
          </cell>
          <cell r="F2365">
            <v>0</v>
          </cell>
          <cell r="G2365">
            <v>0</v>
          </cell>
          <cell r="H2365">
            <v>0</v>
          </cell>
          <cell r="I2365">
            <v>0</v>
          </cell>
          <cell r="J2365">
            <v>0</v>
          </cell>
          <cell r="K2365">
            <v>0</v>
          </cell>
          <cell r="L2365" t="str">
            <v>M2</v>
          </cell>
          <cell r="M2365">
            <v>51.07</v>
          </cell>
        </row>
        <row r="2366">
          <cell r="A2366" t="str">
            <v>40.30.37</v>
          </cell>
          <cell r="B2366" t="str">
            <v>SUDECAP</v>
          </cell>
          <cell r="C2366" t="str">
            <v>ALVENARIA BLOCO DE CONCRETO, E = 20CM, APARENTE</v>
          </cell>
          <cell r="D2366">
            <v>0</v>
          </cell>
          <cell r="E2366">
            <v>0</v>
          </cell>
          <cell r="F2366">
            <v>0</v>
          </cell>
          <cell r="G2366">
            <v>0</v>
          </cell>
          <cell r="H2366">
            <v>0</v>
          </cell>
          <cell r="I2366">
            <v>0</v>
          </cell>
          <cell r="J2366">
            <v>0</v>
          </cell>
          <cell r="K2366">
            <v>0</v>
          </cell>
          <cell r="L2366" t="str">
            <v>M2</v>
          </cell>
          <cell r="M2366">
            <v>58.83</v>
          </cell>
        </row>
        <row r="2367">
          <cell r="A2367" t="str">
            <v>40.31</v>
          </cell>
          <cell r="B2367" t="str">
            <v>SUDECAP</v>
          </cell>
          <cell r="C2367" t="str">
            <v>REVESTIMENTOS</v>
          </cell>
          <cell r="D2367">
            <v>0</v>
          </cell>
          <cell r="E2367">
            <v>0</v>
          </cell>
          <cell r="F2367">
            <v>0</v>
          </cell>
          <cell r="G2367">
            <v>0</v>
          </cell>
          <cell r="H2367">
            <v>0</v>
          </cell>
          <cell r="I2367">
            <v>0</v>
          </cell>
          <cell r="J2367">
            <v>0</v>
          </cell>
          <cell r="K2367">
            <v>0</v>
          </cell>
          <cell r="L2367">
            <v>0</v>
          </cell>
          <cell r="M2367">
            <v>0</v>
          </cell>
        </row>
        <row r="2368">
          <cell r="A2368" t="str">
            <v>40.31.02</v>
          </cell>
          <cell r="B2368" t="str">
            <v>SUDECAP</v>
          </cell>
          <cell r="C2368" t="str">
            <v>CHAPISCO COM ARGAMASSA 1:3, A COLHER</v>
          </cell>
          <cell r="D2368">
            <v>0</v>
          </cell>
          <cell r="E2368">
            <v>0</v>
          </cell>
          <cell r="F2368">
            <v>0</v>
          </cell>
          <cell r="G2368">
            <v>0</v>
          </cell>
          <cell r="H2368">
            <v>0</v>
          </cell>
          <cell r="I2368">
            <v>0</v>
          </cell>
          <cell r="J2368">
            <v>0</v>
          </cell>
          <cell r="K2368">
            <v>0</v>
          </cell>
          <cell r="L2368" t="str">
            <v>M2</v>
          </cell>
          <cell r="M2368">
            <v>6.23</v>
          </cell>
        </row>
        <row r="2369">
          <cell r="A2369" t="str">
            <v>40.31.03</v>
          </cell>
          <cell r="B2369" t="str">
            <v>SUDECAP</v>
          </cell>
          <cell r="C2369" t="str">
            <v>CHAPISCO COM ARGAMASSA 1:3, A PENEIRA</v>
          </cell>
          <cell r="D2369">
            <v>0</v>
          </cell>
          <cell r="E2369">
            <v>0</v>
          </cell>
          <cell r="F2369">
            <v>0</v>
          </cell>
          <cell r="G2369">
            <v>0</v>
          </cell>
          <cell r="H2369">
            <v>0</v>
          </cell>
          <cell r="I2369">
            <v>0</v>
          </cell>
          <cell r="J2369">
            <v>0</v>
          </cell>
          <cell r="K2369">
            <v>0</v>
          </cell>
          <cell r="L2369" t="str">
            <v>M2</v>
          </cell>
          <cell r="M2369">
            <v>9.32</v>
          </cell>
        </row>
        <row r="2370">
          <cell r="A2370" t="str">
            <v>40.31.04</v>
          </cell>
          <cell r="B2370" t="str">
            <v>SUDECAP</v>
          </cell>
          <cell r="C2370" t="str">
            <v>CHAPISCO C/ ARG.DE CIMENTO, AREIA, PEDRISCO 1:2:2</v>
          </cell>
          <cell r="D2370">
            <v>0</v>
          </cell>
          <cell r="E2370">
            <v>0</v>
          </cell>
          <cell r="F2370">
            <v>0</v>
          </cell>
          <cell r="G2370">
            <v>0</v>
          </cell>
          <cell r="H2370">
            <v>0</v>
          </cell>
          <cell r="I2370">
            <v>0</v>
          </cell>
          <cell r="J2370">
            <v>0</v>
          </cell>
          <cell r="K2370">
            <v>0</v>
          </cell>
          <cell r="L2370" t="str">
            <v>M2</v>
          </cell>
          <cell r="M2370">
            <v>9.15</v>
          </cell>
        </row>
        <row r="2371">
          <cell r="A2371" t="str">
            <v>40.31.05</v>
          </cell>
          <cell r="B2371" t="str">
            <v>SUDECAP</v>
          </cell>
          <cell r="C2371" t="str">
            <v>EMBOCO COM ARGAMASSA 1:7</v>
          </cell>
          <cell r="D2371">
            <v>0</v>
          </cell>
          <cell r="E2371">
            <v>0</v>
          </cell>
          <cell r="F2371">
            <v>0</v>
          </cell>
          <cell r="G2371">
            <v>0</v>
          </cell>
          <cell r="H2371">
            <v>0</v>
          </cell>
          <cell r="I2371">
            <v>0</v>
          </cell>
          <cell r="J2371">
            <v>0</v>
          </cell>
          <cell r="K2371">
            <v>0</v>
          </cell>
          <cell r="L2371" t="str">
            <v>M2</v>
          </cell>
          <cell r="M2371">
            <v>20.3</v>
          </cell>
        </row>
        <row r="2372">
          <cell r="A2372" t="str">
            <v>40.31.06</v>
          </cell>
          <cell r="B2372" t="str">
            <v>SUDECAP</v>
          </cell>
          <cell r="C2372" t="str">
            <v>REBOCO PAULISTA COM ARGAMASSA 1:7</v>
          </cell>
          <cell r="D2372">
            <v>0</v>
          </cell>
          <cell r="E2372">
            <v>0</v>
          </cell>
          <cell r="F2372">
            <v>0</v>
          </cell>
          <cell r="G2372">
            <v>0</v>
          </cell>
          <cell r="H2372">
            <v>0</v>
          </cell>
          <cell r="I2372">
            <v>0</v>
          </cell>
          <cell r="J2372">
            <v>0</v>
          </cell>
          <cell r="K2372">
            <v>0</v>
          </cell>
          <cell r="L2372" t="str">
            <v>M2</v>
          </cell>
          <cell r="M2372">
            <v>26.46</v>
          </cell>
        </row>
        <row r="2373">
          <cell r="A2373" t="str">
            <v>40.31.07</v>
          </cell>
          <cell r="B2373" t="str">
            <v>SUDECAP</v>
          </cell>
          <cell r="C2373" t="str">
            <v>REBOCO PAULISTA COM ARGAMASSA 1:4</v>
          </cell>
          <cell r="D2373">
            <v>0</v>
          </cell>
          <cell r="E2373">
            <v>0</v>
          </cell>
          <cell r="F2373">
            <v>0</v>
          </cell>
          <cell r="G2373">
            <v>0</v>
          </cell>
          <cell r="H2373">
            <v>0</v>
          </cell>
          <cell r="I2373">
            <v>0</v>
          </cell>
          <cell r="J2373">
            <v>0</v>
          </cell>
          <cell r="K2373">
            <v>0</v>
          </cell>
          <cell r="L2373" t="str">
            <v>M2</v>
          </cell>
          <cell r="M2373">
            <v>28.48</v>
          </cell>
        </row>
        <row r="2374">
          <cell r="A2374" t="str">
            <v>40.31.08</v>
          </cell>
          <cell r="B2374" t="str">
            <v>SUDECAP</v>
          </cell>
          <cell r="C2374" t="str">
            <v>EM AZULEJO BRANCO 15X15 CM, EXTRA</v>
          </cell>
          <cell r="D2374">
            <v>0</v>
          </cell>
          <cell r="E2374">
            <v>0</v>
          </cell>
          <cell r="F2374">
            <v>0</v>
          </cell>
          <cell r="G2374">
            <v>0</v>
          </cell>
          <cell r="H2374">
            <v>0</v>
          </cell>
          <cell r="I2374">
            <v>0</v>
          </cell>
          <cell r="J2374">
            <v>0</v>
          </cell>
          <cell r="K2374">
            <v>0</v>
          </cell>
          <cell r="L2374" t="str">
            <v>M2</v>
          </cell>
          <cell r="M2374">
            <v>52.15</v>
          </cell>
        </row>
        <row r="2375">
          <cell r="A2375" t="str">
            <v>40.32</v>
          </cell>
          <cell r="B2375" t="str">
            <v>SUDECAP</v>
          </cell>
          <cell r="C2375" t="str">
            <v>MOVIMENTO DE TERRA</v>
          </cell>
          <cell r="D2375">
            <v>0</v>
          </cell>
          <cell r="E2375">
            <v>0</v>
          </cell>
          <cell r="F2375">
            <v>0</v>
          </cell>
          <cell r="G2375">
            <v>0</v>
          </cell>
          <cell r="H2375">
            <v>0</v>
          </cell>
          <cell r="I2375">
            <v>0</v>
          </cell>
          <cell r="J2375">
            <v>0</v>
          </cell>
          <cell r="K2375">
            <v>0</v>
          </cell>
          <cell r="L2375">
            <v>0</v>
          </cell>
          <cell r="M2375">
            <v>0</v>
          </cell>
        </row>
        <row r="2376">
          <cell r="A2376" t="str">
            <v>40.32.05</v>
          </cell>
          <cell r="B2376" t="str">
            <v>SUDECAP</v>
          </cell>
          <cell r="C2376" t="str">
            <v>ESCAVACAO MANUAL H &lt;= 1.5M</v>
          </cell>
          <cell r="D2376">
            <v>0</v>
          </cell>
          <cell r="E2376">
            <v>0</v>
          </cell>
          <cell r="F2376">
            <v>0</v>
          </cell>
          <cell r="G2376">
            <v>0</v>
          </cell>
          <cell r="H2376">
            <v>0</v>
          </cell>
          <cell r="I2376">
            <v>0</v>
          </cell>
          <cell r="J2376">
            <v>0</v>
          </cell>
          <cell r="K2376">
            <v>0</v>
          </cell>
          <cell r="L2376" t="str">
            <v>M3</v>
          </cell>
          <cell r="M2376">
            <v>38.1</v>
          </cell>
        </row>
        <row r="2377">
          <cell r="A2377" t="str">
            <v>40.32.07</v>
          </cell>
          <cell r="B2377" t="str">
            <v>SUDECAP</v>
          </cell>
          <cell r="C2377" t="str">
            <v>ESCAVACAO MANUAL 1,5 &lt; H &lt;= 3,0 M</v>
          </cell>
          <cell r="D2377">
            <v>0</v>
          </cell>
          <cell r="E2377">
            <v>0</v>
          </cell>
          <cell r="F2377">
            <v>0</v>
          </cell>
          <cell r="G2377">
            <v>0</v>
          </cell>
          <cell r="H2377">
            <v>0</v>
          </cell>
          <cell r="I2377">
            <v>0</v>
          </cell>
          <cell r="J2377">
            <v>0</v>
          </cell>
          <cell r="K2377">
            <v>0</v>
          </cell>
          <cell r="L2377" t="str">
            <v>M3</v>
          </cell>
          <cell r="M2377">
            <v>50.8</v>
          </cell>
        </row>
        <row r="2378">
          <cell r="A2378" t="str">
            <v>40.32.09</v>
          </cell>
          <cell r="B2378" t="str">
            <v>SUDECAP</v>
          </cell>
          <cell r="C2378" t="str">
            <v>ESCAVACAO MANUAL H &gt; 3,0 M</v>
          </cell>
          <cell r="D2378">
            <v>0</v>
          </cell>
          <cell r="E2378">
            <v>0</v>
          </cell>
          <cell r="F2378">
            <v>0</v>
          </cell>
          <cell r="G2378">
            <v>0</v>
          </cell>
          <cell r="H2378">
            <v>0</v>
          </cell>
          <cell r="I2378">
            <v>0</v>
          </cell>
          <cell r="J2378">
            <v>0</v>
          </cell>
          <cell r="K2378">
            <v>0</v>
          </cell>
          <cell r="L2378" t="str">
            <v>M3</v>
          </cell>
          <cell r="M2378">
            <v>63.5</v>
          </cell>
        </row>
        <row r="2379">
          <cell r="A2379" t="str">
            <v>40.32.10</v>
          </cell>
          <cell r="B2379" t="str">
            <v>SUDECAP</v>
          </cell>
          <cell r="C2379" t="str">
            <v>ESCAV. MECANICA DE VALAS C/ DESC. LATERAL H&lt;=1,5M</v>
          </cell>
          <cell r="D2379">
            <v>0</v>
          </cell>
          <cell r="E2379">
            <v>0</v>
          </cell>
          <cell r="F2379">
            <v>0</v>
          </cell>
          <cell r="G2379">
            <v>0</v>
          </cell>
          <cell r="H2379">
            <v>0</v>
          </cell>
          <cell r="I2379">
            <v>0</v>
          </cell>
          <cell r="J2379">
            <v>0</v>
          </cell>
          <cell r="K2379">
            <v>0</v>
          </cell>
          <cell r="L2379" t="str">
            <v>M3</v>
          </cell>
          <cell r="M2379">
            <v>3.74</v>
          </cell>
        </row>
        <row r="2380">
          <cell r="A2380" t="str">
            <v>40.32.11</v>
          </cell>
          <cell r="B2380" t="str">
            <v>SUDECAP</v>
          </cell>
          <cell r="C2380" t="str">
            <v>ESCAV.MECANICA DE VALAS DESC. LATERAL 1,5M&lt;H&lt;=3,0M</v>
          </cell>
          <cell r="D2380">
            <v>0</v>
          </cell>
          <cell r="E2380">
            <v>0</v>
          </cell>
          <cell r="F2380">
            <v>0</v>
          </cell>
          <cell r="G2380">
            <v>0</v>
          </cell>
          <cell r="H2380">
            <v>0</v>
          </cell>
          <cell r="I2380">
            <v>0</v>
          </cell>
          <cell r="J2380">
            <v>0</v>
          </cell>
          <cell r="K2380">
            <v>0</v>
          </cell>
          <cell r="L2380" t="str">
            <v>M3</v>
          </cell>
          <cell r="M2380">
            <v>4.76</v>
          </cell>
        </row>
        <row r="2381">
          <cell r="A2381" t="str">
            <v>40.32.12</v>
          </cell>
          <cell r="B2381" t="str">
            <v>SUDECAP</v>
          </cell>
          <cell r="C2381" t="str">
            <v>ESCAV.MECANICA DE VALAS DESC. LATERAL 3,0M&lt;H&lt;=5,0M</v>
          </cell>
          <cell r="D2381">
            <v>0</v>
          </cell>
          <cell r="E2381">
            <v>0</v>
          </cell>
          <cell r="F2381">
            <v>0</v>
          </cell>
          <cell r="G2381">
            <v>0</v>
          </cell>
          <cell r="H2381">
            <v>0</v>
          </cell>
          <cell r="I2381">
            <v>0</v>
          </cell>
          <cell r="J2381">
            <v>0</v>
          </cell>
          <cell r="K2381">
            <v>0</v>
          </cell>
          <cell r="L2381" t="str">
            <v>M3</v>
          </cell>
          <cell r="M2381">
            <v>5.54</v>
          </cell>
        </row>
        <row r="2382">
          <cell r="A2382" t="str">
            <v>40.32.13</v>
          </cell>
          <cell r="B2382" t="str">
            <v>SUDECAP</v>
          </cell>
          <cell r="C2382" t="str">
            <v>ESCAV. MECANICA DE VALAS C/ DESC. LATERAL H&gt;=5,0M</v>
          </cell>
          <cell r="D2382">
            <v>0</v>
          </cell>
          <cell r="E2382">
            <v>0</v>
          </cell>
          <cell r="F2382">
            <v>0</v>
          </cell>
          <cell r="G2382">
            <v>0</v>
          </cell>
          <cell r="H2382">
            <v>0</v>
          </cell>
          <cell r="I2382">
            <v>0</v>
          </cell>
          <cell r="J2382">
            <v>0</v>
          </cell>
          <cell r="K2382">
            <v>0</v>
          </cell>
          <cell r="L2382" t="str">
            <v>M3</v>
          </cell>
          <cell r="M2382">
            <v>5.94</v>
          </cell>
        </row>
        <row r="2383">
          <cell r="A2383" t="str">
            <v>40.32.15</v>
          </cell>
          <cell r="B2383" t="str">
            <v>SUDECAP</v>
          </cell>
          <cell r="C2383" t="str">
            <v>ESCAV.MECANICA DE VALAS C/ DESC.S/CAMINHAO H&lt;=1,5M</v>
          </cell>
          <cell r="D2383">
            <v>0</v>
          </cell>
          <cell r="E2383">
            <v>0</v>
          </cell>
          <cell r="F2383">
            <v>0</v>
          </cell>
          <cell r="G2383">
            <v>0</v>
          </cell>
          <cell r="H2383">
            <v>0</v>
          </cell>
          <cell r="I2383">
            <v>0</v>
          </cell>
          <cell r="J2383">
            <v>0</v>
          </cell>
          <cell r="K2383">
            <v>0</v>
          </cell>
          <cell r="L2383" t="str">
            <v>M3</v>
          </cell>
          <cell r="M2383">
            <v>4.67</v>
          </cell>
        </row>
        <row r="2384">
          <cell r="A2384" t="str">
            <v>40.32.16</v>
          </cell>
          <cell r="B2384" t="str">
            <v>SUDECAP</v>
          </cell>
          <cell r="C2384" t="str">
            <v>ESCAV.MECANICA DE VALAS DESC.S/CAMINHAO 1,5M&lt;H&lt;=3M</v>
          </cell>
          <cell r="D2384">
            <v>0</v>
          </cell>
          <cell r="E2384">
            <v>0</v>
          </cell>
          <cell r="F2384">
            <v>0</v>
          </cell>
          <cell r="G2384">
            <v>0</v>
          </cell>
          <cell r="H2384">
            <v>0</v>
          </cell>
          <cell r="I2384">
            <v>0</v>
          </cell>
          <cell r="J2384">
            <v>0</v>
          </cell>
          <cell r="K2384">
            <v>0</v>
          </cell>
          <cell r="L2384" t="str">
            <v>M3</v>
          </cell>
          <cell r="M2384">
            <v>5.82</v>
          </cell>
        </row>
        <row r="2385">
          <cell r="A2385" t="str">
            <v>40.32.17</v>
          </cell>
          <cell r="B2385" t="str">
            <v>SUDECAP</v>
          </cell>
          <cell r="C2385" t="str">
            <v>ESCAV.MECANICA DE VALAS DESC.S/CAMINHAO 3,0M&lt;H&lt;=5M</v>
          </cell>
          <cell r="D2385">
            <v>0</v>
          </cell>
          <cell r="E2385">
            <v>0</v>
          </cell>
          <cell r="F2385">
            <v>0</v>
          </cell>
          <cell r="G2385">
            <v>0</v>
          </cell>
          <cell r="H2385">
            <v>0</v>
          </cell>
          <cell r="I2385">
            <v>0</v>
          </cell>
          <cell r="J2385">
            <v>0</v>
          </cell>
          <cell r="K2385">
            <v>0</v>
          </cell>
          <cell r="L2385" t="str">
            <v>M3</v>
          </cell>
          <cell r="M2385">
            <v>6.94</v>
          </cell>
        </row>
        <row r="2386">
          <cell r="A2386" t="str">
            <v>40.32.18</v>
          </cell>
          <cell r="B2386" t="str">
            <v>SUDECAP</v>
          </cell>
          <cell r="C2386" t="str">
            <v>ESCAV. MECANICA DE VALAS DESC.S/ CAMINHAO H&gt;=5,0M</v>
          </cell>
          <cell r="D2386">
            <v>0</v>
          </cell>
          <cell r="E2386">
            <v>0</v>
          </cell>
          <cell r="F2386">
            <v>0</v>
          </cell>
          <cell r="G2386">
            <v>0</v>
          </cell>
          <cell r="H2386">
            <v>0</v>
          </cell>
          <cell r="I2386">
            <v>0</v>
          </cell>
          <cell r="J2386">
            <v>0</v>
          </cell>
          <cell r="K2386">
            <v>0</v>
          </cell>
          <cell r="L2386" t="str">
            <v>M3</v>
          </cell>
          <cell r="M2386">
            <v>7.33</v>
          </cell>
        </row>
        <row r="2387">
          <cell r="A2387" t="str">
            <v>40.32.20</v>
          </cell>
          <cell r="B2387" t="str">
            <v>SUDECAP</v>
          </cell>
          <cell r="C2387" t="str">
            <v>ESCAVAÇÃO MANUAL DE TUBULÃO A CÉU ABERTO FUSTE E BASE</v>
          </cell>
          <cell r="D2387">
            <v>0</v>
          </cell>
          <cell r="E2387">
            <v>0</v>
          </cell>
          <cell r="F2387">
            <v>0</v>
          </cell>
          <cell r="G2387">
            <v>0</v>
          </cell>
          <cell r="H2387">
            <v>0</v>
          </cell>
          <cell r="I2387">
            <v>0</v>
          </cell>
          <cell r="J2387">
            <v>0</v>
          </cell>
          <cell r="K2387">
            <v>0</v>
          </cell>
          <cell r="L2387" t="str">
            <v>M3</v>
          </cell>
          <cell r="M2387">
            <v>244.88</v>
          </cell>
        </row>
        <row r="2388">
          <cell r="A2388" t="str">
            <v>40.32.21</v>
          </cell>
          <cell r="B2388" t="str">
            <v>SUDECAP</v>
          </cell>
          <cell r="C2388" t="str">
            <v>ESCAV. MANUAL TUBULÃO A CÉU ABERTO COM EQUIP ELÉTRICO</v>
          </cell>
          <cell r="D2388">
            <v>0</v>
          </cell>
          <cell r="E2388">
            <v>0</v>
          </cell>
          <cell r="F2388">
            <v>0</v>
          </cell>
          <cell r="G2388">
            <v>0</v>
          </cell>
          <cell r="H2388">
            <v>0</v>
          </cell>
          <cell r="I2388">
            <v>0</v>
          </cell>
          <cell r="J2388">
            <v>0</v>
          </cell>
          <cell r="K2388">
            <v>0</v>
          </cell>
          <cell r="L2388" t="str">
            <v>M3</v>
          </cell>
          <cell r="M2388">
            <v>295.5</v>
          </cell>
        </row>
        <row r="2389">
          <cell r="A2389" t="str">
            <v>40.32.22</v>
          </cell>
          <cell r="B2389" t="str">
            <v>SUDECAP</v>
          </cell>
          <cell r="C2389" t="str">
            <v>REGULARIZACAO E COMPACTACAO MANUAL DE TERRENO</v>
          </cell>
          <cell r="D2389">
            <v>0</v>
          </cell>
          <cell r="E2389">
            <v>0</v>
          </cell>
          <cell r="F2389">
            <v>0</v>
          </cell>
          <cell r="G2389">
            <v>0</v>
          </cell>
          <cell r="H2389">
            <v>0</v>
          </cell>
          <cell r="I2389">
            <v>0</v>
          </cell>
          <cell r="J2389">
            <v>0</v>
          </cell>
          <cell r="K2389">
            <v>0</v>
          </cell>
          <cell r="L2389" t="str">
            <v>M2</v>
          </cell>
          <cell r="M2389">
            <v>4.1900000000000004</v>
          </cell>
        </row>
        <row r="2390">
          <cell r="A2390" t="str">
            <v>40.32.23</v>
          </cell>
          <cell r="B2390" t="str">
            <v>SUDECAP</v>
          </cell>
          <cell r="C2390" t="str">
            <v>REGULARIZAÇAO E COMPACT.TERRENO C/PLACA VIBRATORIA</v>
          </cell>
          <cell r="D2390">
            <v>0</v>
          </cell>
          <cell r="E2390">
            <v>0</v>
          </cell>
          <cell r="F2390">
            <v>0</v>
          </cell>
          <cell r="G2390">
            <v>0</v>
          </cell>
          <cell r="H2390">
            <v>0</v>
          </cell>
          <cell r="I2390">
            <v>0</v>
          </cell>
          <cell r="J2390">
            <v>0</v>
          </cell>
          <cell r="K2390">
            <v>0</v>
          </cell>
          <cell r="L2390" t="str">
            <v>M2</v>
          </cell>
          <cell r="M2390">
            <v>3.48</v>
          </cell>
        </row>
        <row r="2391">
          <cell r="A2391" t="str">
            <v>40.32.30</v>
          </cell>
          <cell r="B2391" t="str">
            <v>SUDECAP</v>
          </cell>
          <cell r="C2391" t="str">
            <v>REATERRO MANUAL DE VALAS</v>
          </cell>
          <cell r="D2391">
            <v>0</v>
          </cell>
          <cell r="E2391">
            <v>0</v>
          </cell>
          <cell r="F2391">
            <v>0</v>
          </cell>
          <cell r="G2391">
            <v>0</v>
          </cell>
          <cell r="H2391">
            <v>0</v>
          </cell>
          <cell r="I2391">
            <v>0</v>
          </cell>
          <cell r="J2391">
            <v>0</v>
          </cell>
          <cell r="K2391">
            <v>0</v>
          </cell>
          <cell r="L2391" t="str">
            <v>M3</v>
          </cell>
          <cell r="M2391">
            <v>38.1</v>
          </cell>
        </row>
        <row r="2392">
          <cell r="A2392" t="str">
            <v>40.32.31</v>
          </cell>
          <cell r="B2392" t="str">
            <v>SUDECAP</v>
          </cell>
          <cell r="C2392" t="str">
            <v>REATERRO COMPACTADO C/ PLACA VIBRATORIA</v>
          </cell>
          <cell r="D2392">
            <v>0</v>
          </cell>
          <cell r="E2392">
            <v>0</v>
          </cell>
          <cell r="F2392">
            <v>0</v>
          </cell>
          <cell r="G2392">
            <v>0</v>
          </cell>
          <cell r="H2392">
            <v>0</v>
          </cell>
          <cell r="I2392">
            <v>0</v>
          </cell>
          <cell r="J2392">
            <v>0</v>
          </cell>
          <cell r="K2392">
            <v>0</v>
          </cell>
          <cell r="L2392" t="str">
            <v>M3</v>
          </cell>
          <cell r="M2392">
            <v>16.73</v>
          </cell>
        </row>
        <row r="2393">
          <cell r="A2393" t="str">
            <v>40.32.32</v>
          </cell>
          <cell r="B2393" t="str">
            <v>SUDECAP</v>
          </cell>
          <cell r="C2393" t="str">
            <v>REATERRO COMPACTADO COM ROLO VIBRATORIO</v>
          </cell>
          <cell r="D2393">
            <v>0</v>
          </cell>
          <cell r="E2393">
            <v>0</v>
          </cell>
          <cell r="F2393">
            <v>0</v>
          </cell>
          <cell r="G2393">
            <v>0</v>
          </cell>
          <cell r="H2393">
            <v>0</v>
          </cell>
          <cell r="I2393">
            <v>0</v>
          </cell>
          <cell r="J2393">
            <v>0</v>
          </cell>
          <cell r="K2393">
            <v>0</v>
          </cell>
          <cell r="L2393" t="str">
            <v>M3</v>
          </cell>
          <cell r="M2393">
            <v>3.88</v>
          </cell>
        </row>
        <row r="2394">
          <cell r="A2394" t="str">
            <v>40.32.40</v>
          </cell>
          <cell r="B2394" t="str">
            <v>SUDECAP</v>
          </cell>
          <cell r="C2394" t="str">
            <v>CARGA MANUAL SOBRE CAMINHOES</v>
          </cell>
          <cell r="D2394">
            <v>0</v>
          </cell>
          <cell r="E2394">
            <v>0</v>
          </cell>
          <cell r="F2394">
            <v>0</v>
          </cell>
          <cell r="G2394">
            <v>0</v>
          </cell>
          <cell r="H2394">
            <v>0</v>
          </cell>
          <cell r="I2394">
            <v>0</v>
          </cell>
          <cell r="J2394">
            <v>0</v>
          </cell>
          <cell r="K2394">
            <v>0</v>
          </cell>
          <cell r="L2394" t="str">
            <v>M3</v>
          </cell>
          <cell r="M2394">
            <v>20.69</v>
          </cell>
        </row>
        <row r="2395">
          <cell r="A2395" t="str">
            <v>40.32.41</v>
          </cell>
          <cell r="B2395" t="str">
            <v>SUDECAP</v>
          </cell>
          <cell r="C2395" t="str">
            <v>CARGA MECANICA SOBRE CAMINHOES</v>
          </cell>
          <cell r="D2395">
            <v>0</v>
          </cell>
          <cell r="E2395">
            <v>0</v>
          </cell>
          <cell r="F2395">
            <v>0</v>
          </cell>
          <cell r="G2395">
            <v>0</v>
          </cell>
          <cell r="H2395">
            <v>0</v>
          </cell>
          <cell r="I2395">
            <v>0</v>
          </cell>
          <cell r="J2395">
            <v>0</v>
          </cell>
          <cell r="K2395">
            <v>0</v>
          </cell>
          <cell r="L2395" t="str">
            <v>M3</v>
          </cell>
          <cell r="M2395">
            <v>2.06</v>
          </cell>
        </row>
        <row r="2396">
          <cell r="A2396" t="str">
            <v>40.33</v>
          </cell>
          <cell r="B2396" t="str">
            <v>SUDECAP</v>
          </cell>
          <cell r="C2396" t="str">
            <v>CONCRETO DE REGULARIZACAO</v>
          </cell>
          <cell r="D2396">
            <v>0</v>
          </cell>
          <cell r="E2396">
            <v>0</v>
          </cell>
          <cell r="F2396">
            <v>0</v>
          </cell>
          <cell r="G2396">
            <v>0</v>
          </cell>
          <cell r="H2396">
            <v>0</v>
          </cell>
          <cell r="I2396">
            <v>0</v>
          </cell>
          <cell r="J2396">
            <v>0</v>
          </cell>
          <cell r="K2396">
            <v>0</v>
          </cell>
          <cell r="L2396">
            <v>0</v>
          </cell>
          <cell r="M2396">
            <v>0</v>
          </cell>
        </row>
        <row r="2397">
          <cell r="A2397" t="str">
            <v>40.33.01</v>
          </cell>
          <cell r="B2397" t="str">
            <v>SUDECAP</v>
          </cell>
          <cell r="C2397" t="str">
            <v>TRACO 1;3;6, FORNEC.E LANCAMENTO SOBRE ENROCAMENTO</v>
          </cell>
          <cell r="D2397">
            <v>0</v>
          </cell>
          <cell r="E2397">
            <v>0</v>
          </cell>
          <cell r="F2397">
            <v>0</v>
          </cell>
          <cell r="G2397">
            <v>0</v>
          </cell>
          <cell r="H2397">
            <v>0</v>
          </cell>
          <cell r="I2397">
            <v>0</v>
          </cell>
          <cell r="J2397">
            <v>0</v>
          </cell>
          <cell r="K2397">
            <v>0</v>
          </cell>
          <cell r="L2397" t="str">
            <v>M3</v>
          </cell>
          <cell r="M2397">
            <v>453.08</v>
          </cell>
        </row>
        <row r="2398">
          <cell r="A2398" t="str">
            <v>40.34</v>
          </cell>
          <cell r="B2398" t="str">
            <v>SUDECAP</v>
          </cell>
          <cell r="C2398" t="str">
            <v>TRANSPORTE</v>
          </cell>
          <cell r="D2398">
            <v>0</v>
          </cell>
          <cell r="E2398">
            <v>0</v>
          </cell>
          <cell r="F2398">
            <v>0</v>
          </cell>
          <cell r="G2398">
            <v>0</v>
          </cell>
          <cell r="H2398">
            <v>0</v>
          </cell>
          <cell r="I2398">
            <v>0</v>
          </cell>
          <cell r="J2398">
            <v>0</v>
          </cell>
          <cell r="K2398">
            <v>0</v>
          </cell>
          <cell r="L2398">
            <v>0</v>
          </cell>
          <cell r="M2398">
            <v>0</v>
          </cell>
        </row>
        <row r="2399">
          <cell r="A2399" t="str">
            <v>40.34.01</v>
          </cell>
          <cell r="B2399" t="str">
            <v>SUDECAP</v>
          </cell>
          <cell r="C2399" t="str">
            <v>TRANSPORTE DMT &lt;= 10KM</v>
          </cell>
          <cell r="D2399">
            <v>0</v>
          </cell>
          <cell r="E2399">
            <v>0</v>
          </cell>
          <cell r="F2399">
            <v>0</v>
          </cell>
          <cell r="G2399">
            <v>0</v>
          </cell>
          <cell r="H2399">
            <v>0</v>
          </cell>
          <cell r="I2399">
            <v>0</v>
          </cell>
          <cell r="J2399">
            <v>0</v>
          </cell>
          <cell r="K2399">
            <v>0</v>
          </cell>
          <cell r="L2399" t="str">
            <v>TxKM</v>
          </cell>
          <cell r="M2399">
            <v>1.06</v>
          </cell>
        </row>
        <row r="2400">
          <cell r="A2400" t="str">
            <v>40.34.02</v>
          </cell>
          <cell r="B2400" t="str">
            <v>SUDECAP</v>
          </cell>
          <cell r="C2400" t="str">
            <v>TRANSPORTE DMT &gt; 10 KM</v>
          </cell>
          <cell r="D2400">
            <v>0</v>
          </cell>
          <cell r="E2400">
            <v>0</v>
          </cell>
          <cell r="F2400">
            <v>0</v>
          </cell>
          <cell r="G2400">
            <v>0</v>
          </cell>
          <cell r="H2400">
            <v>0</v>
          </cell>
          <cell r="I2400">
            <v>0</v>
          </cell>
          <cell r="J2400">
            <v>0</v>
          </cell>
          <cell r="K2400">
            <v>0</v>
          </cell>
          <cell r="L2400" t="str">
            <v>TxKM</v>
          </cell>
          <cell r="M2400">
            <v>0.76</v>
          </cell>
        </row>
        <row r="2401">
          <cell r="A2401" t="str">
            <v>40.37</v>
          </cell>
          <cell r="B2401" t="str">
            <v>SUDECAP</v>
          </cell>
          <cell r="C2401" t="str">
            <v>CONCRETO ASFALTICO</v>
          </cell>
          <cell r="D2401">
            <v>0</v>
          </cell>
          <cell r="E2401">
            <v>0</v>
          </cell>
          <cell r="F2401">
            <v>0</v>
          </cell>
          <cell r="G2401">
            <v>0</v>
          </cell>
          <cell r="H2401">
            <v>0</v>
          </cell>
          <cell r="I2401">
            <v>0</v>
          </cell>
          <cell r="J2401">
            <v>0</v>
          </cell>
          <cell r="K2401">
            <v>0</v>
          </cell>
          <cell r="L2401">
            <v>0</v>
          </cell>
          <cell r="M2401">
            <v>0</v>
          </cell>
        </row>
        <row r="2402">
          <cell r="A2402" t="str">
            <v>40.37.15</v>
          </cell>
          <cell r="B2402" t="str">
            <v>SUDECAP</v>
          </cell>
          <cell r="C2402" t="str">
            <v>PRE-MISTURADO A FRIO RL-1C- PREPARO, EXCL. TRANSP.</v>
          </cell>
          <cell r="D2402">
            <v>0</v>
          </cell>
          <cell r="E2402">
            <v>0</v>
          </cell>
          <cell r="F2402">
            <v>0</v>
          </cell>
          <cell r="G2402">
            <v>0</v>
          </cell>
          <cell r="H2402">
            <v>0</v>
          </cell>
          <cell r="I2402">
            <v>0</v>
          </cell>
          <cell r="J2402">
            <v>0</v>
          </cell>
          <cell r="K2402">
            <v>0</v>
          </cell>
          <cell r="L2402" t="str">
            <v>T</v>
          </cell>
          <cell r="M2402">
            <v>187.21</v>
          </cell>
        </row>
        <row r="2403">
          <cell r="A2403" t="str">
            <v>40.39</v>
          </cell>
          <cell r="B2403" t="str">
            <v>SUDECAP</v>
          </cell>
          <cell r="C2403" t="str">
            <v>TRABALHOS LACUSTRES</v>
          </cell>
          <cell r="D2403">
            <v>0</v>
          </cell>
          <cell r="E2403">
            <v>0</v>
          </cell>
          <cell r="F2403">
            <v>0</v>
          </cell>
          <cell r="G2403">
            <v>0</v>
          </cell>
          <cell r="H2403">
            <v>0</v>
          </cell>
          <cell r="I2403">
            <v>0</v>
          </cell>
          <cell r="J2403">
            <v>0</v>
          </cell>
          <cell r="K2403">
            <v>0</v>
          </cell>
          <cell r="L2403">
            <v>0</v>
          </cell>
          <cell r="M2403">
            <v>0</v>
          </cell>
        </row>
        <row r="2404">
          <cell r="A2404" t="str">
            <v>40.39.01</v>
          </cell>
          <cell r="B2404" t="str">
            <v>SUDECAP</v>
          </cell>
          <cell r="C2404" t="str">
            <v>ROCAMENTO E TRANSP.&lt;20M-VEGETACAO MARGINAL A LAGOA</v>
          </cell>
          <cell r="D2404">
            <v>0</v>
          </cell>
          <cell r="E2404">
            <v>0</v>
          </cell>
          <cell r="F2404">
            <v>0</v>
          </cell>
          <cell r="G2404">
            <v>0</v>
          </cell>
          <cell r="H2404">
            <v>0</v>
          </cell>
          <cell r="I2404">
            <v>0</v>
          </cell>
          <cell r="J2404">
            <v>0</v>
          </cell>
          <cell r="K2404">
            <v>0</v>
          </cell>
          <cell r="L2404" t="str">
            <v>M2</v>
          </cell>
          <cell r="M2404">
            <v>2.9</v>
          </cell>
        </row>
        <row r="2405">
          <cell r="A2405" t="str">
            <v>40.39.05</v>
          </cell>
          <cell r="B2405" t="str">
            <v>SUDECAP</v>
          </cell>
          <cell r="C2405" t="str">
            <v>CARGA MANUAL DE VEGETACAO SOBRE CAMINHAO</v>
          </cell>
          <cell r="D2405">
            <v>0</v>
          </cell>
          <cell r="E2405">
            <v>0</v>
          </cell>
          <cell r="F2405">
            <v>0</v>
          </cell>
          <cell r="G2405">
            <v>0</v>
          </cell>
          <cell r="H2405">
            <v>0</v>
          </cell>
          <cell r="I2405">
            <v>0</v>
          </cell>
          <cell r="J2405">
            <v>0</v>
          </cell>
          <cell r="K2405">
            <v>0</v>
          </cell>
          <cell r="L2405" t="str">
            <v>M3</v>
          </cell>
          <cell r="M2405">
            <v>18.84</v>
          </cell>
        </row>
        <row r="2406">
          <cell r="A2406" t="str">
            <v>40.39.06</v>
          </cell>
          <cell r="B2406" t="str">
            <v>SUDECAP</v>
          </cell>
          <cell r="C2406" t="str">
            <v>DESCARGA E ESPALHAMENTO DE BOTA FORA</v>
          </cell>
          <cell r="D2406">
            <v>0</v>
          </cell>
          <cell r="E2406">
            <v>0</v>
          </cell>
          <cell r="F2406">
            <v>0</v>
          </cell>
          <cell r="G2406">
            <v>0</v>
          </cell>
          <cell r="H2406">
            <v>0</v>
          </cell>
          <cell r="I2406">
            <v>0</v>
          </cell>
          <cell r="J2406">
            <v>0</v>
          </cell>
          <cell r="K2406">
            <v>0</v>
          </cell>
          <cell r="L2406" t="str">
            <v>M3</v>
          </cell>
          <cell r="M2406">
            <v>6.14</v>
          </cell>
        </row>
        <row r="2407">
          <cell r="A2407" t="str">
            <v>40.39.07</v>
          </cell>
          <cell r="B2407" t="str">
            <v>SUDECAP</v>
          </cell>
          <cell r="C2407" t="str">
            <v>TRANSPORTE DMT &lt;= 5KM</v>
          </cell>
          <cell r="D2407">
            <v>0</v>
          </cell>
          <cell r="E2407">
            <v>0</v>
          </cell>
          <cell r="F2407">
            <v>0</v>
          </cell>
          <cell r="G2407">
            <v>0</v>
          </cell>
          <cell r="H2407">
            <v>0</v>
          </cell>
          <cell r="I2407">
            <v>0</v>
          </cell>
          <cell r="J2407">
            <v>0</v>
          </cell>
          <cell r="K2407">
            <v>0</v>
          </cell>
          <cell r="L2407" t="str">
            <v>VG</v>
          </cell>
          <cell r="M2407">
            <v>34.270000000000003</v>
          </cell>
        </row>
        <row r="2408">
          <cell r="A2408" t="str">
            <v>40.39.08</v>
          </cell>
          <cell r="B2408" t="str">
            <v>SUDECAP</v>
          </cell>
          <cell r="C2408" t="str">
            <v>TRANSPORTE 5KM&lt; DMT&lt;=10KM</v>
          </cell>
          <cell r="D2408">
            <v>0</v>
          </cell>
          <cell r="E2408">
            <v>0</v>
          </cell>
          <cell r="F2408">
            <v>0</v>
          </cell>
          <cell r="G2408">
            <v>0</v>
          </cell>
          <cell r="H2408">
            <v>0</v>
          </cell>
          <cell r="I2408">
            <v>0</v>
          </cell>
          <cell r="J2408">
            <v>0</v>
          </cell>
          <cell r="K2408">
            <v>0</v>
          </cell>
          <cell r="L2408" t="str">
            <v>VG</v>
          </cell>
          <cell r="M2408">
            <v>69.58</v>
          </cell>
        </row>
        <row r="2409">
          <cell r="A2409" t="str">
            <v>40.39.09</v>
          </cell>
          <cell r="B2409" t="str">
            <v>SUDECAP</v>
          </cell>
          <cell r="C2409" t="str">
            <v>TRANSPORTE 10KM&lt;DMT&lt;=15KM</v>
          </cell>
          <cell r="D2409">
            <v>0</v>
          </cell>
          <cell r="E2409">
            <v>0</v>
          </cell>
          <cell r="F2409">
            <v>0</v>
          </cell>
          <cell r="G2409">
            <v>0</v>
          </cell>
          <cell r="H2409">
            <v>0</v>
          </cell>
          <cell r="I2409">
            <v>0</v>
          </cell>
          <cell r="J2409">
            <v>0</v>
          </cell>
          <cell r="K2409">
            <v>0</v>
          </cell>
          <cell r="L2409" t="str">
            <v>VG</v>
          </cell>
          <cell r="M2409">
            <v>103.85</v>
          </cell>
        </row>
        <row r="2410">
          <cell r="A2410" t="str">
            <v>40.39.10</v>
          </cell>
          <cell r="B2410" t="str">
            <v>SUDECAP</v>
          </cell>
          <cell r="C2410" t="str">
            <v>TRANSPORTE 15KM&lt;DMT&lt;=20KM</v>
          </cell>
          <cell r="D2410">
            <v>0</v>
          </cell>
          <cell r="E2410">
            <v>0</v>
          </cell>
          <cell r="F2410">
            <v>0</v>
          </cell>
          <cell r="G2410">
            <v>0</v>
          </cell>
          <cell r="H2410">
            <v>0</v>
          </cell>
          <cell r="I2410">
            <v>0</v>
          </cell>
          <cell r="J2410">
            <v>0</v>
          </cell>
          <cell r="K2410">
            <v>0</v>
          </cell>
          <cell r="L2410" t="str">
            <v>VG</v>
          </cell>
          <cell r="M2410">
            <v>138.12</v>
          </cell>
        </row>
        <row r="2411">
          <cell r="A2411" t="str">
            <v>40.40</v>
          </cell>
          <cell r="B2411" t="str">
            <v>SUDECAP</v>
          </cell>
          <cell r="C2411" t="str">
            <v>FORNECIMENTO E LANCAMENTO DE MATERIAL DRENANTE</v>
          </cell>
          <cell r="D2411">
            <v>0</v>
          </cell>
          <cell r="E2411">
            <v>0</v>
          </cell>
          <cell r="F2411">
            <v>0</v>
          </cell>
          <cell r="G2411">
            <v>0</v>
          </cell>
          <cell r="H2411">
            <v>0</v>
          </cell>
          <cell r="I2411">
            <v>0</v>
          </cell>
          <cell r="J2411">
            <v>0</v>
          </cell>
          <cell r="K2411">
            <v>0</v>
          </cell>
          <cell r="L2411">
            <v>0</v>
          </cell>
          <cell r="M2411">
            <v>0</v>
          </cell>
        </row>
        <row r="2412">
          <cell r="A2412" t="str">
            <v>40.40.01</v>
          </cell>
          <cell r="B2412" t="str">
            <v>SUDECAP</v>
          </cell>
          <cell r="C2412" t="str">
            <v>AREIA (COM ADENSAMENTO HIDRAULICO)</v>
          </cell>
          <cell r="D2412">
            <v>0</v>
          </cell>
          <cell r="E2412">
            <v>0</v>
          </cell>
          <cell r="F2412">
            <v>0</v>
          </cell>
          <cell r="G2412">
            <v>0</v>
          </cell>
          <cell r="H2412">
            <v>0</v>
          </cell>
          <cell r="I2412">
            <v>0</v>
          </cell>
          <cell r="J2412">
            <v>0</v>
          </cell>
          <cell r="K2412">
            <v>0</v>
          </cell>
          <cell r="L2412" t="str">
            <v>M3</v>
          </cell>
          <cell r="M2412">
            <v>103.46</v>
          </cell>
        </row>
        <row r="2413">
          <cell r="A2413" t="str">
            <v>40.41</v>
          </cell>
          <cell r="B2413" t="str">
            <v>SUDECAP</v>
          </cell>
          <cell r="C2413" t="str">
            <v>MANTA DRENANTE GEOTEXTIL</v>
          </cell>
          <cell r="D2413">
            <v>0</v>
          </cell>
          <cell r="E2413">
            <v>0</v>
          </cell>
          <cell r="F2413">
            <v>0</v>
          </cell>
          <cell r="G2413">
            <v>0</v>
          </cell>
          <cell r="H2413">
            <v>0</v>
          </cell>
          <cell r="I2413">
            <v>0</v>
          </cell>
          <cell r="J2413">
            <v>0</v>
          </cell>
          <cell r="K2413">
            <v>0</v>
          </cell>
          <cell r="L2413">
            <v>0</v>
          </cell>
          <cell r="M2413">
            <v>0</v>
          </cell>
        </row>
        <row r="2414">
          <cell r="A2414" t="str">
            <v>40.41.01</v>
          </cell>
          <cell r="B2414" t="str">
            <v>SUDECAP</v>
          </cell>
          <cell r="C2414" t="str">
            <v>MANTA GEOTEXTIL - 300G/M2 - RES. TRACAO &gt;= 16KN/M</v>
          </cell>
          <cell r="D2414">
            <v>0</v>
          </cell>
          <cell r="E2414">
            <v>0</v>
          </cell>
          <cell r="F2414">
            <v>0</v>
          </cell>
          <cell r="G2414">
            <v>0</v>
          </cell>
          <cell r="H2414">
            <v>0</v>
          </cell>
          <cell r="I2414">
            <v>0</v>
          </cell>
          <cell r="J2414">
            <v>0</v>
          </cell>
          <cell r="K2414">
            <v>0</v>
          </cell>
          <cell r="L2414" t="str">
            <v>M2</v>
          </cell>
          <cell r="M2414">
            <v>5.42</v>
          </cell>
        </row>
        <row r="2415">
          <cell r="A2415" t="str">
            <v>40.42</v>
          </cell>
          <cell r="B2415" t="str">
            <v>SUDECAP</v>
          </cell>
          <cell r="C2415" t="str">
            <v>DRENO BARBACÂ</v>
          </cell>
          <cell r="D2415">
            <v>0</v>
          </cell>
          <cell r="E2415">
            <v>0</v>
          </cell>
          <cell r="F2415">
            <v>0</v>
          </cell>
          <cell r="G2415">
            <v>0</v>
          </cell>
          <cell r="H2415">
            <v>0</v>
          </cell>
          <cell r="I2415">
            <v>0</v>
          </cell>
          <cell r="J2415">
            <v>0</v>
          </cell>
          <cell r="K2415">
            <v>0</v>
          </cell>
          <cell r="L2415">
            <v>0</v>
          </cell>
          <cell r="M2415">
            <v>0</v>
          </cell>
        </row>
        <row r="2416">
          <cell r="A2416" t="str">
            <v>40.42.01</v>
          </cell>
          <cell r="B2416" t="str">
            <v>SUDECAP</v>
          </cell>
          <cell r="C2416" t="str">
            <v>DRENO BARBACÃ DN 50 MM E COMPRIMENTO DE 0,50M</v>
          </cell>
          <cell r="D2416">
            <v>0</v>
          </cell>
          <cell r="E2416">
            <v>0</v>
          </cell>
          <cell r="F2416">
            <v>0</v>
          </cell>
          <cell r="G2416">
            <v>0</v>
          </cell>
          <cell r="H2416">
            <v>0</v>
          </cell>
          <cell r="I2416">
            <v>0</v>
          </cell>
          <cell r="J2416">
            <v>0</v>
          </cell>
          <cell r="K2416">
            <v>0</v>
          </cell>
          <cell r="L2416" t="str">
            <v>UN</v>
          </cell>
          <cell r="M2416">
            <v>7.03</v>
          </cell>
        </row>
        <row r="2417">
          <cell r="A2417" t="str">
            <v>40.43</v>
          </cell>
          <cell r="B2417" t="str">
            <v>SUDECAP</v>
          </cell>
          <cell r="C2417" t="str">
            <v>CORTE MECÂNICO EM CONCRETO/ASFALTO</v>
          </cell>
          <cell r="D2417">
            <v>0</v>
          </cell>
          <cell r="E2417">
            <v>0</v>
          </cell>
          <cell r="F2417">
            <v>0</v>
          </cell>
          <cell r="G2417">
            <v>0</v>
          </cell>
          <cell r="H2417">
            <v>0</v>
          </cell>
          <cell r="I2417">
            <v>0</v>
          </cell>
          <cell r="J2417">
            <v>0</v>
          </cell>
          <cell r="K2417">
            <v>0</v>
          </cell>
          <cell r="L2417">
            <v>0</v>
          </cell>
          <cell r="M2417">
            <v>0</v>
          </cell>
        </row>
        <row r="2418">
          <cell r="A2418" t="str">
            <v>40.43.01</v>
          </cell>
          <cell r="B2418" t="str">
            <v>SUDECAP</v>
          </cell>
          <cell r="C2418" t="str">
            <v>CORTE MECAN. C/ SERRA CIRCULAR EM CONCRETO/ASFALTO</v>
          </cell>
          <cell r="D2418">
            <v>0</v>
          </cell>
          <cell r="E2418">
            <v>0</v>
          </cell>
          <cell r="F2418">
            <v>0</v>
          </cell>
          <cell r="G2418">
            <v>0</v>
          </cell>
          <cell r="H2418">
            <v>0</v>
          </cell>
          <cell r="I2418">
            <v>0</v>
          </cell>
          <cell r="J2418">
            <v>0</v>
          </cell>
          <cell r="K2418">
            <v>0</v>
          </cell>
          <cell r="L2418" t="str">
            <v>M</v>
          </cell>
          <cell r="M2418">
            <v>1.74</v>
          </cell>
        </row>
        <row r="2419">
          <cell r="A2419" t="str">
            <v>40.60</v>
          </cell>
          <cell r="B2419" t="str">
            <v>SUDECAP</v>
          </cell>
          <cell r="C2419" t="str">
            <v>SERVICOS AUXILIARES - BARRACAO DE OBRA</v>
          </cell>
          <cell r="D2419">
            <v>0</v>
          </cell>
          <cell r="E2419">
            <v>0</v>
          </cell>
          <cell r="F2419">
            <v>0</v>
          </cell>
          <cell r="G2419">
            <v>0</v>
          </cell>
          <cell r="H2419">
            <v>0</v>
          </cell>
          <cell r="I2419">
            <v>0</v>
          </cell>
          <cell r="J2419">
            <v>0</v>
          </cell>
          <cell r="K2419">
            <v>0</v>
          </cell>
          <cell r="L2419">
            <v>0</v>
          </cell>
          <cell r="M2419">
            <v>0</v>
          </cell>
        </row>
        <row r="2420">
          <cell r="A2420" t="str">
            <v>40.60.35</v>
          </cell>
          <cell r="B2420" t="str">
            <v>SUDECAP</v>
          </cell>
          <cell r="C2420" t="str">
            <v>INSTALACAO HIDRAULICA - ESCRITORIO EMPREITEIRA</v>
          </cell>
          <cell r="D2420">
            <v>0</v>
          </cell>
          <cell r="E2420">
            <v>0</v>
          </cell>
          <cell r="F2420">
            <v>0</v>
          </cell>
          <cell r="G2420">
            <v>0</v>
          </cell>
          <cell r="H2420">
            <v>0</v>
          </cell>
          <cell r="I2420">
            <v>0</v>
          </cell>
          <cell r="J2420">
            <v>0</v>
          </cell>
          <cell r="K2420">
            <v>0</v>
          </cell>
          <cell r="L2420" t="str">
            <v>UN</v>
          </cell>
          <cell r="M2420">
            <v>947.09</v>
          </cell>
        </row>
        <row r="2421">
          <cell r="A2421" t="str">
            <v>40.60.37</v>
          </cell>
          <cell r="B2421" t="str">
            <v>SUDECAP</v>
          </cell>
          <cell r="C2421" t="str">
            <v>INSTALACAO ELETRICA - ESCR.EMPR/DEPOSITO/VESTIARIO</v>
          </cell>
          <cell r="D2421">
            <v>0</v>
          </cell>
          <cell r="E2421">
            <v>0</v>
          </cell>
          <cell r="F2421">
            <v>0</v>
          </cell>
          <cell r="G2421">
            <v>0</v>
          </cell>
          <cell r="H2421">
            <v>0</v>
          </cell>
          <cell r="I2421">
            <v>0</v>
          </cell>
          <cell r="J2421">
            <v>0</v>
          </cell>
          <cell r="K2421">
            <v>0</v>
          </cell>
          <cell r="L2421" t="str">
            <v>UN</v>
          </cell>
          <cell r="M2421">
            <v>399.2</v>
          </cell>
        </row>
        <row r="2422">
          <cell r="A2422" t="str">
            <v>40.60.40</v>
          </cell>
          <cell r="B2422" t="str">
            <v>SUDECAP</v>
          </cell>
          <cell r="C2422" t="str">
            <v>INSTALACAO HIDRAULICA - VESTIARIO</v>
          </cell>
          <cell r="D2422">
            <v>0</v>
          </cell>
          <cell r="E2422">
            <v>0</v>
          </cell>
          <cell r="F2422">
            <v>0</v>
          </cell>
          <cell r="G2422">
            <v>0</v>
          </cell>
          <cell r="H2422">
            <v>0</v>
          </cell>
          <cell r="I2422">
            <v>0</v>
          </cell>
          <cell r="J2422">
            <v>0</v>
          </cell>
          <cell r="K2422">
            <v>0</v>
          </cell>
          <cell r="L2422" t="str">
            <v>UN</v>
          </cell>
          <cell r="M2422">
            <v>1804.47</v>
          </cell>
        </row>
        <row r="2423">
          <cell r="A2423" t="str">
            <v>40.60.50</v>
          </cell>
          <cell r="B2423" t="str">
            <v>SUDECAP</v>
          </cell>
          <cell r="C2423" t="str">
            <v>INSTALAÇAO ELETRICA - ESCRITORIO TIPO I</v>
          </cell>
          <cell r="D2423">
            <v>0</v>
          </cell>
          <cell r="E2423">
            <v>0</v>
          </cell>
          <cell r="F2423">
            <v>0</v>
          </cell>
          <cell r="G2423">
            <v>0</v>
          </cell>
          <cell r="H2423">
            <v>0</v>
          </cell>
          <cell r="I2423">
            <v>0</v>
          </cell>
          <cell r="J2423">
            <v>0</v>
          </cell>
          <cell r="K2423">
            <v>0</v>
          </cell>
          <cell r="L2423" t="str">
            <v>UN</v>
          </cell>
          <cell r="M2423">
            <v>411.06</v>
          </cell>
        </row>
        <row r="2424">
          <cell r="A2424" t="str">
            <v>40.60.51</v>
          </cell>
          <cell r="B2424" t="str">
            <v>SUDECAP</v>
          </cell>
          <cell r="C2424" t="str">
            <v>INSTALAÇAO ELETRICA - ESCRITORIO TIPO II</v>
          </cell>
          <cell r="D2424">
            <v>0</v>
          </cell>
          <cell r="E2424">
            <v>0</v>
          </cell>
          <cell r="F2424">
            <v>0</v>
          </cell>
          <cell r="G2424">
            <v>0</v>
          </cell>
          <cell r="H2424">
            <v>0</v>
          </cell>
          <cell r="I2424">
            <v>0</v>
          </cell>
          <cell r="J2424">
            <v>0</v>
          </cell>
          <cell r="K2424">
            <v>0</v>
          </cell>
          <cell r="L2424" t="str">
            <v>UN</v>
          </cell>
          <cell r="M2424">
            <v>364.84</v>
          </cell>
        </row>
        <row r="2425">
          <cell r="A2425" t="str">
            <v>40.60.52</v>
          </cell>
          <cell r="B2425" t="str">
            <v>SUDECAP</v>
          </cell>
          <cell r="C2425" t="str">
            <v>INSTALAÇAO ELETRICA - VESTIARIO TIPO I</v>
          </cell>
          <cell r="D2425">
            <v>0</v>
          </cell>
          <cell r="E2425">
            <v>0</v>
          </cell>
          <cell r="F2425">
            <v>0</v>
          </cell>
          <cell r="G2425">
            <v>0</v>
          </cell>
          <cell r="H2425">
            <v>0</v>
          </cell>
          <cell r="I2425">
            <v>0</v>
          </cell>
          <cell r="J2425">
            <v>0</v>
          </cell>
          <cell r="K2425">
            <v>0</v>
          </cell>
          <cell r="L2425" t="str">
            <v>UN</v>
          </cell>
          <cell r="M2425">
            <v>200.96</v>
          </cell>
        </row>
        <row r="2426">
          <cell r="A2426" t="str">
            <v>40.60.53</v>
          </cell>
          <cell r="B2426" t="str">
            <v>SUDECAP</v>
          </cell>
          <cell r="C2426" t="str">
            <v>INSTALAÇAO ELETRICA - VESTIARIO TIPO II</v>
          </cell>
          <cell r="D2426">
            <v>0</v>
          </cell>
          <cell r="E2426">
            <v>0</v>
          </cell>
          <cell r="F2426">
            <v>0</v>
          </cell>
          <cell r="G2426">
            <v>0</v>
          </cell>
          <cell r="H2426">
            <v>0</v>
          </cell>
          <cell r="I2426">
            <v>0</v>
          </cell>
          <cell r="J2426">
            <v>0</v>
          </cell>
          <cell r="K2426">
            <v>0</v>
          </cell>
          <cell r="L2426" t="str">
            <v>UN</v>
          </cell>
          <cell r="M2426">
            <v>292.60000000000002</v>
          </cell>
        </row>
        <row r="2427">
          <cell r="A2427" t="str">
            <v>40.60.54</v>
          </cell>
          <cell r="B2427" t="str">
            <v>SUDECAP</v>
          </cell>
          <cell r="C2427" t="str">
            <v>INSTALAÇAO ELETRICA - VESTIARIO TIPO III</v>
          </cell>
          <cell r="D2427">
            <v>0</v>
          </cell>
          <cell r="E2427">
            <v>0</v>
          </cell>
          <cell r="F2427">
            <v>0</v>
          </cell>
          <cell r="G2427">
            <v>0</v>
          </cell>
          <cell r="H2427">
            <v>0</v>
          </cell>
          <cell r="I2427">
            <v>0</v>
          </cell>
          <cell r="J2427">
            <v>0</v>
          </cell>
          <cell r="K2427">
            <v>0</v>
          </cell>
          <cell r="L2427" t="str">
            <v>UN</v>
          </cell>
          <cell r="M2427">
            <v>391.16</v>
          </cell>
        </row>
        <row r="2428">
          <cell r="A2428" t="str">
            <v>40.60.55</v>
          </cell>
          <cell r="B2428" t="str">
            <v>SUDECAP</v>
          </cell>
          <cell r="C2428" t="str">
            <v>INSTALAÇA0 ELETRICA - DEPOSITO TIPO I</v>
          </cell>
          <cell r="D2428">
            <v>0</v>
          </cell>
          <cell r="E2428">
            <v>0</v>
          </cell>
          <cell r="F2428">
            <v>0</v>
          </cell>
          <cell r="G2428">
            <v>0</v>
          </cell>
          <cell r="H2428">
            <v>0</v>
          </cell>
          <cell r="I2428">
            <v>0</v>
          </cell>
          <cell r="J2428">
            <v>0</v>
          </cell>
          <cell r="K2428">
            <v>0</v>
          </cell>
          <cell r="L2428" t="str">
            <v>UN</v>
          </cell>
          <cell r="M2428">
            <v>160.13999999999999</v>
          </cell>
        </row>
        <row r="2429">
          <cell r="A2429" t="str">
            <v>40.60.56</v>
          </cell>
          <cell r="B2429" t="str">
            <v>SUDECAP</v>
          </cell>
          <cell r="C2429" t="str">
            <v>INSTALAÇAO ELETRICA - DEPOSITO TIPO II</v>
          </cell>
          <cell r="D2429">
            <v>0</v>
          </cell>
          <cell r="E2429">
            <v>0</v>
          </cell>
          <cell r="F2429">
            <v>0</v>
          </cell>
          <cell r="G2429">
            <v>0</v>
          </cell>
          <cell r="H2429">
            <v>0</v>
          </cell>
          <cell r="I2429">
            <v>0</v>
          </cell>
          <cell r="J2429">
            <v>0</v>
          </cell>
          <cell r="K2429">
            <v>0</v>
          </cell>
          <cell r="L2429" t="str">
            <v>UN</v>
          </cell>
          <cell r="M2429">
            <v>194.19</v>
          </cell>
        </row>
        <row r="2430">
          <cell r="A2430" t="str">
            <v>40.60.57</v>
          </cell>
          <cell r="B2430" t="str">
            <v>SUDECAP</v>
          </cell>
          <cell r="C2430" t="str">
            <v>INSTALAÇAO ELETRICA - DEPOSITO TIPO III</v>
          </cell>
          <cell r="D2430">
            <v>0</v>
          </cell>
          <cell r="E2430">
            <v>0</v>
          </cell>
          <cell r="F2430">
            <v>0</v>
          </cell>
          <cell r="G2430">
            <v>0</v>
          </cell>
          <cell r="H2430">
            <v>0</v>
          </cell>
          <cell r="I2430">
            <v>0</v>
          </cell>
          <cell r="J2430">
            <v>0</v>
          </cell>
          <cell r="K2430">
            <v>0</v>
          </cell>
          <cell r="L2430" t="str">
            <v>UN</v>
          </cell>
          <cell r="M2430">
            <v>267.39999999999998</v>
          </cell>
        </row>
        <row r="2431">
          <cell r="A2431" t="str">
            <v>40.60.58</v>
          </cell>
          <cell r="B2431" t="str">
            <v>SUDECAP</v>
          </cell>
          <cell r="C2431" t="str">
            <v>INSTALAÇAO ELETRICA - SANITARIO TIPO I</v>
          </cell>
          <cell r="D2431">
            <v>0</v>
          </cell>
          <cell r="E2431">
            <v>0</v>
          </cell>
          <cell r="F2431">
            <v>0</v>
          </cell>
          <cell r="G2431">
            <v>0</v>
          </cell>
          <cell r="H2431">
            <v>0</v>
          </cell>
          <cell r="I2431">
            <v>0</v>
          </cell>
          <cell r="J2431">
            <v>0</v>
          </cell>
          <cell r="K2431">
            <v>0</v>
          </cell>
          <cell r="L2431" t="str">
            <v>UN</v>
          </cell>
          <cell r="M2431">
            <v>217.87</v>
          </cell>
        </row>
        <row r="2432">
          <cell r="A2432" t="str">
            <v>40.60.59</v>
          </cell>
          <cell r="B2432" t="str">
            <v>SUDECAP</v>
          </cell>
          <cell r="C2432" t="str">
            <v>INSTALAÇAO ELETRICA - SANITARIO TIPO II</v>
          </cell>
          <cell r="D2432">
            <v>0</v>
          </cell>
          <cell r="E2432">
            <v>0</v>
          </cell>
          <cell r="F2432">
            <v>0</v>
          </cell>
          <cell r="G2432">
            <v>0</v>
          </cell>
          <cell r="H2432">
            <v>0</v>
          </cell>
          <cell r="I2432">
            <v>0</v>
          </cell>
          <cell r="J2432">
            <v>0</v>
          </cell>
          <cell r="K2432">
            <v>0</v>
          </cell>
          <cell r="L2432" t="str">
            <v>UN</v>
          </cell>
          <cell r="M2432">
            <v>285.48</v>
          </cell>
        </row>
        <row r="2433">
          <cell r="A2433" t="str">
            <v>40.60.60</v>
          </cell>
          <cell r="B2433" t="str">
            <v>SUDECAP</v>
          </cell>
          <cell r="C2433" t="str">
            <v>INSTALAÇAO ELETRICA - SANITARIO TIPO III</v>
          </cell>
          <cell r="D2433">
            <v>0</v>
          </cell>
          <cell r="E2433">
            <v>0</v>
          </cell>
          <cell r="F2433">
            <v>0</v>
          </cell>
          <cell r="G2433">
            <v>0</v>
          </cell>
          <cell r="H2433">
            <v>0</v>
          </cell>
          <cell r="I2433">
            <v>0</v>
          </cell>
          <cell r="J2433">
            <v>0</v>
          </cell>
          <cell r="K2433">
            <v>0</v>
          </cell>
          <cell r="L2433" t="str">
            <v>UN</v>
          </cell>
          <cell r="M2433">
            <v>412.62</v>
          </cell>
        </row>
        <row r="2434">
          <cell r="A2434" t="str">
            <v>40.60.61</v>
          </cell>
          <cell r="B2434" t="str">
            <v>SUDECAP</v>
          </cell>
          <cell r="C2434" t="str">
            <v>INSTALAÇAO ELETRICA - REFEITORIO TIPO I</v>
          </cell>
          <cell r="D2434">
            <v>0</v>
          </cell>
          <cell r="E2434">
            <v>0</v>
          </cell>
          <cell r="F2434">
            <v>0</v>
          </cell>
          <cell r="G2434">
            <v>0</v>
          </cell>
          <cell r="H2434">
            <v>0</v>
          </cell>
          <cell r="I2434">
            <v>0</v>
          </cell>
          <cell r="J2434">
            <v>0</v>
          </cell>
          <cell r="K2434">
            <v>0</v>
          </cell>
          <cell r="L2434" t="str">
            <v>UN</v>
          </cell>
          <cell r="M2434">
            <v>190.68</v>
          </cell>
        </row>
        <row r="2435">
          <cell r="A2435" t="str">
            <v>40.60.62</v>
          </cell>
          <cell r="B2435" t="str">
            <v>SUDECAP</v>
          </cell>
          <cell r="C2435" t="str">
            <v>INSTALAÇAO ELETRICA - REFEITORIO TIPO II</v>
          </cell>
          <cell r="D2435">
            <v>0</v>
          </cell>
          <cell r="E2435">
            <v>0</v>
          </cell>
          <cell r="F2435">
            <v>0</v>
          </cell>
          <cell r="G2435">
            <v>0</v>
          </cell>
          <cell r="H2435">
            <v>0</v>
          </cell>
          <cell r="I2435">
            <v>0</v>
          </cell>
          <cell r="J2435">
            <v>0</v>
          </cell>
          <cell r="K2435">
            <v>0</v>
          </cell>
          <cell r="L2435" t="str">
            <v>UN</v>
          </cell>
          <cell r="M2435">
            <v>273.97000000000003</v>
          </cell>
        </row>
        <row r="2436">
          <cell r="A2436" t="str">
            <v>40.60.70</v>
          </cell>
          <cell r="B2436" t="str">
            <v>SUDECAP</v>
          </cell>
          <cell r="C2436" t="str">
            <v>INSTALAÇAO HIDRAULICA - ESCRITORIO TIPO I E II</v>
          </cell>
          <cell r="D2436">
            <v>0</v>
          </cell>
          <cell r="E2436">
            <v>0</v>
          </cell>
          <cell r="F2436">
            <v>0</v>
          </cell>
          <cell r="G2436">
            <v>0</v>
          </cell>
          <cell r="H2436">
            <v>0</v>
          </cell>
          <cell r="I2436">
            <v>0</v>
          </cell>
          <cell r="J2436">
            <v>0</v>
          </cell>
          <cell r="K2436">
            <v>0</v>
          </cell>
          <cell r="L2436" t="str">
            <v>UN</v>
          </cell>
          <cell r="M2436">
            <v>613.41</v>
          </cell>
        </row>
        <row r="2437">
          <cell r="A2437" t="str">
            <v>40.60.71</v>
          </cell>
          <cell r="B2437" t="str">
            <v>SUDECAP</v>
          </cell>
          <cell r="C2437" t="str">
            <v>INSTALAÇAO HIDRAULICA - SANITARIO TIPO I</v>
          </cell>
          <cell r="D2437">
            <v>0</v>
          </cell>
          <cell r="E2437">
            <v>0</v>
          </cell>
          <cell r="F2437">
            <v>0</v>
          </cell>
          <cell r="G2437">
            <v>0</v>
          </cell>
          <cell r="H2437">
            <v>0</v>
          </cell>
          <cell r="I2437">
            <v>0</v>
          </cell>
          <cell r="J2437">
            <v>0</v>
          </cell>
          <cell r="K2437">
            <v>0</v>
          </cell>
          <cell r="L2437" t="str">
            <v>UN</v>
          </cell>
          <cell r="M2437">
            <v>928.02</v>
          </cell>
        </row>
        <row r="2438">
          <cell r="A2438" t="str">
            <v>40.60.72</v>
          </cell>
          <cell r="B2438" t="str">
            <v>SUDECAP</v>
          </cell>
          <cell r="C2438" t="str">
            <v>INSTALAÇAO HIDROSANITARIA TIPO II</v>
          </cell>
          <cell r="D2438">
            <v>0</v>
          </cell>
          <cell r="E2438">
            <v>0</v>
          </cell>
          <cell r="F2438">
            <v>0</v>
          </cell>
          <cell r="G2438">
            <v>0</v>
          </cell>
          <cell r="H2438">
            <v>0</v>
          </cell>
          <cell r="I2438">
            <v>0</v>
          </cell>
          <cell r="J2438">
            <v>0</v>
          </cell>
          <cell r="K2438">
            <v>0</v>
          </cell>
          <cell r="L2438" t="str">
            <v>UN</v>
          </cell>
          <cell r="M2438">
            <v>1517.67</v>
          </cell>
        </row>
        <row r="2439">
          <cell r="A2439" t="str">
            <v>40.60.73</v>
          </cell>
          <cell r="B2439" t="str">
            <v>SUDECAP</v>
          </cell>
          <cell r="C2439" t="str">
            <v>INSTALAÇAO HIDROSANITARIA - SANITARIO TIPO III</v>
          </cell>
          <cell r="D2439">
            <v>0</v>
          </cell>
          <cell r="E2439">
            <v>0</v>
          </cell>
          <cell r="F2439">
            <v>0</v>
          </cell>
          <cell r="G2439">
            <v>0</v>
          </cell>
          <cell r="H2439">
            <v>0</v>
          </cell>
          <cell r="I2439">
            <v>0</v>
          </cell>
          <cell r="J2439">
            <v>0</v>
          </cell>
          <cell r="K2439">
            <v>0</v>
          </cell>
          <cell r="L2439" t="str">
            <v>UN</v>
          </cell>
          <cell r="M2439">
            <v>2235.83</v>
          </cell>
        </row>
        <row r="2440">
          <cell r="A2440" t="str">
            <v>40.60.74</v>
          </cell>
          <cell r="B2440" t="str">
            <v>SUDECAP</v>
          </cell>
          <cell r="C2440" t="str">
            <v>INSTALAÇAO HIDROSANITARIA - REFEITORIO I E II</v>
          </cell>
          <cell r="D2440">
            <v>0</v>
          </cell>
          <cell r="E2440">
            <v>0</v>
          </cell>
          <cell r="F2440">
            <v>0</v>
          </cell>
          <cell r="G2440">
            <v>0</v>
          </cell>
          <cell r="H2440">
            <v>0</v>
          </cell>
          <cell r="I2440">
            <v>0</v>
          </cell>
          <cell r="J2440">
            <v>0</v>
          </cell>
          <cell r="K2440">
            <v>0</v>
          </cell>
          <cell r="L2440" t="str">
            <v>UN</v>
          </cell>
          <cell r="M2440">
            <v>293.37</v>
          </cell>
        </row>
        <row r="2441">
          <cell r="A2441" t="str">
            <v>40.70</v>
          </cell>
          <cell r="B2441" t="str">
            <v>SUDECAP</v>
          </cell>
          <cell r="C2441" t="str">
            <v>PINTURA</v>
          </cell>
          <cell r="D2441">
            <v>0</v>
          </cell>
          <cell r="E2441">
            <v>0</v>
          </cell>
          <cell r="F2441">
            <v>0</v>
          </cell>
          <cell r="G2441">
            <v>0</v>
          </cell>
          <cell r="H2441">
            <v>0</v>
          </cell>
          <cell r="I2441">
            <v>0</v>
          </cell>
          <cell r="J2441">
            <v>0</v>
          </cell>
          <cell r="K2441">
            <v>0</v>
          </cell>
          <cell r="L2441">
            <v>0</v>
          </cell>
          <cell r="M2441">
            <v>0</v>
          </cell>
        </row>
        <row r="2442">
          <cell r="A2442" t="str">
            <v>40.70.01</v>
          </cell>
          <cell r="B2442" t="str">
            <v>SUDECAP</v>
          </cell>
          <cell r="C2442" t="str">
            <v>CAIAÇÃO LISA SOBRE REBOCO OU CONCRETO</v>
          </cell>
          <cell r="D2442">
            <v>0</v>
          </cell>
          <cell r="E2442">
            <v>0</v>
          </cell>
          <cell r="F2442">
            <v>0</v>
          </cell>
          <cell r="G2442">
            <v>0</v>
          </cell>
          <cell r="H2442">
            <v>0</v>
          </cell>
          <cell r="I2442">
            <v>0</v>
          </cell>
          <cell r="J2442">
            <v>0</v>
          </cell>
          <cell r="K2442">
            <v>0</v>
          </cell>
          <cell r="L2442" t="str">
            <v>M2</v>
          </cell>
          <cell r="M2442">
            <v>7.68</v>
          </cell>
        </row>
        <row r="2443">
          <cell r="A2443" t="str">
            <v>40.70.10</v>
          </cell>
          <cell r="B2443" t="str">
            <v>SUDECAP</v>
          </cell>
          <cell r="C2443" t="str">
            <v>LATEX SEM MASSA</v>
          </cell>
          <cell r="D2443">
            <v>0</v>
          </cell>
          <cell r="E2443">
            <v>0</v>
          </cell>
          <cell r="F2443">
            <v>0</v>
          </cell>
          <cell r="G2443">
            <v>0</v>
          </cell>
          <cell r="H2443">
            <v>0</v>
          </cell>
          <cell r="I2443">
            <v>0</v>
          </cell>
          <cell r="J2443">
            <v>0</v>
          </cell>
          <cell r="K2443">
            <v>0</v>
          </cell>
          <cell r="L2443" t="str">
            <v>M2</v>
          </cell>
          <cell r="M2443">
            <v>9.6199999999999992</v>
          </cell>
        </row>
        <row r="2444">
          <cell r="A2444" t="str">
            <v>40.70.20</v>
          </cell>
          <cell r="B2444" t="str">
            <v>SUDECAP</v>
          </cell>
          <cell r="C2444" t="str">
            <v>OLEO SOBRE ESQUADRIA DE MADEIRA</v>
          </cell>
          <cell r="D2444">
            <v>0</v>
          </cell>
          <cell r="E2444">
            <v>0</v>
          </cell>
          <cell r="F2444">
            <v>0</v>
          </cell>
          <cell r="G2444">
            <v>0</v>
          </cell>
          <cell r="H2444">
            <v>0</v>
          </cell>
          <cell r="I2444">
            <v>0</v>
          </cell>
          <cell r="J2444">
            <v>0</v>
          </cell>
          <cell r="K2444">
            <v>0</v>
          </cell>
          <cell r="L2444" t="str">
            <v>M2</v>
          </cell>
          <cell r="M2444">
            <v>18.98</v>
          </cell>
        </row>
        <row r="2445">
          <cell r="A2445" t="str">
            <v>40.70.21</v>
          </cell>
          <cell r="B2445" t="str">
            <v>SUDECAP</v>
          </cell>
          <cell r="C2445" t="str">
            <v>OLEO S/MASSA SOBRE PEÇAS E FORRO MADEIRA</v>
          </cell>
          <cell r="D2445">
            <v>0</v>
          </cell>
          <cell r="E2445">
            <v>0</v>
          </cell>
          <cell r="F2445">
            <v>0</v>
          </cell>
          <cell r="G2445">
            <v>0</v>
          </cell>
          <cell r="H2445">
            <v>0</v>
          </cell>
          <cell r="I2445">
            <v>0</v>
          </cell>
          <cell r="J2445">
            <v>0</v>
          </cell>
          <cell r="K2445">
            <v>0</v>
          </cell>
          <cell r="L2445" t="str">
            <v>M2</v>
          </cell>
          <cell r="M2445">
            <v>17.190000000000001</v>
          </cell>
        </row>
        <row r="2446">
          <cell r="A2446" t="str">
            <v>40.70.24</v>
          </cell>
          <cell r="B2446" t="str">
            <v>SUDECAP</v>
          </cell>
          <cell r="C2446" t="str">
            <v>OLEO C/ 1 DEMÃO DE ZARCÃO SOBRE SERRALHERIA</v>
          </cell>
          <cell r="D2446">
            <v>0</v>
          </cell>
          <cell r="E2446">
            <v>0</v>
          </cell>
          <cell r="F2446">
            <v>0</v>
          </cell>
          <cell r="G2446">
            <v>0</v>
          </cell>
          <cell r="H2446">
            <v>0</v>
          </cell>
          <cell r="I2446">
            <v>0</v>
          </cell>
          <cell r="J2446">
            <v>0</v>
          </cell>
          <cell r="K2446">
            <v>0</v>
          </cell>
          <cell r="L2446" t="str">
            <v>M2</v>
          </cell>
          <cell r="M2446">
            <v>16.510000000000002</v>
          </cell>
        </row>
        <row r="2447">
          <cell r="A2447" t="str">
            <v>40.70.25</v>
          </cell>
          <cell r="B2447" t="str">
            <v>SUDECAP</v>
          </cell>
          <cell r="C2447" t="str">
            <v>OLEO C/1 DEMÃO DE ZARCÃO SOBRE PEÇAS METÁLICAS</v>
          </cell>
          <cell r="D2447">
            <v>0</v>
          </cell>
          <cell r="E2447">
            <v>0</v>
          </cell>
          <cell r="F2447">
            <v>0</v>
          </cell>
          <cell r="G2447">
            <v>0</v>
          </cell>
          <cell r="H2447">
            <v>0</v>
          </cell>
          <cell r="I2447">
            <v>0</v>
          </cell>
          <cell r="J2447">
            <v>0</v>
          </cell>
          <cell r="K2447">
            <v>0</v>
          </cell>
          <cell r="L2447" t="str">
            <v>M2</v>
          </cell>
          <cell r="M2447">
            <v>19.600000000000001</v>
          </cell>
        </row>
        <row r="2448">
          <cell r="A2448" t="str">
            <v>40.70.26</v>
          </cell>
          <cell r="B2448" t="str">
            <v>SUDECAP</v>
          </cell>
          <cell r="C2448" t="str">
            <v>OLEO SOBRE SERRALHERIA</v>
          </cell>
          <cell r="D2448">
            <v>0</v>
          </cell>
          <cell r="E2448">
            <v>0</v>
          </cell>
          <cell r="F2448">
            <v>0</v>
          </cell>
          <cell r="G2448">
            <v>0</v>
          </cell>
          <cell r="H2448">
            <v>0</v>
          </cell>
          <cell r="I2448">
            <v>0</v>
          </cell>
          <cell r="J2448">
            <v>0</v>
          </cell>
          <cell r="K2448">
            <v>0</v>
          </cell>
          <cell r="L2448" t="str">
            <v>M2</v>
          </cell>
          <cell r="M2448">
            <v>14.76</v>
          </cell>
        </row>
        <row r="2449">
          <cell r="A2449" t="str">
            <v>40.70.27</v>
          </cell>
          <cell r="B2449" t="str">
            <v>SUDECAP</v>
          </cell>
          <cell r="C2449" t="str">
            <v>OLEO SOBRE PEÇAS E SUPERFICIES METÁLICAS</v>
          </cell>
          <cell r="D2449">
            <v>0</v>
          </cell>
          <cell r="E2449">
            <v>0</v>
          </cell>
          <cell r="F2449">
            <v>0</v>
          </cell>
          <cell r="G2449">
            <v>0</v>
          </cell>
          <cell r="H2449">
            <v>0</v>
          </cell>
          <cell r="I2449">
            <v>0</v>
          </cell>
          <cell r="J2449">
            <v>0</v>
          </cell>
          <cell r="K2449">
            <v>0</v>
          </cell>
          <cell r="L2449" t="str">
            <v>M2</v>
          </cell>
          <cell r="M2449">
            <v>16.190000000000001</v>
          </cell>
        </row>
        <row r="2450">
          <cell r="A2450" t="str">
            <v>40.80</v>
          </cell>
          <cell r="B2450" t="str">
            <v>SUDECAP</v>
          </cell>
          <cell r="C2450" t="str">
            <v>SERVIÇOS AUXILIARES - COPASA</v>
          </cell>
          <cell r="D2450">
            <v>0</v>
          </cell>
          <cell r="E2450">
            <v>0</v>
          </cell>
          <cell r="F2450">
            <v>0</v>
          </cell>
          <cell r="G2450">
            <v>0</v>
          </cell>
          <cell r="H2450">
            <v>0</v>
          </cell>
          <cell r="I2450">
            <v>0</v>
          </cell>
          <cell r="J2450">
            <v>0</v>
          </cell>
          <cell r="K2450">
            <v>0</v>
          </cell>
          <cell r="L2450">
            <v>0</v>
          </cell>
          <cell r="M2450">
            <v>0</v>
          </cell>
        </row>
        <row r="2451">
          <cell r="A2451" t="str">
            <v>40.80.30</v>
          </cell>
          <cell r="B2451" t="str">
            <v>SUDECAP</v>
          </cell>
          <cell r="C2451" t="str">
            <v>TAMPAO DE FERRO FUNDIDO T5</v>
          </cell>
          <cell r="D2451">
            <v>0</v>
          </cell>
          <cell r="E2451">
            <v>0</v>
          </cell>
          <cell r="F2451">
            <v>0</v>
          </cell>
          <cell r="G2451">
            <v>0</v>
          </cell>
          <cell r="H2451">
            <v>0</v>
          </cell>
          <cell r="I2451">
            <v>0</v>
          </cell>
          <cell r="J2451">
            <v>0</v>
          </cell>
          <cell r="K2451">
            <v>0</v>
          </cell>
          <cell r="L2451" t="str">
            <v>M</v>
          </cell>
          <cell r="M2451">
            <v>73.14</v>
          </cell>
        </row>
        <row r="2452">
          <cell r="A2452" t="str">
            <v>40.80.35</v>
          </cell>
          <cell r="B2452" t="str">
            <v>SUDECAP</v>
          </cell>
          <cell r="C2452" t="str">
            <v>TAMPAO DE FERRO FUNDIDO T 109</v>
          </cell>
          <cell r="D2452">
            <v>0</v>
          </cell>
          <cell r="E2452">
            <v>0</v>
          </cell>
          <cell r="F2452">
            <v>0</v>
          </cell>
          <cell r="G2452">
            <v>0</v>
          </cell>
          <cell r="H2452">
            <v>0</v>
          </cell>
          <cell r="I2452">
            <v>0</v>
          </cell>
          <cell r="J2452">
            <v>0</v>
          </cell>
          <cell r="K2452">
            <v>0</v>
          </cell>
          <cell r="L2452" t="str">
            <v>UN</v>
          </cell>
          <cell r="M2452">
            <v>406.46</v>
          </cell>
        </row>
        <row r="2453">
          <cell r="A2453" t="str">
            <v>40.80.50</v>
          </cell>
          <cell r="B2453" t="str">
            <v>SUDECAP</v>
          </cell>
          <cell r="C2453" t="str">
            <v>LASTRO DE PEDRA BRITADA</v>
          </cell>
          <cell r="D2453">
            <v>0</v>
          </cell>
          <cell r="E2453">
            <v>0</v>
          </cell>
          <cell r="F2453">
            <v>0</v>
          </cell>
          <cell r="G2453">
            <v>0</v>
          </cell>
          <cell r="H2453">
            <v>0</v>
          </cell>
          <cell r="I2453">
            <v>0</v>
          </cell>
          <cell r="J2453">
            <v>0</v>
          </cell>
          <cell r="K2453">
            <v>0</v>
          </cell>
          <cell r="L2453" t="str">
            <v>M3</v>
          </cell>
          <cell r="M2453">
            <v>99.45</v>
          </cell>
        </row>
        <row r="2454">
          <cell r="A2454" t="str">
            <v>40.80.55</v>
          </cell>
          <cell r="B2454" t="str">
            <v>SUDECAP</v>
          </cell>
          <cell r="C2454" t="str">
            <v>ESTRUTURA DE ESCORAMENTO TIPO PONTALETEAMENTO</v>
          </cell>
          <cell r="D2454">
            <v>0</v>
          </cell>
          <cell r="E2454">
            <v>0</v>
          </cell>
          <cell r="F2454">
            <v>0</v>
          </cell>
          <cell r="G2454">
            <v>0</v>
          </cell>
          <cell r="H2454">
            <v>0</v>
          </cell>
          <cell r="I2454">
            <v>0</v>
          </cell>
          <cell r="J2454">
            <v>0</v>
          </cell>
          <cell r="K2454">
            <v>0</v>
          </cell>
          <cell r="L2454" t="str">
            <v>M2</v>
          </cell>
          <cell r="M2454">
            <v>6.83</v>
          </cell>
        </row>
        <row r="2455">
          <cell r="A2455" t="str">
            <v>40.80.56</v>
          </cell>
          <cell r="B2455" t="str">
            <v>SUDECAP</v>
          </cell>
          <cell r="C2455" t="str">
            <v>EQUIPE DE ESGOTO PARA REDE E LIGACAO</v>
          </cell>
          <cell r="D2455">
            <v>0</v>
          </cell>
          <cell r="E2455">
            <v>0</v>
          </cell>
          <cell r="F2455">
            <v>0</v>
          </cell>
          <cell r="G2455">
            <v>0</v>
          </cell>
          <cell r="H2455">
            <v>0</v>
          </cell>
          <cell r="I2455">
            <v>0</v>
          </cell>
          <cell r="J2455">
            <v>0</v>
          </cell>
          <cell r="K2455">
            <v>0</v>
          </cell>
          <cell r="L2455" t="str">
            <v>H</v>
          </cell>
          <cell r="M2455">
            <v>92.56</v>
          </cell>
        </row>
        <row r="2456">
          <cell r="A2456" t="str">
            <v>40.87</v>
          </cell>
          <cell r="B2456" t="str">
            <v>SUDECAP</v>
          </cell>
          <cell r="C2456" t="str">
            <v>TUBO CONC.ARMADO JUNTA ELASTICA,NBR8890 CLASSE EA2</v>
          </cell>
          <cell r="D2456">
            <v>0</v>
          </cell>
          <cell r="E2456">
            <v>0</v>
          </cell>
          <cell r="F2456">
            <v>0</v>
          </cell>
          <cell r="G2456">
            <v>0</v>
          </cell>
          <cell r="H2456">
            <v>0</v>
          </cell>
          <cell r="I2456">
            <v>0</v>
          </cell>
          <cell r="J2456">
            <v>0</v>
          </cell>
          <cell r="K2456">
            <v>0</v>
          </cell>
          <cell r="L2456">
            <v>0</v>
          </cell>
          <cell r="M2456">
            <v>0</v>
          </cell>
        </row>
        <row r="2457">
          <cell r="A2457" t="str">
            <v>40.87.04</v>
          </cell>
          <cell r="B2457" t="str">
            <v>SUDECAP</v>
          </cell>
          <cell r="C2457" t="str">
            <v>DN= 400 MM</v>
          </cell>
          <cell r="D2457">
            <v>0</v>
          </cell>
          <cell r="E2457">
            <v>0</v>
          </cell>
          <cell r="F2457">
            <v>0</v>
          </cell>
          <cell r="G2457">
            <v>0</v>
          </cell>
          <cell r="H2457">
            <v>0</v>
          </cell>
          <cell r="I2457">
            <v>0</v>
          </cell>
          <cell r="J2457">
            <v>0</v>
          </cell>
          <cell r="K2457">
            <v>0</v>
          </cell>
          <cell r="L2457" t="str">
            <v>M</v>
          </cell>
          <cell r="M2457">
            <v>161.91</v>
          </cell>
        </row>
        <row r="2458">
          <cell r="A2458" t="str">
            <v>40.87.05</v>
          </cell>
          <cell r="B2458" t="str">
            <v>SUDECAP</v>
          </cell>
          <cell r="C2458" t="str">
            <v>DN= 500 MM</v>
          </cell>
          <cell r="D2458">
            <v>0</v>
          </cell>
          <cell r="E2458">
            <v>0</v>
          </cell>
          <cell r="F2458">
            <v>0</v>
          </cell>
          <cell r="G2458">
            <v>0</v>
          </cell>
          <cell r="H2458">
            <v>0</v>
          </cell>
          <cell r="I2458">
            <v>0</v>
          </cell>
          <cell r="J2458">
            <v>0</v>
          </cell>
          <cell r="K2458">
            <v>0</v>
          </cell>
          <cell r="L2458" t="str">
            <v>M</v>
          </cell>
          <cell r="M2458">
            <v>227.65</v>
          </cell>
        </row>
        <row r="2459">
          <cell r="A2459" t="str">
            <v>40.87.06</v>
          </cell>
          <cell r="B2459" t="str">
            <v>SUDECAP</v>
          </cell>
          <cell r="C2459" t="str">
            <v>DN= 600 MM</v>
          </cell>
          <cell r="D2459">
            <v>0</v>
          </cell>
          <cell r="E2459">
            <v>0</v>
          </cell>
          <cell r="F2459">
            <v>0</v>
          </cell>
          <cell r="G2459">
            <v>0</v>
          </cell>
          <cell r="H2459">
            <v>0</v>
          </cell>
          <cell r="I2459">
            <v>0</v>
          </cell>
          <cell r="J2459">
            <v>0</v>
          </cell>
          <cell r="K2459">
            <v>0</v>
          </cell>
          <cell r="L2459" t="str">
            <v>M</v>
          </cell>
          <cell r="M2459">
            <v>255.99</v>
          </cell>
        </row>
        <row r="2460">
          <cell r="A2460" t="str">
            <v>40.87.07</v>
          </cell>
          <cell r="B2460" t="str">
            <v>SUDECAP</v>
          </cell>
          <cell r="C2460" t="str">
            <v>DN= 700 MM</v>
          </cell>
          <cell r="D2460">
            <v>0</v>
          </cell>
          <cell r="E2460">
            <v>0</v>
          </cell>
          <cell r="F2460">
            <v>0</v>
          </cell>
          <cell r="G2460">
            <v>0</v>
          </cell>
          <cell r="H2460">
            <v>0</v>
          </cell>
          <cell r="I2460">
            <v>0</v>
          </cell>
          <cell r="J2460">
            <v>0</v>
          </cell>
          <cell r="K2460">
            <v>0</v>
          </cell>
          <cell r="L2460" t="str">
            <v>M</v>
          </cell>
          <cell r="M2460">
            <v>411.26</v>
          </cell>
        </row>
        <row r="2461">
          <cell r="A2461" t="str">
            <v>40.87.08</v>
          </cell>
          <cell r="B2461" t="str">
            <v>SUDECAP</v>
          </cell>
          <cell r="C2461" t="str">
            <v>DN= 800 MM</v>
          </cell>
          <cell r="D2461">
            <v>0</v>
          </cell>
          <cell r="E2461">
            <v>0</v>
          </cell>
          <cell r="F2461">
            <v>0</v>
          </cell>
          <cell r="G2461">
            <v>0</v>
          </cell>
          <cell r="H2461">
            <v>0</v>
          </cell>
          <cell r="I2461">
            <v>0</v>
          </cell>
          <cell r="J2461">
            <v>0</v>
          </cell>
          <cell r="K2461">
            <v>0</v>
          </cell>
          <cell r="L2461" t="str">
            <v>M</v>
          </cell>
          <cell r="M2461">
            <v>390.38</v>
          </cell>
        </row>
        <row r="2462">
          <cell r="A2462" t="str">
            <v>40.87.09</v>
          </cell>
          <cell r="B2462" t="str">
            <v>SUDECAP</v>
          </cell>
          <cell r="C2462" t="str">
            <v>DN= 900 MM</v>
          </cell>
          <cell r="D2462">
            <v>0</v>
          </cell>
          <cell r="E2462">
            <v>0</v>
          </cell>
          <cell r="F2462">
            <v>0</v>
          </cell>
          <cell r="G2462">
            <v>0</v>
          </cell>
          <cell r="H2462">
            <v>0</v>
          </cell>
          <cell r="I2462">
            <v>0</v>
          </cell>
          <cell r="J2462">
            <v>0</v>
          </cell>
          <cell r="K2462">
            <v>0</v>
          </cell>
          <cell r="L2462" t="str">
            <v>M</v>
          </cell>
          <cell r="M2462">
            <v>628.74</v>
          </cell>
        </row>
        <row r="2463">
          <cell r="A2463" t="str">
            <v>40.87.10</v>
          </cell>
          <cell r="B2463" t="str">
            <v>SUDECAP</v>
          </cell>
          <cell r="C2463" t="str">
            <v>DN= 1000 MM</v>
          </cell>
          <cell r="D2463">
            <v>0</v>
          </cell>
          <cell r="E2463">
            <v>0</v>
          </cell>
          <cell r="F2463">
            <v>0</v>
          </cell>
          <cell r="G2463">
            <v>0</v>
          </cell>
          <cell r="H2463">
            <v>0</v>
          </cell>
          <cell r="I2463">
            <v>0</v>
          </cell>
          <cell r="J2463">
            <v>0</v>
          </cell>
          <cell r="K2463">
            <v>0</v>
          </cell>
          <cell r="L2463" t="str">
            <v>M</v>
          </cell>
          <cell r="M2463">
            <v>530.66999999999996</v>
          </cell>
        </row>
        <row r="2464">
          <cell r="A2464" t="str">
            <v>40.87.15</v>
          </cell>
          <cell r="B2464" t="str">
            <v>SUDECAP</v>
          </cell>
          <cell r="C2464" t="str">
            <v>DN= 1500 MM</v>
          </cell>
          <cell r="D2464">
            <v>0</v>
          </cell>
          <cell r="E2464">
            <v>0</v>
          </cell>
          <cell r="F2464">
            <v>0</v>
          </cell>
          <cell r="G2464">
            <v>0</v>
          </cell>
          <cell r="H2464">
            <v>0</v>
          </cell>
          <cell r="I2464">
            <v>0</v>
          </cell>
          <cell r="J2464">
            <v>0</v>
          </cell>
          <cell r="K2464">
            <v>0</v>
          </cell>
          <cell r="L2464" t="str">
            <v>M</v>
          </cell>
          <cell r="M2464">
            <v>813.18</v>
          </cell>
        </row>
        <row r="2465">
          <cell r="A2465" t="str">
            <v>41</v>
          </cell>
          <cell r="B2465">
            <v>0</v>
          </cell>
          <cell r="C2465" t="str">
            <v>INSTALACOES DA OBRA</v>
          </cell>
          <cell r="D2465">
            <v>0</v>
          </cell>
          <cell r="E2465">
            <v>0</v>
          </cell>
          <cell r="F2465">
            <v>0</v>
          </cell>
          <cell r="G2465">
            <v>0</v>
          </cell>
          <cell r="H2465">
            <v>0</v>
          </cell>
          <cell r="I2465">
            <v>0</v>
          </cell>
          <cell r="J2465">
            <v>0</v>
          </cell>
          <cell r="K2465">
            <v>0</v>
          </cell>
          <cell r="L2465">
            <v>0</v>
          </cell>
          <cell r="M2465">
            <v>0</v>
          </cell>
        </row>
        <row r="2466">
          <cell r="A2466" t="str">
            <v>41.01</v>
          </cell>
          <cell r="B2466" t="str">
            <v>SUDECAP</v>
          </cell>
          <cell r="C2466" t="str">
            <v>ESCRITORIOS</v>
          </cell>
          <cell r="D2466">
            <v>0</v>
          </cell>
          <cell r="E2466">
            <v>0</v>
          </cell>
          <cell r="F2466">
            <v>0</v>
          </cell>
          <cell r="G2466">
            <v>0</v>
          </cell>
          <cell r="H2466">
            <v>0</v>
          </cell>
          <cell r="I2466">
            <v>0</v>
          </cell>
          <cell r="J2466">
            <v>0</v>
          </cell>
          <cell r="K2466">
            <v>0</v>
          </cell>
          <cell r="L2466">
            <v>0</v>
          </cell>
          <cell r="M2466">
            <v>0</v>
          </cell>
        </row>
        <row r="2467">
          <cell r="A2467" t="str">
            <v>41.01.01</v>
          </cell>
          <cell r="B2467" t="str">
            <v>SUDECAP</v>
          </cell>
          <cell r="C2467" t="str">
            <v>ESCRITORIO DA EMPREITEIRA</v>
          </cell>
          <cell r="D2467">
            <v>0</v>
          </cell>
          <cell r="E2467">
            <v>0</v>
          </cell>
          <cell r="F2467">
            <v>0</v>
          </cell>
          <cell r="G2467">
            <v>0</v>
          </cell>
          <cell r="H2467">
            <v>0</v>
          </cell>
          <cell r="I2467">
            <v>0</v>
          </cell>
          <cell r="J2467">
            <v>0</v>
          </cell>
          <cell r="K2467">
            <v>0</v>
          </cell>
          <cell r="L2467" t="str">
            <v>M2</v>
          </cell>
          <cell r="M2467">
            <v>376.66</v>
          </cell>
        </row>
        <row r="2468">
          <cell r="A2468" t="str">
            <v>41.01.02</v>
          </cell>
          <cell r="B2468" t="str">
            <v>SUDECAP</v>
          </cell>
          <cell r="C2468" t="str">
            <v>VESTIARIO/SANITARIO</v>
          </cell>
          <cell r="D2468">
            <v>0</v>
          </cell>
          <cell r="E2468">
            <v>0</v>
          </cell>
          <cell r="F2468">
            <v>0</v>
          </cell>
          <cell r="G2468">
            <v>0</v>
          </cell>
          <cell r="H2468">
            <v>0</v>
          </cell>
          <cell r="I2468">
            <v>0</v>
          </cell>
          <cell r="J2468">
            <v>0</v>
          </cell>
          <cell r="K2468">
            <v>0</v>
          </cell>
          <cell r="L2468" t="str">
            <v>M2</v>
          </cell>
          <cell r="M2468">
            <v>542.22</v>
          </cell>
        </row>
        <row r="2469">
          <cell r="A2469" t="str">
            <v>41.01.03</v>
          </cell>
          <cell r="B2469" t="str">
            <v>SUDECAP</v>
          </cell>
          <cell r="C2469" t="str">
            <v>BARRACAO DE PESSOAL</v>
          </cell>
          <cell r="D2469">
            <v>0</v>
          </cell>
          <cell r="E2469">
            <v>0</v>
          </cell>
          <cell r="F2469">
            <v>0</v>
          </cell>
          <cell r="G2469">
            <v>0</v>
          </cell>
          <cell r="H2469">
            <v>0</v>
          </cell>
          <cell r="I2469">
            <v>0</v>
          </cell>
          <cell r="J2469">
            <v>0</v>
          </cell>
          <cell r="K2469">
            <v>0</v>
          </cell>
          <cell r="L2469" t="str">
            <v>M2</v>
          </cell>
          <cell r="M2469">
            <v>301.63</v>
          </cell>
        </row>
        <row r="2470">
          <cell r="A2470" t="str">
            <v>41.01.04</v>
          </cell>
          <cell r="B2470" t="str">
            <v>SUDECAP</v>
          </cell>
          <cell r="C2470" t="str">
            <v>DEPOSITO E FERRAMENTARIA</v>
          </cell>
          <cell r="D2470">
            <v>0</v>
          </cell>
          <cell r="E2470">
            <v>0</v>
          </cell>
          <cell r="F2470">
            <v>0</v>
          </cell>
          <cell r="G2470">
            <v>0</v>
          </cell>
          <cell r="H2470">
            <v>0</v>
          </cell>
          <cell r="I2470">
            <v>0</v>
          </cell>
          <cell r="J2470">
            <v>0</v>
          </cell>
          <cell r="K2470">
            <v>0</v>
          </cell>
          <cell r="L2470" t="str">
            <v>M2</v>
          </cell>
          <cell r="M2470">
            <v>301.63</v>
          </cell>
        </row>
        <row r="2471">
          <cell r="A2471" t="str">
            <v>41.02</v>
          </cell>
          <cell r="B2471" t="str">
            <v>SUDECAP</v>
          </cell>
          <cell r="C2471" t="str">
            <v>INSTALACAO PROVISORIA DE AGUA E ENERGIA</v>
          </cell>
          <cell r="D2471">
            <v>0</v>
          </cell>
          <cell r="E2471">
            <v>0</v>
          </cell>
          <cell r="F2471">
            <v>0</v>
          </cell>
          <cell r="G2471">
            <v>0</v>
          </cell>
          <cell r="H2471">
            <v>0</v>
          </cell>
          <cell r="I2471">
            <v>0</v>
          </cell>
          <cell r="J2471">
            <v>0</v>
          </cell>
          <cell r="K2471">
            <v>0</v>
          </cell>
          <cell r="L2471">
            <v>0</v>
          </cell>
          <cell r="M2471">
            <v>0</v>
          </cell>
        </row>
        <row r="2472">
          <cell r="A2472" t="str">
            <v>41.02.01</v>
          </cell>
          <cell r="B2472" t="str">
            <v>SUDECAP</v>
          </cell>
          <cell r="C2472" t="str">
            <v>INSTALACAO PROVISORIA DE AGUA</v>
          </cell>
          <cell r="D2472">
            <v>0</v>
          </cell>
          <cell r="E2472">
            <v>0</v>
          </cell>
          <cell r="F2472">
            <v>0</v>
          </cell>
          <cell r="G2472">
            <v>0</v>
          </cell>
          <cell r="H2472">
            <v>0</v>
          </cell>
          <cell r="I2472">
            <v>0</v>
          </cell>
          <cell r="J2472">
            <v>0</v>
          </cell>
          <cell r="K2472">
            <v>0</v>
          </cell>
          <cell r="L2472" t="str">
            <v>UN</v>
          </cell>
          <cell r="M2472">
            <v>238.21</v>
          </cell>
        </row>
        <row r="2473">
          <cell r="A2473" t="str">
            <v>42</v>
          </cell>
          <cell r="B2473">
            <v>0</v>
          </cell>
          <cell r="C2473" t="str">
            <v>DESPESAS FIXAS DIVERSAS</v>
          </cell>
          <cell r="D2473">
            <v>0</v>
          </cell>
          <cell r="E2473">
            <v>0</v>
          </cell>
          <cell r="F2473">
            <v>0</v>
          </cell>
          <cell r="G2473">
            <v>0</v>
          </cell>
          <cell r="H2473">
            <v>0</v>
          </cell>
          <cell r="I2473">
            <v>0</v>
          </cell>
          <cell r="J2473">
            <v>0</v>
          </cell>
          <cell r="K2473">
            <v>0</v>
          </cell>
          <cell r="L2473">
            <v>0</v>
          </cell>
          <cell r="M2473">
            <v>0</v>
          </cell>
        </row>
        <row r="2474">
          <cell r="A2474" t="str">
            <v>42.02</v>
          </cell>
          <cell r="B2474" t="str">
            <v>SUDECAP</v>
          </cell>
          <cell r="C2474" t="str">
            <v>DESPESAS E TAXAS</v>
          </cell>
          <cell r="D2474">
            <v>0</v>
          </cell>
          <cell r="E2474">
            <v>0</v>
          </cell>
          <cell r="F2474">
            <v>0</v>
          </cell>
          <cell r="G2474">
            <v>0</v>
          </cell>
          <cell r="H2474">
            <v>0</v>
          </cell>
          <cell r="I2474">
            <v>0</v>
          </cell>
          <cell r="J2474">
            <v>0</v>
          </cell>
          <cell r="K2474">
            <v>0</v>
          </cell>
          <cell r="L2474">
            <v>0</v>
          </cell>
          <cell r="M2474">
            <v>0</v>
          </cell>
        </row>
        <row r="2475">
          <cell r="A2475" t="str">
            <v>42.02.08</v>
          </cell>
          <cell r="B2475" t="str">
            <v>SUDECAP</v>
          </cell>
          <cell r="C2475" t="str">
            <v>COPIA HEROGRAFICA FORMATO A1</v>
          </cell>
          <cell r="D2475">
            <v>0</v>
          </cell>
          <cell r="E2475">
            <v>0</v>
          </cell>
          <cell r="F2475">
            <v>0</v>
          </cell>
          <cell r="G2475">
            <v>0</v>
          </cell>
          <cell r="H2475">
            <v>0</v>
          </cell>
          <cell r="I2475">
            <v>0</v>
          </cell>
          <cell r="J2475">
            <v>0</v>
          </cell>
          <cell r="K2475">
            <v>0</v>
          </cell>
          <cell r="L2475" t="str">
            <v>UN</v>
          </cell>
          <cell r="M2475">
            <v>3</v>
          </cell>
        </row>
        <row r="2476">
          <cell r="A2476" t="str">
            <v>42.02.09</v>
          </cell>
          <cell r="B2476" t="str">
            <v>SUDECAP</v>
          </cell>
          <cell r="C2476" t="str">
            <v>COPIA XEROX A4 OU OFICIO</v>
          </cell>
          <cell r="D2476">
            <v>0</v>
          </cell>
          <cell r="E2476">
            <v>0</v>
          </cell>
          <cell r="F2476">
            <v>0</v>
          </cell>
          <cell r="G2476">
            <v>0</v>
          </cell>
          <cell r="H2476">
            <v>0</v>
          </cell>
          <cell r="I2476">
            <v>0</v>
          </cell>
          <cell r="J2476">
            <v>0</v>
          </cell>
          <cell r="K2476">
            <v>0</v>
          </cell>
          <cell r="L2476" t="str">
            <v>UN</v>
          </cell>
          <cell r="M2476">
            <v>0.15</v>
          </cell>
        </row>
        <row r="2477">
          <cell r="A2477" t="str">
            <v>42.03</v>
          </cell>
          <cell r="B2477" t="str">
            <v>SUDECAP</v>
          </cell>
          <cell r="C2477" t="str">
            <v>EQUIPAMENTOS COMPLEMENTARES</v>
          </cell>
          <cell r="D2477">
            <v>0</v>
          </cell>
          <cell r="E2477">
            <v>0</v>
          </cell>
          <cell r="F2477">
            <v>0</v>
          </cell>
          <cell r="G2477">
            <v>0</v>
          </cell>
          <cell r="H2477">
            <v>0</v>
          </cell>
          <cell r="I2477">
            <v>0</v>
          </cell>
          <cell r="J2477">
            <v>0</v>
          </cell>
          <cell r="K2477">
            <v>0</v>
          </cell>
          <cell r="L2477">
            <v>0</v>
          </cell>
          <cell r="M2477">
            <v>0</v>
          </cell>
        </row>
        <row r="2478">
          <cell r="A2478" t="str">
            <v>42.03.01</v>
          </cell>
          <cell r="B2478" t="str">
            <v>SUDECAP</v>
          </cell>
          <cell r="C2478" t="str">
            <v>ANDAIME COM ESTRADOS</v>
          </cell>
          <cell r="D2478">
            <v>0</v>
          </cell>
          <cell r="E2478">
            <v>0</v>
          </cell>
          <cell r="F2478">
            <v>0</v>
          </cell>
          <cell r="G2478">
            <v>0</v>
          </cell>
          <cell r="H2478">
            <v>0</v>
          </cell>
          <cell r="I2478">
            <v>0</v>
          </cell>
          <cell r="J2478">
            <v>0</v>
          </cell>
          <cell r="K2478">
            <v>0</v>
          </cell>
          <cell r="L2478" t="str">
            <v>M2MES</v>
          </cell>
          <cell r="M2478">
            <v>3</v>
          </cell>
        </row>
        <row r="2479">
          <cell r="A2479" t="str">
            <v>43</v>
          </cell>
          <cell r="B2479">
            <v>0</v>
          </cell>
          <cell r="C2479" t="str">
            <v>SERVICOS TECNICOS</v>
          </cell>
          <cell r="D2479">
            <v>0</v>
          </cell>
          <cell r="E2479">
            <v>0</v>
          </cell>
          <cell r="F2479">
            <v>0</v>
          </cell>
          <cell r="G2479">
            <v>0</v>
          </cell>
          <cell r="H2479">
            <v>0</v>
          </cell>
          <cell r="I2479">
            <v>0</v>
          </cell>
          <cell r="J2479">
            <v>0</v>
          </cell>
          <cell r="K2479">
            <v>0</v>
          </cell>
          <cell r="L2479">
            <v>0</v>
          </cell>
          <cell r="M2479">
            <v>0</v>
          </cell>
        </row>
        <row r="2480">
          <cell r="A2480" t="str">
            <v>43.01</v>
          </cell>
          <cell r="B2480" t="str">
            <v>SUDECAP</v>
          </cell>
          <cell r="C2480" t="str">
            <v>TOPOGRAFIA</v>
          </cell>
          <cell r="D2480">
            <v>0</v>
          </cell>
          <cell r="E2480">
            <v>0</v>
          </cell>
          <cell r="F2480">
            <v>0</v>
          </cell>
          <cell r="G2480">
            <v>0</v>
          </cell>
          <cell r="H2480">
            <v>0</v>
          </cell>
          <cell r="I2480">
            <v>0</v>
          </cell>
          <cell r="J2480">
            <v>0</v>
          </cell>
          <cell r="K2480">
            <v>0</v>
          </cell>
          <cell r="L2480">
            <v>0</v>
          </cell>
          <cell r="M2480">
            <v>0</v>
          </cell>
        </row>
        <row r="2481">
          <cell r="A2481" t="str">
            <v>43.01.01</v>
          </cell>
          <cell r="B2481" t="str">
            <v>SUDECAP</v>
          </cell>
          <cell r="C2481" t="str">
            <v>EQUIPE DE TOPOGRAFIA - PROJETO</v>
          </cell>
          <cell r="D2481">
            <v>0</v>
          </cell>
          <cell r="E2481">
            <v>0</v>
          </cell>
          <cell r="F2481">
            <v>0</v>
          </cell>
          <cell r="G2481">
            <v>0</v>
          </cell>
          <cell r="H2481">
            <v>0</v>
          </cell>
          <cell r="I2481">
            <v>0</v>
          </cell>
          <cell r="J2481">
            <v>0</v>
          </cell>
          <cell r="K2481">
            <v>0</v>
          </cell>
          <cell r="L2481" t="str">
            <v>MES</v>
          </cell>
          <cell r="M2481">
            <v>16787.189999999999</v>
          </cell>
        </row>
        <row r="2482">
          <cell r="A2482" t="str">
            <v>43.01.03</v>
          </cell>
          <cell r="B2482" t="str">
            <v>SUDECAP</v>
          </cell>
          <cell r="C2482" t="str">
            <v>EQUIPE DE TOPOGRAFIA - OBRA</v>
          </cell>
          <cell r="D2482">
            <v>0</v>
          </cell>
          <cell r="E2482">
            <v>0</v>
          </cell>
          <cell r="F2482">
            <v>0</v>
          </cell>
          <cell r="G2482">
            <v>0</v>
          </cell>
          <cell r="H2482">
            <v>0</v>
          </cell>
          <cell r="I2482">
            <v>0</v>
          </cell>
          <cell r="J2482">
            <v>0</v>
          </cell>
          <cell r="K2482">
            <v>0</v>
          </cell>
          <cell r="L2482" t="str">
            <v>MES</v>
          </cell>
          <cell r="M2482">
            <v>15873.55</v>
          </cell>
        </row>
        <row r="2483">
          <cell r="A2483" t="str">
            <v>43.02</v>
          </cell>
          <cell r="B2483">
            <v>0</v>
          </cell>
          <cell r="C2483" t="str">
            <v>EQUIPAMENTOS PARA CONSULTORIA</v>
          </cell>
          <cell r="D2483">
            <v>0</v>
          </cell>
          <cell r="E2483">
            <v>0</v>
          </cell>
          <cell r="F2483">
            <v>0</v>
          </cell>
          <cell r="G2483">
            <v>0</v>
          </cell>
          <cell r="H2483">
            <v>0</v>
          </cell>
          <cell r="I2483">
            <v>0</v>
          </cell>
          <cell r="J2483">
            <v>0</v>
          </cell>
          <cell r="K2483">
            <v>0</v>
          </cell>
          <cell r="L2483">
            <v>0</v>
          </cell>
          <cell r="M2483">
            <v>0</v>
          </cell>
        </row>
        <row r="2484">
          <cell r="A2484" t="str">
            <v>43.02.01</v>
          </cell>
          <cell r="B2484" t="str">
            <v>SUDECAP</v>
          </cell>
          <cell r="C2484" t="str">
            <v>EQUIPAMENTOS E MATERIAIS PARA ELABORAÇÃO DE CADASTROS</v>
          </cell>
          <cell r="D2484">
            <v>0</v>
          </cell>
          <cell r="E2484">
            <v>0</v>
          </cell>
          <cell r="F2484">
            <v>0</v>
          </cell>
          <cell r="G2484">
            <v>0</v>
          </cell>
          <cell r="H2484">
            <v>0</v>
          </cell>
          <cell r="I2484">
            <v>0</v>
          </cell>
          <cell r="J2484">
            <v>0</v>
          </cell>
          <cell r="K2484">
            <v>0</v>
          </cell>
          <cell r="L2484" t="str">
            <v>DIA</v>
          </cell>
          <cell r="M2484">
            <v>3.01</v>
          </cell>
        </row>
        <row r="2485">
          <cell r="A2485" t="str">
            <v>44</v>
          </cell>
          <cell r="B2485">
            <v>0</v>
          </cell>
          <cell r="C2485" t="str">
            <v>ADMINISTRACAO DA OBRA</v>
          </cell>
          <cell r="D2485">
            <v>0</v>
          </cell>
          <cell r="E2485">
            <v>0</v>
          </cell>
          <cell r="F2485">
            <v>0</v>
          </cell>
          <cell r="G2485">
            <v>0</v>
          </cell>
          <cell r="H2485">
            <v>0</v>
          </cell>
          <cell r="I2485">
            <v>0</v>
          </cell>
          <cell r="J2485">
            <v>0</v>
          </cell>
          <cell r="K2485">
            <v>0</v>
          </cell>
          <cell r="L2485">
            <v>0</v>
          </cell>
          <cell r="M2485">
            <v>0</v>
          </cell>
        </row>
        <row r="2486">
          <cell r="A2486" t="str">
            <v>44.01</v>
          </cell>
          <cell r="B2486" t="str">
            <v>SUDECAP</v>
          </cell>
          <cell r="C2486" t="str">
            <v>MAO DE OBRA</v>
          </cell>
          <cell r="D2486">
            <v>0</v>
          </cell>
          <cell r="E2486">
            <v>0</v>
          </cell>
          <cell r="F2486">
            <v>0</v>
          </cell>
          <cell r="G2486">
            <v>0</v>
          </cell>
          <cell r="H2486">
            <v>0</v>
          </cell>
          <cell r="I2486">
            <v>0</v>
          </cell>
          <cell r="J2486">
            <v>0</v>
          </cell>
          <cell r="K2486">
            <v>0</v>
          </cell>
          <cell r="L2486">
            <v>0</v>
          </cell>
          <cell r="M2486">
            <v>0</v>
          </cell>
        </row>
        <row r="2487">
          <cell r="A2487" t="str">
            <v>44.01.01</v>
          </cell>
          <cell r="B2487" t="str">
            <v>SUDECAP</v>
          </cell>
          <cell r="C2487" t="str">
            <v>ENGENHEIRO SENIOR</v>
          </cell>
          <cell r="D2487">
            <v>0</v>
          </cell>
          <cell r="E2487">
            <v>0</v>
          </cell>
          <cell r="F2487">
            <v>0</v>
          </cell>
          <cell r="G2487">
            <v>0</v>
          </cell>
          <cell r="H2487">
            <v>0</v>
          </cell>
          <cell r="I2487">
            <v>0</v>
          </cell>
          <cell r="J2487">
            <v>0</v>
          </cell>
          <cell r="K2487">
            <v>0</v>
          </cell>
          <cell r="L2487" t="str">
            <v>MES</v>
          </cell>
          <cell r="M2487">
            <v>18187.53</v>
          </cell>
        </row>
        <row r="2488">
          <cell r="A2488" t="str">
            <v>44.01.02</v>
          </cell>
          <cell r="B2488" t="str">
            <v>SUDECAP</v>
          </cell>
          <cell r="C2488" t="str">
            <v>ENGENHEIRO INTERMEDIARIO</v>
          </cell>
          <cell r="D2488">
            <v>0</v>
          </cell>
          <cell r="E2488">
            <v>0</v>
          </cell>
          <cell r="F2488">
            <v>0</v>
          </cell>
          <cell r="G2488">
            <v>0</v>
          </cell>
          <cell r="H2488">
            <v>0</v>
          </cell>
          <cell r="I2488">
            <v>0</v>
          </cell>
          <cell r="J2488">
            <v>0</v>
          </cell>
          <cell r="K2488">
            <v>0</v>
          </cell>
          <cell r="L2488" t="str">
            <v>MES</v>
          </cell>
          <cell r="M2488">
            <v>16088.97</v>
          </cell>
        </row>
        <row r="2489">
          <cell r="A2489" t="str">
            <v>44.01.03</v>
          </cell>
          <cell r="B2489" t="str">
            <v>SUDECAP</v>
          </cell>
          <cell r="C2489" t="str">
            <v>ENGENHEIRO JUNIOR</v>
          </cell>
          <cell r="D2489">
            <v>0</v>
          </cell>
          <cell r="E2489">
            <v>0</v>
          </cell>
          <cell r="F2489">
            <v>0</v>
          </cell>
          <cell r="G2489">
            <v>0</v>
          </cell>
          <cell r="H2489">
            <v>0</v>
          </cell>
          <cell r="I2489">
            <v>0</v>
          </cell>
          <cell r="J2489">
            <v>0</v>
          </cell>
          <cell r="K2489">
            <v>0</v>
          </cell>
          <cell r="L2489" t="str">
            <v>MES</v>
          </cell>
          <cell r="M2489">
            <v>13990.41</v>
          </cell>
        </row>
        <row r="2490">
          <cell r="A2490" t="str">
            <v>44.01.04</v>
          </cell>
          <cell r="B2490" t="str">
            <v>SUDECAP</v>
          </cell>
          <cell r="C2490" t="str">
            <v>ENGENHEIRO TRAINEE</v>
          </cell>
          <cell r="D2490">
            <v>0</v>
          </cell>
          <cell r="E2490">
            <v>0</v>
          </cell>
          <cell r="F2490">
            <v>0</v>
          </cell>
          <cell r="G2490">
            <v>0</v>
          </cell>
          <cell r="H2490">
            <v>0</v>
          </cell>
          <cell r="I2490">
            <v>0</v>
          </cell>
          <cell r="J2490">
            <v>0</v>
          </cell>
          <cell r="K2490">
            <v>0</v>
          </cell>
          <cell r="L2490" t="str">
            <v>MES</v>
          </cell>
          <cell r="M2490">
            <v>9859.0400000000009</v>
          </cell>
        </row>
        <row r="2491">
          <cell r="A2491" t="str">
            <v>44.01.05</v>
          </cell>
          <cell r="B2491" t="str">
            <v>SUDECAP</v>
          </cell>
          <cell r="C2491" t="str">
            <v>TECNICO DE SEGURANCA</v>
          </cell>
          <cell r="D2491">
            <v>0</v>
          </cell>
          <cell r="E2491">
            <v>0</v>
          </cell>
          <cell r="F2491">
            <v>0</v>
          </cell>
          <cell r="G2491">
            <v>0</v>
          </cell>
          <cell r="H2491">
            <v>0</v>
          </cell>
          <cell r="I2491">
            <v>0</v>
          </cell>
          <cell r="J2491">
            <v>0</v>
          </cell>
          <cell r="K2491">
            <v>0</v>
          </cell>
          <cell r="L2491" t="str">
            <v>MES</v>
          </cell>
          <cell r="M2491">
            <v>4763.75</v>
          </cell>
        </row>
        <row r="2492">
          <cell r="A2492" t="str">
            <v>44.01.06</v>
          </cell>
          <cell r="B2492" t="str">
            <v>SUDECAP</v>
          </cell>
          <cell r="C2492" t="str">
            <v>MESTRE DE OBRAS</v>
          </cell>
          <cell r="D2492">
            <v>0</v>
          </cell>
          <cell r="E2492">
            <v>0</v>
          </cell>
          <cell r="F2492">
            <v>0</v>
          </cell>
          <cell r="G2492">
            <v>0</v>
          </cell>
          <cell r="H2492">
            <v>0</v>
          </cell>
          <cell r="I2492">
            <v>0</v>
          </cell>
          <cell r="J2492">
            <v>0</v>
          </cell>
          <cell r="K2492">
            <v>0</v>
          </cell>
          <cell r="L2492" t="str">
            <v>MES</v>
          </cell>
          <cell r="M2492">
            <v>6891.25</v>
          </cell>
        </row>
        <row r="2493">
          <cell r="A2493" t="str">
            <v>44.01.07</v>
          </cell>
          <cell r="B2493" t="str">
            <v>SUDECAP</v>
          </cell>
          <cell r="C2493" t="str">
            <v>ENCARREGADO</v>
          </cell>
          <cell r="D2493">
            <v>0</v>
          </cell>
          <cell r="E2493">
            <v>0</v>
          </cell>
          <cell r="F2493">
            <v>0</v>
          </cell>
          <cell r="G2493">
            <v>0</v>
          </cell>
          <cell r="H2493">
            <v>0</v>
          </cell>
          <cell r="I2493">
            <v>0</v>
          </cell>
          <cell r="J2493">
            <v>0</v>
          </cell>
          <cell r="K2493">
            <v>0</v>
          </cell>
          <cell r="L2493" t="str">
            <v>MES</v>
          </cell>
          <cell r="M2493">
            <v>5938.5</v>
          </cell>
        </row>
        <row r="2494">
          <cell r="A2494" t="str">
            <v>44.01.09</v>
          </cell>
          <cell r="B2494" t="str">
            <v>SUDECAP</v>
          </cell>
          <cell r="C2494" t="str">
            <v>ALMOXARIFE</v>
          </cell>
          <cell r="D2494">
            <v>0</v>
          </cell>
          <cell r="E2494">
            <v>0</v>
          </cell>
          <cell r="F2494">
            <v>0</v>
          </cell>
          <cell r="G2494">
            <v>0</v>
          </cell>
          <cell r="H2494">
            <v>0</v>
          </cell>
          <cell r="I2494">
            <v>0</v>
          </cell>
          <cell r="J2494">
            <v>0</v>
          </cell>
          <cell r="K2494">
            <v>0</v>
          </cell>
          <cell r="L2494" t="str">
            <v>MES</v>
          </cell>
          <cell r="M2494">
            <v>3174.6</v>
          </cell>
        </row>
        <row r="2495">
          <cell r="A2495" t="str">
            <v>44.01.10</v>
          </cell>
          <cell r="B2495" t="str">
            <v>SUDECAP</v>
          </cell>
          <cell r="C2495" t="str">
            <v>APONTADOR</v>
          </cell>
          <cell r="D2495">
            <v>0</v>
          </cell>
          <cell r="E2495">
            <v>0</v>
          </cell>
          <cell r="F2495">
            <v>0</v>
          </cell>
          <cell r="G2495">
            <v>0</v>
          </cell>
          <cell r="H2495">
            <v>0</v>
          </cell>
          <cell r="I2495">
            <v>0</v>
          </cell>
          <cell r="J2495">
            <v>0</v>
          </cell>
          <cell r="K2495">
            <v>0</v>
          </cell>
          <cell r="L2495" t="str">
            <v>MES</v>
          </cell>
          <cell r="M2495">
            <v>2849</v>
          </cell>
        </row>
        <row r="2496">
          <cell r="A2496" t="str">
            <v>44.01.12</v>
          </cell>
          <cell r="B2496" t="str">
            <v>SUDECAP</v>
          </cell>
          <cell r="C2496" t="str">
            <v>SERVENTE</v>
          </cell>
          <cell r="D2496">
            <v>0</v>
          </cell>
          <cell r="E2496">
            <v>0</v>
          </cell>
          <cell r="F2496">
            <v>0</v>
          </cell>
          <cell r="G2496">
            <v>0</v>
          </cell>
          <cell r="H2496">
            <v>0</v>
          </cell>
          <cell r="I2496">
            <v>0</v>
          </cell>
          <cell r="J2496">
            <v>0</v>
          </cell>
          <cell r="K2496">
            <v>0</v>
          </cell>
          <cell r="L2496" t="str">
            <v>MES</v>
          </cell>
          <cell r="M2496">
            <v>2349.5</v>
          </cell>
        </row>
        <row r="2497">
          <cell r="A2497" t="str">
            <v>44.01.14</v>
          </cell>
          <cell r="B2497" t="str">
            <v>SUDECAP</v>
          </cell>
          <cell r="C2497" t="str">
            <v>ENGENHEIRO TRAINEE (CH 6 H/DIA)</v>
          </cell>
          <cell r="D2497">
            <v>0</v>
          </cell>
          <cell r="E2497">
            <v>0</v>
          </cell>
          <cell r="F2497">
            <v>0</v>
          </cell>
          <cell r="G2497">
            <v>0</v>
          </cell>
          <cell r="H2497">
            <v>0</v>
          </cell>
          <cell r="I2497">
            <v>0</v>
          </cell>
          <cell r="J2497">
            <v>0</v>
          </cell>
          <cell r="K2497">
            <v>0</v>
          </cell>
          <cell r="L2497" t="str">
            <v>MES</v>
          </cell>
          <cell r="M2497">
            <v>7394.28</v>
          </cell>
        </row>
        <row r="2498">
          <cell r="A2498" t="str">
            <v>44.01.15</v>
          </cell>
          <cell r="B2498" t="str">
            <v>SUDECAP</v>
          </cell>
          <cell r="C2498" t="str">
            <v>ENGENHEIRO TRAINEE (CH 7 H/DIA)</v>
          </cell>
          <cell r="D2498">
            <v>0</v>
          </cell>
          <cell r="E2498">
            <v>0</v>
          </cell>
          <cell r="F2498">
            <v>0</v>
          </cell>
          <cell r="G2498">
            <v>0</v>
          </cell>
          <cell r="H2498">
            <v>0</v>
          </cell>
          <cell r="I2498">
            <v>0</v>
          </cell>
          <cell r="J2498">
            <v>0</v>
          </cell>
          <cell r="K2498">
            <v>0</v>
          </cell>
          <cell r="L2498" t="str">
            <v>MES</v>
          </cell>
          <cell r="M2498">
            <v>8934.75</v>
          </cell>
        </row>
        <row r="2499">
          <cell r="A2499" t="str">
            <v>44.01.16</v>
          </cell>
          <cell r="B2499" t="str">
            <v>SUDECAP</v>
          </cell>
          <cell r="C2499" t="str">
            <v>ENGENHEIRO JUNIOR (CH 6 H/DIA)</v>
          </cell>
          <cell r="D2499">
            <v>0</v>
          </cell>
          <cell r="E2499">
            <v>0</v>
          </cell>
          <cell r="F2499">
            <v>0</v>
          </cell>
          <cell r="G2499">
            <v>0</v>
          </cell>
          <cell r="H2499">
            <v>0</v>
          </cell>
          <cell r="I2499">
            <v>0</v>
          </cell>
          <cell r="J2499">
            <v>0</v>
          </cell>
          <cell r="K2499">
            <v>0</v>
          </cell>
          <cell r="L2499" t="str">
            <v>MES</v>
          </cell>
          <cell r="M2499">
            <v>10492.8</v>
          </cell>
        </row>
        <row r="2500">
          <cell r="A2500" t="str">
            <v>44.01.17</v>
          </cell>
          <cell r="B2500" t="str">
            <v>SUDECAP</v>
          </cell>
          <cell r="C2500" t="str">
            <v>ENGENHEIRO JUNIOR (CH 7 H/DIA)</v>
          </cell>
          <cell r="D2500">
            <v>0</v>
          </cell>
          <cell r="E2500">
            <v>0</v>
          </cell>
          <cell r="F2500">
            <v>0</v>
          </cell>
          <cell r="G2500">
            <v>0</v>
          </cell>
          <cell r="H2500">
            <v>0</v>
          </cell>
          <cell r="I2500">
            <v>0</v>
          </cell>
          <cell r="J2500">
            <v>0</v>
          </cell>
          <cell r="K2500">
            <v>0</v>
          </cell>
          <cell r="L2500" t="str">
            <v>MES</v>
          </cell>
          <cell r="M2500">
            <v>12678.8</v>
          </cell>
        </row>
        <row r="2501">
          <cell r="A2501" t="str">
            <v>44.01.18</v>
          </cell>
          <cell r="B2501" t="str">
            <v>SUDECAP</v>
          </cell>
          <cell r="C2501" t="str">
            <v>ENGENHEIRO INTERMEDIÁRIO (CH 6 H/DIA)</v>
          </cell>
          <cell r="D2501">
            <v>0</v>
          </cell>
          <cell r="E2501">
            <v>0</v>
          </cell>
          <cell r="F2501">
            <v>0</v>
          </cell>
          <cell r="G2501">
            <v>0</v>
          </cell>
          <cell r="H2501">
            <v>0</v>
          </cell>
          <cell r="I2501">
            <v>0</v>
          </cell>
          <cell r="J2501">
            <v>0</v>
          </cell>
          <cell r="K2501">
            <v>0</v>
          </cell>
          <cell r="L2501" t="str">
            <v>MES</v>
          </cell>
          <cell r="M2501">
            <v>12066.72</v>
          </cell>
        </row>
        <row r="2502">
          <cell r="A2502" t="str">
            <v>44.01.19</v>
          </cell>
          <cell r="B2502" t="str">
            <v>SUDECAP</v>
          </cell>
          <cell r="C2502" t="str">
            <v>ENGENHEIRO INTERMEDIÁRIO (CH 7 H/DIA)</v>
          </cell>
          <cell r="D2502">
            <v>0</v>
          </cell>
          <cell r="E2502">
            <v>0</v>
          </cell>
          <cell r="F2502">
            <v>0</v>
          </cell>
          <cell r="G2502">
            <v>0</v>
          </cell>
          <cell r="H2502">
            <v>0</v>
          </cell>
          <cell r="I2502">
            <v>0</v>
          </cell>
          <cell r="J2502">
            <v>0</v>
          </cell>
          <cell r="K2502">
            <v>0</v>
          </cell>
          <cell r="L2502" t="str">
            <v>MES</v>
          </cell>
          <cell r="M2502">
            <v>14580.63</v>
          </cell>
        </row>
        <row r="2503">
          <cell r="A2503" t="str">
            <v>44.01.20</v>
          </cell>
          <cell r="B2503" t="str">
            <v>SUDECAP</v>
          </cell>
          <cell r="C2503" t="str">
            <v>ENGENHEIRO SENIOR (CH 6 H/DIA)</v>
          </cell>
          <cell r="D2503">
            <v>0</v>
          </cell>
          <cell r="E2503">
            <v>0</v>
          </cell>
          <cell r="F2503">
            <v>0</v>
          </cell>
          <cell r="G2503">
            <v>0</v>
          </cell>
          <cell r="H2503">
            <v>0</v>
          </cell>
          <cell r="I2503">
            <v>0</v>
          </cell>
          <cell r="J2503">
            <v>0</v>
          </cell>
          <cell r="K2503">
            <v>0</v>
          </cell>
          <cell r="L2503" t="str">
            <v>MES</v>
          </cell>
          <cell r="M2503">
            <v>13640.64</v>
          </cell>
        </row>
        <row r="2504">
          <cell r="A2504" t="str">
            <v>44.01.21</v>
          </cell>
          <cell r="B2504" t="str">
            <v>SUDECAP</v>
          </cell>
          <cell r="C2504" t="str">
            <v>ENGENHEIRO SENIOR (CH 7 H/DIA)</v>
          </cell>
          <cell r="D2504">
            <v>0</v>
          </cell>
          <cell r="E2504">
            <v>0</v>
          </cell>
          <cell r="F2504">
            <v>0</v>
          </cell>
          <cell r="G2504">
            <v>0</v>
          </cell>
          <cell r="H2504">
            <v>0</v>
          </cell>
          <cell r="I2504">
            <v>0</v>
          </cell>
          <cell r="J2504">
            <v>0</v>
          </cell>
          <cell r="K2504">
            <v>0</v>
          </cell>
          <cell r="L2504" t="str">
            <v>MES</v>
          </cell>
          <cell r="M2504">
            <v>16482.45</v>
          </cell>
        </row>
        <row r="2505">
          <cell r="A2505" t="str">
            <v>45</v>
          </cell>
          <cell r="B2505">
            <v>0</v>
          </cell>
          <cell r="C2505" t="str">
            <v>EQUIPAMENTOS</v>
          </cell>
          <cell r="D2505">
            <v>0</v>
          </cell>
          <cell r="E2505">
            <v>0</v>
          </cell>
          <cell r="F2505">
            <v>0</v>
          </cell>
          <cell r="G2505">
            <v>0</v>
          </cell>
          <cell r="H2505">
            <v>0</v>
          </cell>
          <cell r="I2505">
            <v>0</v>
          </cell>
          <cell r="J2505">
            <v>0</v>
          </cell>
          <cell r="K2505">
            <v>0</v>
          </cell>
          <cell r="L2505">
            <v>0</v>
          </cell>
          <cell r="M2505">
            <v>0</v>
          </cell>
        </row>
        <row r="2506">
          <cell r="A2506" t="str">
            <v>45.01</v>
          </cell>
          <cell r="B2506" t="str">
            <v>SUDECAP</v>
          </cell>
          <cell r="C2506" t="str">
            <v>VEICULOS</v>
          </cell>
          <cell r="D2506">
            <v>0</v>
          </cell>
          <cell r="E2506">
            <v>0</v>
          </cell>
          <cell r="F2506">
            <v>0</v>
          </cell>
          <cell r="G2506">
            <v>0</v>
          </cell>
          <cell r="H2506">
            <v>0</v>
          </cell>
          <cell r="I2506">
            <v>0</v>
          </cell>
          <cell r="J2506">
            <v>0</v>
          </cell>
          <cell r="K2506">
            <v>0</v>
          </cell>
          <cell r="L2506">
            <v>0</v>
          </cell>
          <cell r="M2506">
            <v>0</v>
          </cell>
        </row>
        <row r="2507">
          <cell r="A2507" t="str">
            <v>45.01.01</v>
          </cell>
          <cell r="B2507" t="str">
            <v>SUDECAP</v>
          </cell>
          <cell r="C2507" t="str">
            <v>LOCACAO VEICULO POPULAR MOTOR 1.0 C/ AR E SEGURO SEM COMBUSTIVEL</v>
          </cell>
          <cell r="D2507">
            <v>0</v>
          </cell>
          <cell r="E2507">
            <v>0</v>
          </cell>
          <cell r="F2507">
            <v>0</v>
          </cell>
          <cell r="G2507">
            <v>0</v>
          </cell>
          <cell r="H2507">
            <v>0</v>
          </cell>
          <cell r="I2507">
            <v>0</v>
          </cell>
          <cell r="J2507">
            <v>0</v>
          </cell>
          <cell r="K2507">
            <v>0</v>
          </cell>
          <cell r="L2507" t="str">
            <v>MES</v>
          </cell>
          <cell r="M2507">
            <v>2177.13</v>
          </cell>
        </row>
        <row r="2508">
          <cell r="A2508" t="str">
            <v>45.01.03</v>
          </cell>
          <cell r="B2508" t="str">
            <v>SUDECAP</v>
          </cell>
          <cell r="C2508" t="str">
            <v>LOCAÇÃO VEICULO TIPO PICAPE LEVE C/ SEGURO SEM COMBUSTÍVEL</v>
          </cell>
          <cell r="D2508">
            <v>0</v>
          </cell>
          <cell r="E2508">
            <v>0</v>
          </cell>
          <cell r="F2508">
            <v>0</v>
          </cell>
          <cell r="G2508">
            <v>0</v>
          </cell>
          <cell r="H2508">
            <v>0</v>
          </cell>
          <cell r="I2508">
            <v>0</v>
          </cell>
          <cell r="J2508">
            <v>0</v>
          </cell>
          <cell r="K2508">
            <v>0</v>
          </cell>
          <cell r="L2508" t="str">
            <v>MES</v>
          </cell>
          <cell r="M2508">
            <v>2608</v>
          </cell>
        </row>
        <row r="2509">
          <cell r="A2509" t="str">
            <v>45.01.05</v>
          </cell>
          <cell r="B2509" t="str">
            <v>SUDECAP</v>
          </cell>
          <cell r="C2509" t="str">
            <v>LOCAÇÃO VEÍCULO UTILITÁRIO 4 PORTAS  E 7 LUGARES C/ SEGURO SEM COMBUSTÍVEL</v>
          </cell>
          <cell r="D2509">
            <v>0</v>
          </cell>
          <cell r="E2509">
            <v>0</v>
          </cell>
          <cell r="F2509">
            <v>0</v>
          </cell>
          <cell r="G2509">
            <v>0</v>
          </cell>
          <cell r="H2509">
            <v>0</v>
          </cell>
          <cell r="I2509">
            <v>0</v>
          </cell>
          <cell r="J2509">
            <v>0</v>
          </cell>
          <cell r="K2509">
            <v>0</v>
          </cell>
          <cell r="L2509" t="str">
            <v>MES</v>
          </cell>
          <cell r="M2509">
            <v>3083.85</v>
          </cell>
        </row>
        <row r="2510">
          <cell r="A2510" t="str">
            <v>45.02</v>
          </cell>
          <cell r="B2510">
            <v>0</v>
          </cell>
          <cell r="C2510" t="str">
            <v>COMBUSTÍVEIS</v>
          </cell>
          <cell r="D2510">
            <v>0</v>
          </cell>
          <cell r="E2510">
            <v>0</v>
          </cell>
          <cell r="F2510">
            <v>0</v>
          </cell>
          <cell r="G2510">
            <v>0</v>
          </cell>
          <cell r="H2510">
            <v>0</v>
          </cell>
          <cell r="I2510">
            <v>0</v>
          </cell>
          <cell r="J2510">
            <v>0</v>
          </cell>
          <cell r="K2510">
            <v>0</v>
          </cell>
          <cell r="L2510">
            <v>0</v>
          </cell>
          <cell r="M2510">
            <v>0</v>
          </cell>
        </row>
        <row r="2511">
          <cell r="A2511" t="str">
            <v>45.02.01</v>
          </cell>
          <cell r="B2511" t="str">
            <v>SUDECAP</v>
          </cell>
          <cell r="C2511" t="str">
            <v>GASOLINA</v>
          </cell>
          <cell r="D2511">
            <v>0</v>
          </cell>
          <cell r="E2511">
            <v>0</v>
          </cell>
          <cell r="F2511">
            <v>0</v>
          </cell>
          <cell r="G2511">
            <v>0</v>
          </cell>
          <cell r="H2511">
            <v>0</v>
          </cell>
          <cell r="I2511">
            <v>0</v>
          </cell>
          <cell r="J2511">
            <v>0</v>
          </cell>
          <cell r="K2511">
            <v>0</v>
          </cell>
          <cell r="L2511" t="str">
            <v>L</v>
          </cell>
          <cell r="M2511">
            <v>5.5</v>
          </cell>
        </row>
        <row r="2512">
          <cell r="A2512" t="str">
            <v>45.02.02</v>
          </cell>
          <cell r="B2512" t="str">
            <v>SUDECAP</v>
          </cell>
          <cell r="C2512" t="str">
            <v>ETANOL</v>
          </cell>
          <cell r="D2512">
            <v>0</v>
          </cell>
          <cell r="E2512">
            <v>0</v>
          </cell>
          <cell r="F2512">
            <v>0</v>
          </cell>
          <cell r="G2512">
            <v>0</v>
          </cell>
          <cell r="H2512">
            <v>0</v>
          </cell>
          <cell r="I2512">
            <v>0</v>
          </cell>
          <cell r="J2512">
            <v>0</v>
          </cell>
          <cell r="K2512">
            <v>0</v>
          </cell>
          <cell r="L2512" t="str">
            <v>L</v>
          </cell>
          <cell r="M2512">
            <v>4.1399999999999997</v>
          </cell>
        </row>
        <row r="2513">
          <cell r="A2513" t="str">
            <v>45.02.03</v>
          </cell>
          <cell r="B2513" t="str">
            <v>SUDECAP</v>
          </cell>
          <cell r="C2513" t="str">
            <v>OLEO DIESEL</v>
          </cell>
          <cell r="D2513">
            <v>0</v>
          </cell>
          <cell r="E2513">
            <v>0</v>
          </cell>
          <cell r="F2513">
            <v>0</v>
          </cell>
          <cell r="G2513">
            <v>0</v>
          </cell>
          <cell r="H2513">
            <v>0</v>
          </cell>
          <cell r="I2513">
            <v>0</v>
          </cell>
          <cell r="J2513">
            <v>0</v>
          </cell>
          <cell r="K2513">
            <v>0</v>
          </cell>
          <cell r="L2513" t="str">
            <v>L</v>
          </cell>
          <cell r="M2513">
            <v>4.4000000000000004</v>
          </cell>
        </row>
        <row r="2514">
          <cell r="A2514" t="str">
            <v>47</v>
          </cell>
          <cell r="B2514">
            <v>0</v>
          </cell>
          <cell r="C2514" t="str">
            <v>SERVICOS AUXILIARES DE MARCENARIA</v>
          </cell>
          <cell r="D2514">
            <v>0</v>
          </cell>
          <cell r="E2514">
            <v>0</v>
          </cell>
          <cell r="F2514">
            <v>0</v>
          </cell>
          <cell r="G2514">
            <v>0</v>
          </cell>
          <cell r="H2514">
            <v>0</v>
          </cell>
          <cell r="I2514">
            <v>0</v>
          </cell>
          <cell r="J2514">
            <v>0</v>
          </cell>
          <cell r="K2514">
            <v>0</v>
          </cell>
          <cell r="L2514">
            <v>0</v>
          </cell>
          <cell r="M2514">
            <v>0</v>
          </cell>
        </row>
        <row r="2515">
          <cell r="A2515" t="str">
            <v>47.01</v>
          </cell>
          <cell r="B2515" t="str">
            <v>SUDECAP</v>
          </cell>
          <cell r="C2515" t="str">
            <v>PECAS PADRAO ESCOLA</v>
          </cell>
          <cell r="D2515">
            <v>0</v>
          </cell>
          <cell r="E2515">
            <v>0</v>
          </cell>
          <cell r="F2515">
            <v>0</v>
          </cell>
          <cell r="G2515">
            <v>0</v>
          </cell>
          <cell r="H2515">
            <v>0</v>
          </cell>
          <cell r="I2515">
            <v>0</v>
          </cell>
          <cell r="J2515">
            <v>0</v>
          </cell>
          <cell r="K2515">
            <v>0</v>
          </cell>
          <cell r="L2515">
            <v>0</v>
          </cell>
          <cell r="M2515">
            <v>0</v>
          </cell>
        </row>
        <row r="2516">
          <cell r="A2516" t="str">
            <v>47.01.02</v>
          </cell>
          <cell r="B2516" t="str">
            <v>SUDECAP</v>
          </cell>
          <cell r="C2516" t="str">
            <v>CAIBRO DE PARAJU APARELHADO NAS 4 FACES 7x4 CM</v>
          </cell>
          <cell r="D2516">
            <v>0</v>
          </cell>
          <cell r="E2516">
            <v>0</v>
          </cell>
          <cell r="F2516">
            <v>0</v>
          </cell>
          <cell r="G2516">
            <v>0</v>
          </cell>
          <cell r="H2516">
            <v>0</v>
          </cell>
          <cell r="I2516">
            <v>0</v>
          </cell>
          <cell r="J2516">
            <v>0</v>
          </cell>
          <cell r="K2516">
            <v>0</v>
          </cell>
          <cell r="L2516" t="str">
            <v>M</v>
          </cell>
          <cell r="M2516">
            <v>10.119999999999999</v>
          </cell>
        </row>
        <row r="2517">
          <cell r="A2517" t="str">
            <v>47.01.03</v>
          </cell>
          <cell r="B2517" t="str">
            <v>SUDECAP</v>
          </cell>
          <cell r="C2517" t="str">
            <v>RIPA DE PARAJU APARELHADA NAS 4 FACES 4x1,5 CM</v>
          </cell>
          <cell r="D2517">
            <v>0</v>
          </cell>
          <cell r="E2517">
            <v>0</v>
          </cell>
          <cell r="F2517">
            <v>0</v>
          </cell>
          <cell r="G2517">
            <v>0</v>
          </cell>
          <cell r="H2517">
            <v>0</v>
          </cell>
          <cell r="I2517">
            <v>0</v>
          </cell>
          <cell r="J2517">
            <v>0</v>
          </cell>
          <cell r="K2517">
            <v>0</v>
          </cell>
          <cell r="L2517" t="str">
            <v>M</v>
          </cell>
          <cell r="M2517">
            <v>3.96</v>
          </cell>
        </row>
        <row r="2518">
          <cell r="A2518" t="str">
            <v>47.02</v>
          </cell>
          <cell r="B2518" t="str">
            <v>SUDECAP</v>
          </cell>
          <cell r="C2518" t="str">
            <v>PORTA</v>
          </cell>
          <cell r="D2518">
            <v>0</v>
          </cell>
          <cell r="E2518">
            <v>0</v>
          </cell>
          <cell r="F2518">
            <v>0</v>
          </cell>
          <cell r="G2518">
            <v>0</v>
          </cell>
          <cell r="H2518">
            <v>0</v>
          </cell>
          <cell r="I2518">
            <v>0</v>
          </cell>
          <cell r="J2518">
            <v>0</v>
          </cell>
          <cell r="K2518">
            <v>0</v>
          </cell>
          <cell r="L2518">
            <v>0</v>
          </cell>
          <cell r="M2518">
            <v>0</v>
          </cell>
        </row>
        <row r="2519">
          <cell r="A2519" t="str">
            <v>47.02.03</v>
          </cell>
          <cell r="B2519" t="str">
            <v>SUDECAP</v>
          </cell>
          <cell r="C2519" t="str">
            <v>PORTA EM COMPENSADO RESINADO 10MM 80X210CM</v>
          </cell>
          <cell r="D2519">
            <v>0</v>
          </cell>
          <cell r="E2519">
            <v>0</v>
          </cell>
          <cell r="F2519">
            <v>0</v>
          </cell>
          <cell r="G2519">
            <v>0</v>
          </cell>
          <cell r="H2519">
            <v>0</v>
          </cell>
          <cell r="I2519">
            <v>0</v>
          </cell>
          <cell r="J2519">
            <v>0</v>
          </cell>
          <cell r="K2519">
            <v>0</v>
          </cell>
          <cell r="L2519" t="str">
            <v>UN</v>
          </cell>
          <cell r="M2519">
            <v>80.48</v>
          </cell>
        </row>
        <row r="2520">
          <cell r="A2520" t="str">
            <v>47.03</v>
          </cell>
          <cell r="B2520" t="str">
            <v>SUDECAP</v>
          </cell>
          <cell r="C2520" t="str">
            <v>MOVEIS</v>
          </cell>
          <cell r="D2520">
            <v>0</v>
          </cell>
          <cell r="E2520">
            <v>0</v>
          </cell>
          <cell r="F2520">
            <v>0</v>
          </cell>
          <cell r="G2520">
            <v>0</v>
          </cell>
          <cell r="H2520">
            <v>0</v>
          </cell>
          <cell r="I2520">
            <v>0</v>
          </cell>
          <cell r="J2520">
            <v>0</v>
          </cell>
          <cell r="K2520">
            <v>0</v>
          </cell>
          <cell r="L2520">
            <v>0</v>
          </cell>
          <cell r="M2520">
            <v>0</v>
          </cell>
        </row>
        <row r="2521">
          <cell r="A2521" t="str">
            <v>47.03.01</v>
          </cell>
          <cell r="B2521" t="str">
            <v>SUDECAP</v>
          </cell>
          <cell r="C2521" t="str">
            <v>MAPOTECA P/ PROJETO 1,40X1,10X1,40M E PEÇA 8X8 CM</v>
          </cell>
          <cell r="D2521">
            <v>0</v>
          </cell>
          <cell r="E2521">
            <v>0</v>
          </cell>
          <cell r="F2521">
            <v>0</v>
          </cell>
          <cell r="G2521">
            <v>0</v>
          </cell>
          <cell r="H2521">
            <v>0</v>
          </cell>
          <cell r="I2521">
            <v>0</v>
          </cell>
          <cell r="J2521">
            <v>0</v>
          </cell>
          <cell r="K2521">
            <v>0</v>
          </cell>
          <cell r="L2521" t="str">
            <v>UN</v>
          </cell>
          <cell r="M2521">
            <v>105.96</v>
          </cell>
        </row>
        <row r="2522">
          <cell r="A2522" t="str">
            <v>47.03.02</v>
          </cell>
          <cell r="B2522" t="str">
            <v>SUDECAP</v>
          </cell>
          <cell r="C2522" t="str">
            <v>CONJ.MESA (130X60CM) 2 BANCOS(130X40CM) MADEIRIT</v>
          </cell>
          <cell r="D2522">
            <v>0</v>
          </cell>
          <cell r="E2522">
            <v>0</v>
          </cell>
          <cell r="F2522">
            <v>0</v>
          </cell>
          <cell r="G2522">
            <v>0</v>
          </cell>
          <cell r="H2522">
            <v>0</v>
          </cell>
          <cell r="I2522">
            <v>0</v>
          </cell>
          <cell r="J2522">
            <v>0</v>
          </cell>
          <cell r="K2522">
            <v>0</v>
          </cell>
          <cell r="L2522" t="str">
            <v>CJ</v>
          </cell>
          <cell r="M2522">
            <v>238.11</v>
          </cell>
        </row>
        <row r="2523">
          <cell r="A2523" t="str">
            <v>47.03.03</v>
          </cell>
          <cell r="B2523" t="str">
            <v>SUDECAP</v>
          </cell>
          <cell r="C2523" t="str">
            <v>BANCO 130X40 CM EM MADEIRIT P/ VESTIARIO</v>
          </cell>
          <cell r="D2523">
            <v>0</v>
          </cell>
          <cell r="E2523">
            <v>0</v>
          </cell>
          <cell r="F2523">
            <v>0</v>
          </cell>
          <cell r="G2523">
            <v>0</v>
          </cell>
          <cell r="H2523">
            <v>0</v>
          </cell>
          <cell r="I2523">
            <v>0</v>
          </cell>
          <cell r="J2523">
            <v>0</v>
          </cell>
          <cell r="K2523">
            <v>0</v>
          </cell>
          <cell r="L2523" t="str">
            <v>UN</v>
          </cell>
          <cell r="M2523">
            <v>70.83</v>
          </cell>
        </row>
        <row r="2524">
          <cell r="A2524" t="str">
            <v>48</v>
          </cell>
          <cell r="B2524">
            <v>0</v>
          </cell>
          <cell r="C2524" t="str">
            <v>SERVICOS AUXILIARES DE SERRALHERIA</v>
          </cell>
          <cell r="D2524">
            <v>0</v>
          </cell>
          <cell r="E2524">
            <v>0</v>
          </cell>
          <cell r="F2524">
            <v>0</v>
          </cell>
          <cell r="G2524">
            <v>0</v>
          </cell>
          <cell r="H2524">
            <v>0</v>
          </cell>
          <cell r="I2524">
            <v>0</v>
          </cell>
          <cell r="J2524">
            <v>0</v>
          </cell>
          <cell r="K2524">
            <v>0</v>
          </cell>
          <cell r="L2524">
            <v>0</v>
          </cell>
          <cell r="M2524">
            <v>0</v>
          </cell>
        </row>
        <row r="2525">
          <cell r="A2525" t="str">
            <v>48.05</v>
          </cell>
          <cell r="B2525" t="str">
            <v>SUDECAP</v>
          </cell>
          <cell r="C2525" t="str">
            <v>JANELA DE CORRER</v>
          </cell>
          <cell r="D2525">
            <v>0</v>
          </cell>
          <cell r="E2525">
            <v>0</v>
          </cell>
          <cell r="F2525">
            <v>0</v>
          </cell>
          <cell r="G2525">
            <v>0</v>
          </cell>
          <cell r="H2525">
            <v>0</v>
          </cell>
          <cell r="I2525">
            <v>0</v>
          </cell>
          <cell r="J2525">
            <v>0</v>
          </cell>
          <cell r="K2525">
            <v>0</v>
          </cell>
          <cell r="L2525">
            <v>0</v>
          </cell>
          <cell r="M2525">
            <v>0</v>
          </cell>
        </row>
        <row r="2526">
          <cell r="A2526" t="str">
            <v>48.05.07</v>
          </cell>
          <cell r="B2526" t="str">
            <v>SUDECAP</v>
          </cell>
          <cell r="C2526" t="str">
            <v>JANELA DE CORRER DE FERRO 1x1/8", AREA &gt; 1,0 M2</v>
          </cell>
          <cell r="D2526">
            <v>0</v>
          </cell>
          <cell r="E2526">
            <v>0</v>
          </cell>
          <cell r="F2526">
            <v>0</v>
          </cell>
          <cell r="G2526">
            <v>0</v>
          </cell>
          <cell r="H2526">
            <v>0</v>
          </cell>
          <cell r="I2526">
            <v>0</v>
          </cell>
          <cell r="J2526">
            <v>0</v>
          </cell>
          <cell r="K2526">
            <v>0</v>
          </cell>
          <cell r="L2526" t="str">
            <v>UN</v>
          </cell>
          <cell r="M2526">
            <v>287.01</v>
          </cell>
        </row>
        <row r="2527">
          <cell r="A2527" t="str">
            <v>48.32</v>
          </cell>
          <cell r="B2527" t="str">
            <v>SUDECAP</v>
          </cell>
          <cell r="C2527" t="str">
            <v>MARCO DE FERRO CANTONEIRA</v>
          </cell>
          <cell r="D2527">
            <v>0</v>
          </cell>
          <cell r="E2527">
            <v>0</v>
          </cell>
          <cell r="F2527">
            <v>0</v>
          </cell>
          <cell r="G2527">
            <v>0</v>
          </cell>
          <cell r="H2527">
            <v>0</v>
          </cell>
          <cell r="I2527">
            <v>0</v>
          </cell>
          <cell r="J2527">
            <v>0</v>
          </cell>
          <cell r="K2527">
            <v>0</v>
          </cell>
          <cell r="L2527">
            <v>0</v>
          </cell>
          <cell r="M2527">
            <v>0</v>
          </cell>
        </row>
        <row r="2528">
          <cell r="A2528" t="str">
            <v>48.32.09</v>
          </cell>
          <cell r="B2528" t="str">
            <v>SUDECAP</v>
          </cell>
          <cell r="C2528" t="str">
            <v>MARCO DE FERRO CANTONEIRA 1 1/4x1/8", C = 1.65M</v>
          </cell>
          <cell r="D2528">
            <v>0</v>
          </cell>
          <cell r="E2528">
            <v>0</v>
          </cell>
          <cell r="F2528">
            <v>0</v>
          </cell>
          <cell r="G2528">
            <v>0</v>
          </cell>
          <cell r="H2528">
            <v>0</v>
          </cell>
          <cell r="I2528">
            <v>0</v>
          </cell>
          <cell r="J2528">
            <v>0</v>
          </cell>
          <cell r="K2528">
            <v>0</v>
          </cell>
          <cell r="L2528" t="str">
            <v>CJ</v>
          </cell>
          <cell r="M2528">
            <v>39.64</v>
          </cell>
        </row>
        <row r="2529">
          <cell r="A2529" t="str">
            <v>48.32.12</v>
          </cell>
          <cell r="B2529" t="str">
            <v>SUDECAP</v>
          </cell>
          <cell r="C2529" t="str">
            <v>MARCO DE FERRO CANTONEIRA 1 1/4x1/8", C = 1,80M</v>
          </cell>
          <cell r="D2529">
            <v>0</v>
          </cell>
          <cell r="E2529">
            <v>0</v>
          </cell>
          <cell r="F2529">
            <v>0</v>
          </cell>
          <cell r="G2529">
            <v>0</v>
          </cell>
          <cell r="H2529">
            <v>0</v>
          </cell>
          <cell r="I2529">
            <v>0</v>
          </cell>
          <cell r="J2529">
            <v>0</v>
          </cell>
          <cell r="K2529">
            <v>0</v>
          </cell>
          <cell r="L2529" t="str">
            <v>CJ</v>
          </cell>
          <cell r="M2529">
            <v>37.04</v>
          </cell>
        </row>
        <row r="2530">
          <cell r="A2530" t="str">
            <v>48.32.16</v>
          </cell>
          <cell r="B2530" t="str">
            <v>SUDECAP</v>
          </cell>
          <cell r="C2530" t="str">
            <v>PERFIL CHAPA 18 P/ DIVIS.ARDOSIA D=18CM, H=1,80M</v>
          </cell>
          <cell r="D2530">
            <v>0</v>
          </cell>
          <cell r="E2530">
            <v>0</v>
          </cell>
          <cell r="F2530">
            <v>0</v>
          </cell>
          <cell r="G2530">
            <v>0</v>
          </cell>
          <cell r="H2530">
            <v>0</v>
          </cell>
          <cell r="I2530">
            <v>0</v>
          </cell>
          <cell r="J2530">
            <v>0</v>
          </cell>
          <cell r="K2530">
            <v>0</v>
          </cell>
          <cell r="L2530" t="str">
            <v>UN</v>
          </cell>
          <cell r="M2530">
            <v>84.77</v>
          </cell>
        </row>
        <row r="2531">
          <cell r="A2531" t="str">
            <v>48.32.17</v>
          </cell>
          <cell r="B2531" t="str">
            <v>SUDECAP</v>
          </cell>
          <cell r="C2531" t="str">
            <v>PERFIL CHAPA 18 P/ DIVIS. ARDOSIA D=10CM, H=1,80M</v>
          </cell>
          <cell r="D2531">
            <v>0</v>
          </cell>
          <cell r="E2531">
            <v>0</v>
          </cell>
          <cell r="F2531">
            <v>0</v>
          </cell>
          <cell r="G2531">
            <v>0</v>
          </cell>
          <cell r="H2531">
            <v>0</v>
          </cell>
          <cell r="I2531">
            <v>0</v>
          </cell>
          <cell r="J2531">
            <v>0</v>
          </cell>
          <cell r="K2531">
            <v>0</v>
          </cell>
          <cell r="L2531" t="str">
            <v>UN</v>
          </cell>
          <cell r="M2531">
            <v>49.07</v>
          </cell>
        </row>
        <row r="2532">
          <cell r="A2532" t="str">
            <v>48.42</v>
          </cell>
          <cell r="B2532" t="str">
            <v>SUDECAP</v>
          </cell>
          <cell r="C2532" t="str">
            <v>SERVICOS DIVERSOS</v>
          </cell>
          <cell r="D2532">
            <v>0</v>
          </cell>
          <cell r="E2532">
            <v>0</v>
          </cell>
          <cell r="F2532">
            <v>0</v>
          </cell>
          <cell r="G2532">
            <v>0</v>
          </cell>
          <cell r="H2532">
            <v>0</v>
          </cell>
          <cell r="I2532">
            <v>0</v>
          </cell>
          <cell r="J2532">
            <v>0</v>
          </cell>
          <cell r="K2532">
            <v>0</v>
          </cell>
          <cell r="L2532">
            <v>0</v>
          </cell>
          <cell r="M2532">
            <v>0</v>
          </cell>
        </row>
        <row r="2533">
          <cell r="A2533" t="str">
            <v>48.42.02</v>
          </cell>
          <cell r="B2533" t="str">
            <v>SUDECAP</v>
          </cell>
          <cell r="C2533" t="str">
            <v>ESCADA MARINHEIRO FERRO D= 3/4" C/ GUARDA CORPO</v>
          </cell>
          <cell r="D2533">
            <v>0</v>
          </cell>
          <cell r="E2533">
            <v>0</v>
          </cell>
          <cell r="F2533">
            <v>0</v>
          </cell>
          <cell r="G2533">
            <v>0</v>
          </cell>
          <cell r="H2533">
            <v>0</v>
          </cell>
          <cell r="I2533">
            <v>0</v>
          </cell>
          <cell r="J2533">
            <v>0</v>
          </cell>
          <cell r="K2533">
            <v>0</v>
          </cell>
          <cell r="L2533" t="str">
            <v>UN</v>
          </cell>
          <cell r="M2533">
            <v>1771.35</v>
          </cell>
        </row>
        <row r="2534">
          <cell r="A2534" t="str">
            <v>48.43</v>
          </cell>
          <cell r="B2534" t="str">
            <v>SUDECAP</v>
          </cell>
          <cell r="C2534" t="str">
            <v>GRELHAS E GRADES</v>
          </cell>
          <cell r="D2534">
            <v>0</v>
          </cell>
          <cell r="E2534">
            <v>0</v>
          </cell>
          <cell r="F2534">
            <v>0</v>
          </cell>
          <cell r="G2534">
            <v>0</v>
          </cell>
          <cell r="H2534">
            <v>0</v>
          </cell>
          <cell r="I2534">
            <v>0</v>
          </cell>
          <cell r="J2534">
            <v>0</v>
          </cell>
          <cell r="K2534">
            <v>0</v>
          </cell>
          <cell r="L2534">
            <v>0</v>
          </cell>
          <cell r="M2534">
            <v>0</v>
          </cell>
        </row>
        <row r="2535">
          <cell r="A2535" t="str">
            <v>48.43.19</v>
          </cell>
          <cell r="B2535" t="str">
            <v>SUDECAP</v>
          </cell>
          <cell r="C2535" t="str">
            <v>GRELHA DE ACO CA-25 D=1/2" C/5,25CM E L 1 1/4X1/8"</v>
          </cell>
          <cell r="D2535">
            <v>0</v>
          </cell>
          <cell r="E2535">
            <v>0</v>
          </cell>
          <cell r="F2535">
            <v>0</v>
          </cell>
          <cell r="G2535">
            <v>0</v>
          </cell>
          <cell r="H2535">
            <v>0</v>
          </cell>
          <cell r="I2535">
            <v>0</v>
          </cell>
          <cell r="J2535">
            <v>0</v>
          </cell>
          <cell r="K2535">
            <v>0</v>
          </cell>
          <cell r="L2535" t="str">
            <v>M</v>
          </cell>
          <cell r="M2535">
            <v>268.83</v>
          </cell>
        </row>
        <row r="2536">
          <cell r="A2536" t="str">
            <v>48.43.20</v>
          </cell>
          <cell r="B2536" t="str">
            <v>SUDECAP</v>
          </cell>
          <cell r="C2536" t="str">
            <v>GRADE DE FERRO REDONDO P/CAIXA COLETORA  25X25 CM</v>
          </cell>
          <cell r="D2536">
            <v>0</v>
          </cell>
          <cell r="E2536">
            <v>0</v>
          </cell>
          <cell r="F2536">
            <v>0</v>
          </cell>
          <cell r="G2536">
            <v>0</v>
          </cell>
          <cell r="H2536">
            <v>0</v>
          </cell>
          <cell r="I2536">
            <v>0</v>
          </cell>
          <cell r="J2536">
            <v>0</v>
          </cell>
          <cell r="K2536">
            <v>0</v>
          </cell>
          <cell r="L2536" t="str">
            <v>UN</v>
          </cell>
          <cell r="M2536">
            <v>88.92</v>
          </cell>
        </row>
        <row r="2537">
          <cell r="A2537" t="str">
            <v>48.43.21</v>
          </cell>
          <cell r="B2537" t="str">
            <v>SUDECAP</v>
          </cell>
          <cell r="C2537" t="str">
            <v>GRELHA DE FERRO REDONDO P/CAIXA COLETORA  30X30 CM</v>
          </cell>
          <cell r="D2537">
            <v>0</v>
          </cell>
          <cell r="E2537">
            <v>0</v>
          </cell>
          <cell r="F2537">
            <v>0</v>
          </cell>
          <cell r="G2537">
            <v>0</v>
          </cell>
          <cell r="H2537">
            <v>0</v>
          </cell>
          <cell r="I2537">
            <v>0</v>
          </cell>
          <cell r="J2537">
            <v>0</v>
          </cell>
          <cell r="K2537">
            <v>0</v>
          </cell>
          <cell r="L2537" t="str">
            <v>UN</v>
          </cell>
          <cell r="M2537">
            <v>112.61</v>
          </cell>
        </row>
        <row r="2538">
          <cell r="A2538" t="str">
            <v>48.43.22</v>
          </cell>
          <cell r="B2538" t="str">
            <v>SUDECAP</v>
          </cell>
          <cell r="C2538" t="str">
            <v>GRELHA DE FERRO REDONDO P/CAIXA COLETORA  40X40 CM</v>
          </cell>
          <cell r="D2538">
            <v>0</v>
          </cell>
          <cell r="E2538">
            <v>0</v>
          </cell>
          <cell r="F2538">
            <v>0</v>
          </cell>
          <cell r="G2538">
            <v>0</v>
          </cell>
          <cell r="H2538">
            <v>0</v>
          </cell>
          <cell r="I2538">
            <v>0</v>
          </cell>
          <cell r="J2538">
            <v>0</v>
          </cell>
          <cell r="K2538">
            <v>0</v>
          </cell>
          <cell r="L2538" t="str">
            <v>UN</v>
          </cell>
          <cell r="M2538">
            <v>176.87</v>
          </cell>
        </row>
        <row r="2539">
          <cell r="A2539" t="str">
            <v>48.43.23</v>
          </cell>
          <cell r="B2539" t="str">
            <v>SUDECAP</v>
          </cell>
          <cell r="C2539" t="str">
            <v>GRELHA DE FERRO REDOMDO P/CAIXA COLETORA  50X50 CM</v>
          </cell>
          <cell r="D2539">
            <v>0</v>
          </cell>
          <cell r="E2539">
            <v>0</v>
          </cell>
          <cell r="F2539">
            <v>0</v>
          </cell>
          <cell r="G2539">
            <v>0</v>
          </cell>
          <cell r="H2539">
            <v>0</v>
          </cell>
          <cell r="I2539">
            <v>0</v>
          </cell>
          <cell r="J2539">
            <v>0</v>
          </cell>
          <cell r="K2539">
            <v>0</v>
          </cell>
          <cell r="L2539" t="str">
            <v>UN</v>
          </cell>
          <cell r="M2539">
            <v>254.57</v>
          </cell>
        </row>
        <row r="2540">
          <cell r="A2540" t="str">
            <v>48.43.24</v>
          </cell>
          <cell r="B2540" t="str">
            <v>SUDECAP</v>
          </cell>
          <cell r="C2540" t="str">
            <v>GRELHA DE FERRO REDONDO P/CAIXA COLETORA  60X60 CM</v>
          </cell>
          <cell r="D2540">
            <v>0</v>
          </cell>
          <cell r="E2540">
            <v>0</v>
          </cell>
          <cell r="F2540">
            <v>0</v>
          </cell>
          <cell r="G2540">
            <v>0</v>
          </cell>
          <cell r="H2540">
            <v>0</v>
          </cell>
          <cell r="I2540">
            <v>0</v>
          </cell>
          <cell r="J2540">
            <v>0</v>
          </cell>
          <cell r="K2540">
            <v>0</v>
          </cell>
          <cell r="L2540" t="str">
            <v>UN</v>
          </cell>
          <cell r="M2540">
            <v>307.49</v>
          </cell>
        </row>
        <row r="2541">
          <cell r="A2541" t="str">
            <v>48.43.25</v>
          </cell>
          <cell r="B2541" t="str">
            <v>SUDECAP</v>
          </cell>
          <cell r="C2541" t="str">
            <v>GRELHA DE ACO CA-25, D=1/2",C/5,25CM E 3/4",L=32CM</v>
          </cell>
          <cell r="D2541">
            <v>0</v>
          </cell>
          <cell r="E2541">
            <v>0</v>
          </cell>
          <cell r="F2541">
            <v>0</v>
          </cell>
          <cell r="G2541">
            <v>0</v>
          </cell>
          <cell r="H2541">
            <v>0</v>
          </cell>
          <cell r="I2541">
            <v>0</v>
          </cell>
          <cell r="J2541">
            <v>0</v>
          </cell>
          <cell r="K2541">
            <v>0</v>
          </cell>
          <cell r="L2541" t="str">
            <v>M</v>
          </cell>
          <cell r="M2541">
            <v>306.33999999999997</v>
          </cell>
        </row>
        <row r="2542">
          <cell r="A2542" t="str">
            <v>48.43.26</v>
          </cell>
          <cell r="B2542" t="str">
            <v>SUDECAP</v>
          </cell>
          <cell r="C2542" t="str">
            <v>GRELHA DE FERRO REDONDO P/CAIXA COLETORA  70X70 CM</v>
          </cell>
          <cell r="D2542">
            <v>0</v>
          </cell>
          <cell r="E2542">
            <v>0</v>
          </cell>
          <cell r="F2542">
            <v>0</v>
          </cell>
          <cell r="G2542">
            <v>0</v>
          </cell>
          <cell r="H2542">
            <v>0</v>
          </cell>
          <cell r="I2542">
            <v>0</v>
          </cell>
          <cell r="J2542">
            <v>0</v>
          </cell>
          <cell r="K2542">
            <v>0</v>
          </cell>
          <cell r="L2542" t="str">
            <v>UN</v>
          </cell>
          <cell r="M2542">
            <v>388.98</v>
          </cell>
        </row>
        <row r="2543">
          <cell r="A2543" t="str">
            <v>48.43.27</v>
          </cell>
          <cell r="B2543" t="str">
            <v>SUDECAP</v>
          </cell>
          <cell r="C2543" t="str">
            <v>GRELHA DE FERRO REDONDO P/CAIXA COLETORA  80X80 CM</v>
          </cell>
          <cell r="D2543">
            <v>0</v>
          </cell>
          <cell r="E2543">
            <v>0</v>
          </cell>
          <cell r="F2543">
            <v>0</v>
          </cell>
          <cell r="G2543">
            <v>0</v>
          </cell>
          <cell r="H2543">
            <v>0</v>
          </cell>
          <cell r="I2543">
            <v>0</v>
          </cell>
          <cell r="J2543">
            <v>0</v>
          </cell>
          <cell r="K2543">
            <v>0</v>
          </cell>
          <cell r="L2543" t="str">
            <v>UN</v>
          </cell>
          <cell r="M2543">
            <v>477.26</v>
          </cell>
        </row>
        <row r="2544">
          <cell r="A2544" t="str">
            <v>48.43.28</v>
          </cell>
          <cell r="B2544" t="str">
            <v>SUDECAP</v>
          </cell>
          <cell r="C2544" t="str">
            <v>GRELHA DE FERRO REDONDO P/CAIXA COLETORA  90X90 CM</v>
          </cell>
          <cell r="D2544">
            <v>0</v>
          </cell>
          <cell r="E2544">
            <v>0</v>
          </cell>
          <cell r="F2544">
            <v>0</v>
          </cell>
          <cell r="G2544">
            <v>0</v>
          </cell>
          <cell r="H2544">
            <v>0</v>
          </cell>
          <cell r="I2544">
            <v>0</v>
          </cell>
          <cell r="J2544">
            <v>0</v>
          </cell>
          <cell r="K2544">
            <v>0</v>
          </cell>
          <cell r="L2544" t="str">
            <v>UN</v>
          </cell>
          <cell r="M2544">
            <v>553.79999999999995</v>
          </cell>
        </row>
        <row r="2545">
          <cell r="A2545" t="str">
            <v>48.43.29</v>
          </cell>
          <cell r="B2545" t="str">
            <v>SUDECAP</v>
          </cell>
          <cell r="C2545" t="str">
            <v>GRELHA FERRO REDONDO P/ CAIXA COLETRORA 100X100 CM</v>
          </cell>
          <cell r="D2545">
            <v>0</v>
          </cell>
          <cell r="E2545">
            <v>0</v>
          </cell>
          <cell r="F2545">
            <v>0</v>
          </cell>
          <cell r="G2545">
            <v>0</v>
          </cell>
          <cell r="H2545">
            <v>0</v>
          </cell>
          <cell r="I2545">
            <v>0</v>
          </cell>
          <cell r="J2545">
            <v>0</v>
          </cell>
          <cell r="K2545">
            <v>0</v>
          </cell>
          <cell r="L2545" t="str">
            <v>UN</v>
          </cell>
          <cell r="M2545">
            <v>637.45000000000005</v>
          </cell>
        </row>
        <row r="2546">
          <cell r="A2546" t="str">
            <v>48.43.40</v>
          </cell>
          <cell r="B2546" t="str">
            <v>SUDECAP</v>
          </cell>
          <cell r="C2546" t="str">
            <v>CONJUNTO QUADRO E GRELHA DE PV DE CANAL, I = 6"</v>
          </cell>
          <cell r="D2546">
            <v>0</v>
          </cell>
          <cell r="E2546">
            <v>0</v>
          </cell>
          <cell r="F2546">
            <v>0</v>
          </cell>
          <cell r="G2546">
            <v>0</v>
          </cell>
          <cell r="H2546">
            <v>0</v>
          </cell>
          <cell r="I2546">
            <v>0</v>
          </cell>
          <cell r="J2546">
            <v>0</v>
          </cell>
          <cell r="K2546">
            <v>0</v>
          </cell>
          <cell r="L2546" t="str">
            <v>CJ</v>
          </cell>
          <cell r="M2546">
            <v>3599.13</v>
          </cell>
        </row>
        <row r="2547">
          <cell r="A2547" t="str">
            <v>48.43.50</v>
          </cell>
          <cell r="B2547" t="str">
            <v>SUDECAP</v>
          </cell>
          <cell r="C2547" t="str">
            <v>GRADE CHAPA 3/4"X1/8" FERRO 1/4"P/ REFLETOR 70X70</v>
          </cell>
          <cell r="D2547">
            <v>0</v>
          </cell>
          <cell r="E2547">
            <v>0</v>
          </cell>
          <cell r="F2547">
            <v>0</v>
          </cell>
          <cell r="G2547">
            <v>0</v>
          </cell>
          <cell r="H2547">
            <v>0</v>
          </cell>
          <cell r="I2547">
            <v>0</v>
          </cell>
          <cell r="J2547">
            <v>0</v>
          </cell>
          <cell r="K2547">
            <v>0</v>
          </cell>
          <cell r="L2547" t="str">
            <v>UN</v>
          </cell>
          <cell r="M2547">
            <v>238.88</v>
          </cell>
        </row>
        <row r="2548">
          <cell r="A2548" t="str">
            <v>48.43.51</v>
          </cell>
          <cell r="B2548" t="str">
            <v>SUDECAP</v>
          </cell>
          <cell r="C2548" t="str">
            <v>GRADE CHAPA 3/4"x1/8",FERRO 1/4" P/REFLETOR 90x90</v>
          </cell>
          <cell r="D2548">
            <v>0</v>
          </cell>
          <cell r="E2548">
            <v>0</v>
          </cell>
          <cell r="F2548">
            <v>0</v>
          </cell>
          <cell r="G2548">
            <v>0</v>
          </cell>
          <cell r="H2548">
            <v>0</v>
          </cell>
          <cell r="I2548">
            <v>0</v>
          </cell>
          <cell r="J2548">
            <v>0</v>
          </cell>
          <cell r="K2548">
            <v>0</v>
          </cell>
          <cell r="L2548" t="str">
            <v>UN</v>
          </cell>
          <cell r="M2548">
            <v>364.01</v>
          </cell>
        </row>
        <row r="2549">
          <cell r="A2549" t="str">
            <v>48.43.55</v>
          </cell>
          <cell r="B2549" t="str">
            <v>SUDECAP</v>
          </cell>
          <cell r="C2549" t="str">
            <v>GRADE DE FERRO QUADRADO DE 3/4" E 3/8"</v>
          </cell>
          <cell r="D2549">
            <v>0</v>
          </cell>
          <cell r="E2549">
            <v>0</v>
          </cell>
          <cell r="F2549">
            <v>0</v>
          </cell>
          <cell r="G2549">
            <v>0</v>
          </cell>
          <cell r="H2549">
            <v>0</v>
          </cell>
          <cell r="I2549">
            <v>0</v>
          </cell>
          <cell r="J2549">
            <v>0</v>
          </cell>
          <cell r="K2549">
            <v>0</v>
          </cell>
          <cell r="L2549" t="str">
            <v>UN</v>
          </cell>
          <cell r="M2549">
            <v>146.88</v>
          </cell>
        </row>
        <row r="2550">
          <cell r="A2550" t="str">
            <v>48.49</v>
          </cell>
          <cell r="B2550" t="str">
            <v>SUDECAP</v>
          </cell>
          <cell r="C2550" t="str">
            <v>CANTONEIRA E MASTRO</v>
          </cell>
          <cell r="D2550">
            <v>0</v>
          </cell>
          <cell r="E2550">
            <v>0</v>
          </cell>
          <cell r="F2550">
            <v>0</v>
          </cell>
          <cell r="G2550">
            <v>0</v>
          </cell>
          <cell r="H2550">
            <v>0</v>
          </cell>
          <cell r="I2550">
            <v>0</v>
          </cell>
          <cell r="J2550">
            <v>0</v>
          </cell>
          <cell r="K2550">
            <v>0</v>
          </cell>
          <cell r="L2550">
            <v>0</v>
          </cell>
          <cell r="M2550">
            <v>0</v>
          </cell>
        </row>
        <row r="2551">
          <cell r="A2551" t="str">
            <v>48.49.20</v>
          </cell>
          <cell r="B2551" t="str">
            <v>SUDECAP</v>
          </cell>
          <cell r="C2551" t="str">
            <v>CONJ. QUADRO E CANTONEIRA 3" P/ TAMPA DE CONCRETO</v>
          </cell>
          <cell r="D2551">
            <v>0</v>
          </cell>
          <cell r="E2551">
            <v>0</v>
          </cell>
          <cell r="F2551">
            <v>0</v>
          </cell>
          <cell r="G2551">
            <v>0</v>
          </cell>
          <cell r="H2551">
            <v>0</v>
          </cell>
          <cell r="I2551">
            <v>0</v>
          </cell>
          <cell r="J2551">
            <v>0</v>
          </cell>
          <cell r="K2551">
            <v>0</v>
          </cell>
          <cell r="L2551" t="str">
            <v>M</v>
          </cell>
          <cell r="M2551">
            <v>137.07</v>
          </cell>
        </row>
        <row r="2552">
          <cell r="A2552" t="str">
            <v>48.49.22</v>
          </cell>
          <cell r="B2552" t="str">
            <v>SUDECAP</v>
          </cell>
          <cell r="C2552" t="str">
            <v>CONJ.QUADRO E CANTONEIRA 2" E 1 3/4" P/TAMPA CONC.</v>
          </cell>
          <cell r="D2552">
            <v>0</v>
          </cell>
          <cell r="E2552">
            <v>0</v>
          </cell>
          <cell r="F2552">
            <v>0</v>
          </cell>
          <cell r="G2552">
            <v>0</v>
          </cell>
          <cell r="H2552">
            <v>0</v>
          </cell>
          <cell r="I2552">
            <v>0</v>
          </cell>
          <cell r="J2552">
            <v>0</v>
          </cell>
          <cell r="K2552">
            <v>0</v>
          </cell>
          <cell r="L2552" t="str">
            <v>M</v>
          </cell>
          <cell r="M2552">
            <v>68.66</v>
          </cell>
        </row>
        <row r="2553">
          <cell r="A2553" t="str">
            <v>48.49.25</v>
          </cell>
          <cell r="B2553" t="str">
            <v>SUDECAP</v>
          </cell>
          <cell r="C2553" t="str">
            <v>CANTONEIRA FERRO 1 1/2x3/16" COMP=1,1M C/CUMBADOR</v>
          </cell>
          <cell r="D2553">
            <v>0</v>
          </cell>
          <cell r="E2553">
            <v>0</v>
          </cell>
          <cell r="F2553">
            <v>0</v>
          </cell>
          <cell r="G2553">
            <v>0</v>
          </cell>
          <cell r="H2553">
            <v>0</v>
          </cell>
          <cell r="I2553">
            <v>0</v>
          </cell>
          <cell r="J2553">
            <v>0</v>
          </cell>
          <cell r="K2553">
            <v>0</v>
          </cell>
          <cell r="L2553" t="str">
            <v>UN</v>
          </cell>
          <cell r="M2553">
            <v>39.08</v>
          </cell>
        </row>
        <row r="2554">
          <cell r="A2554" t="str">
            <v>48.49.51</v>
          </cell>
          <cell r="B2554" t="str">
            <v>SUDECAP</v>
          </cell>
          <cell r="C2554" t="str">
            <v>MASTRO DE BANDEIRA PADRAO SUDECAP F.G. D= 2",H= 6M</v>
          </cell>
          <cell r="D2554">
            <v>0</v>
          </cell>
          <cell r="E2554">
            <v>0</v>
          </cell>
          <cell r="F2554">
            <v>0</v>
          </cell>
          <cell r="G2554">
            <v>0</v>
          </cell>
          <cell r="H2554">
            <v>0</v>
          </cell>
          <cell r="I2554">
            <v>0</v>
          </cell>
          <cell r="J2554">
            <v>0</v>
          </cell>
          <cell r="K2554">
            <v>0</v>
          </cell>
          <cell r="L2554" t="str">
            <v>UN</v>
          </cell>
          <cell r="M2554">
            <v>1351.63</v>
          </cell>
        </row>
        <row r="2555">
          <cell r="A2555" t="str">
            <v>48.70</v>
          </cell>
          <cell r="B2555" t="str">
            <v>SUDECAP</v>
          </cell>
          <cell r="C2555" t="str">
            <v>SERRALHERIA - GRUPO ESCOLAR</v>
          </cell>
          <cell r="D2555">
            <v>0</v>
          </cell>
          <cell r="E2555">
            <v>0</v>
          </cell>
          <cell r="F2555">
            <v>0</v>
          </cell>
          <cell r="G2555">
            <v>0</v>
          </cell>
          <cell r="H2555">
            <v>0</v>
          </cell>
          <cell r="I2555">
            <v>0</v>
          </cell>
          <cell r="J2555">
            <v>0</v>
          </cell>
          <cell r="K2555">
            <v>0</v>
          </cell>
          <cell r="L2555">
            <v>0</v>
          </cell>
          <cell r="M2555">
            <v>0</v>
          </cell>
        </row>
        <row r="2556">
          <cell r="A2556" t="str">
            <v>48.70.05</v>
          </cell>
          <cell r="B2556" t="str">
            <v>SUDECAP</v>
          </cell>
          <cell r="C2556" t="str">
            <v>J1 - JANELA DE CORRER DE FERRO 1x1/8" - 1,60x1,60M</v>
          </cell>
          <cell r="D2556">
            <v>0</v>
          </cell>
          <cell r="E2556">
            <v>0</v>
          </cell>
          <cell r="F2556">
            <v>0</v>
          </cell>
          <cell r="G2556">
            <v>0</v>
          </cell>
          <cell r="H2556">
            <v>0</v>
          </cell>
          <cell r="I2556">
            <v>0</v>
          </cell>
          <cell r="J2556">
            <v>0</v>
          </cell>
          <cell r="K2556">
            <v>0</v>
          </cell>
          <cell r="L2556" t="str">
            <v>UN</v>
          </cell>
          <cell r="M2556">
            <v>827.02</v>
          </cell>
        </row>
        <row r="2557">
          <cell r="A2557" t="str">
            <v>48.70.06</v>
          </cell>
          <cell r="B2557" t="str">
            <v>SUDECAP</v>
          </cell>
          <cell r="C2557" t="str">
            <v>J9 - JANELA DE CORRER DE FERRO 1x1/8" - 3,00x1,60M</v>
          </cell>
          <cell r="D2557">
            <v>0</v>
          </cell>
          <cell r="E2557">
            <v>0</v>
          </cell>
          <cell r="F2557">
            <v>0</v>
          </cell>
          <cell r="G2557">
            <v>0</v>
          </cell>
          <cell r="H2557">
            <v>0</v>
          </cell>
          <cell r="I2557">
            <v>0</v>
          </cell>
          <cell r="J2557">
            <v>0</v>
          </cell>
          <cell r="K2557">
            <v>0</v>
          </cell>
          <cell r="L2557" t="str">
            <v>UN</v>
          </cell>
          <cell r="M2557">
            <v>1380.96</v>
          </cell>
        </row>
        <row r="2558">
          <cell r="A2558" t="str">
            <v>48.70.07</v>
          </cell>
          <cell r="B2558" t="str">
            <v>SUDECAP</v>
          </cell>
          <cell r="C2558" t="str">
            <v>J12- JANELA DE CORRER DE FERRO 1x1/8" - 2,00x1,60M</v>
          </cell>
          <cell r="D2558">
            <v>0</v>
          </cell>
          <cell r="E2558">
            <v>0</v>
          </cell>
          <cell r="F2558">
            <v>0</v>
          </cell>
          <cell r="G2558">
            <v>0</v>
          </cell>
          <cell r="H2558">
            <v>0</v>
          </cell>
          <cell r="I2558">
            <v>0</v>
          </cell>
          <cell r="J2558">
            <v>0</v>
          </cell>
          <cell r="K2558">
            <v>0</v>
          </cell>
          <cell r="L2558" t="str">
            <v>UN</v>
          </cell>
          <cell r="M2558">
            <v>1046.44</v>
          </cell>
        </row>
        <row r="2559">
          <cell r="A2559" t="str">
            <v>48.70.08</v>
          </cell>
          <cell r="B2559" t="str">
            <v>SUDECAP</v>
          </cell>
          <cell r="C2559" t="str">
            <v>J7- JANELA DE CORRER DE FERRO 1x1/8" - 2,60x1,60M</v>
          </cell>
          <cell r="D2559">
            <v>0</v>
          </cell>
          <cell r="E2559">
            <v>0</v>
          </cell>
          <cell r="F2559">
            <v>0</v>
          </cell>
          <cell r="G2559">
            <v>0</v>
          </cell>
          <cell r="H2559">
            <v>0</v>
          </cell>
          <cell r="I2559">
            <v>0</v>
          </cell>
          <cell r="J2559">
            <v>0</v>
          </cell>
          <cell r="K2559">
            <v>0</v>
          </cell>
          <cell r="L2559" t="str">
            <v>UN</v>
          </cell>
          <cell r="M2559">
            <v>1292.22</v>
          </cell>
        </row>
        <row r="2560">
          <cell r="A2560" t="str">
            <v>48.70.18</v>
          </cell>
          <cell r="B2560" t="str">
            <v>SUDECAP</v>
          </cell>
          <cell r="C2560" t="str">
            <v>J2 - BASCULANTE DE FERRO 1x1/8" - 1,60x0,50M</v>
          </cell>
          <cell r="D2560">
            <v>0</v>
          </cell>
          <cell r="E2560">
            <v>0</v>
          </cell>
          <cell r="F2560">
            <v>0</v>
          </cell>
          <cell r="G2560">
            <v>0</v>
          </cell>
          <cell r="H2560">
            <v>0</v>
          </cell>
          <cell r="I2560">
            <v>0</v>
          </cell>
          <cell r="J2560">
            <v>0</v>
          </cell>
          <cell r="K2560">
            <v>0</v>
          </cell>
          <cell r="L2560" t="str">
            <v>UN</v>
          </cell>
          <cell r="M2560">
            <v>476.62</v>
          </cell>
        </row>
        <row r="2561">
          <cell r="A2561" t="str">
            <v>48.70.19</v>
          </cell>
          <cell r="B2561" t="str">
            <v>SUDECAP</v>
          </cell>
          <cell r="C2561" t="str">
            <v>J2 - BASCULANTE DE FERRO 1x1/8" - 1,5x0,50M</v>
          </cell>
          <cell r="D2561">
            <v>0</v>
          </cell>
          <cell r="E2561">
            <v>0</v>
          </cell>
          <cell r="F2561">
            <v>0</v>
          </cell>
          <cell r="G2561">
            <v>0</v>
          </cell>
          <cell r="H2561">
            <v>0</v>
          </cell>
          <cell r="I2561">
            <v>0</v>
          </cell>
          <cell r="J2561">
            <v>0</v>
          </cell>
          <cell r="K2561">
            <v>0</v>
          </cell>
          <cell r="L2561" t="str">
            <v>UN</v>
          </cell>
          <cell r="M2561">
            <v>450.29</v>
          </cell>
        </row>
        <row r="2562">
          <cell r="A2562" t="str">
            <v>48.70.20</v>
          </cell>
          <cell r="B2562" t="str">
            <v>SUDECAP</v>
          </cell>
          <cell r="C2562" t="str">
            <v>J3 - BASCULANTE DE FERRO 1x1/8" - 2,30x0,50M</v>
          </cell>
          <cell r="D2562">
            <v>0</v>
          </cell>
          <cell r="E2562">
            <v>0</v>
          </cell>
          <cell r="F2562">
            <v>0</v>
          </cell>
          <cell r="G2562">
            <v>0</v>
          </cell>
          <cell r="H2562">
            <v>0</v>
          </cell>
          <cell r="I2562">
            <v>0</v>
          </cell>
          <cell r="J2562">
            <v>0</v>
          </cell>
          <cell r="K2562">
            <v>0</v>
          </cell>
          <cell r="L2562" t="str">
            <v>UN</v>
          </cell>
          <cell r="M2562">
            <v>638.71</v>
          </cell>
        </row>
        <row r="2563">
          <cell r="A2563" t="str">
            <v>48.70.21</v>
          </cell>
          <cell r="B2563" t="str">
            <v>SUDECAP</v>
          </cell>
          <cell r="C2563" t="str">
            <v>J4 - BASCULANTE DE FERRO 1x1/8" - 3,20x0,50M</v>
          </cell>
          <cell r="D2563">
            <v>0</v>
          </cell>
          <cell r="E2563">
            <v>0</v>
          </cell>
          <cell r="F2563">
            <v>0</v>
          </cell>
          <cell r="G2563">
            <v>0</v>
          </cell>
          <cell r="H2563">
            <v>0</v>
          </cell>
          <cell r="I2563">
            <v>0</v>
          </cell>
          <cell r="J2563">
            <v>0</v>
          </cell>
          <cell r="K2563">
            <v>0</v>
          </cell>
          <cell r="L2563" t="str">
            <v>UN</v>
          </cell>
          <cell r="M2563">
            <v>849.17</v>
          </cell>
        </row>
        <row r="2564">
          <cell r="A2564" t="str">
            <v>48.70.22</v>
          </cell>
          <cell r="B2564" t="str">
            <v>SUDECAP</v>
          </cell>
          <cell r="C2564" t="str">
            <v>J11- BASCULANTE DE FERRO 1x1/8" - 2,00x0,50M</v>
          </cell>
          <cell r="D2564">
            <v>0</v>
          </cell>
          <cell r="E2564">
            <v>0</v>
          </cell>
          <cell r="F2564">
            <v>0</v>
          </cell>
          <cell r="G2564">
            <v>0</v>
          </cell>
          <cell r="H2564">
            <v>0</v>
          </cell>
          <cell r="I2564">
            <v>0</v>
          </cell>
          <cell r="J2564">
            <v>0</v>
          </cell>
          <cell r="K2564">
            <v>0</v>
          </cell>
          <cell r="L2564" t="str">
            <v>UN</v>
          </cell>
          <cell r="M2564">
            <v>595.01</v>
          </cell>
        </row>
        <row r="2565">
          <cell r="A2565" t="str">
            <v>48.70.23</v>
          </cell>
          <cell r="B2565" t="str">
            <v>SUDECAP</v>
          </cell>
          <cell r="C2565" t="str">
            <v>J5 - BASCULANTE DE FERRO 1x1/8" - 2,60x0,50M</v>
          </cell>
          <cell r="D2565">
            <v>0</v>
          </cell>
          <cell r="E2565">
            <v>0</v>
          </cell>
          <cell r="F2565">
            <v>0</v>
          </cell>
          <cell r="G2565">
            <v>0</v>
          </cell>
          <cell r="H2565">
            <v>0</v>
          </cell>
          <cell r="I2565">
            <v>0</v>
          </cell>
          <cell r="J2565">
            <v>0</v>
          </cell>
          <cell r="K2565">
            <v>0</v>
          </cell>
          <cell r="L2565" t="str">
            <v>UN</v>
          </cell>
          <cell r="M2565">
            <v>714.98</v>
          </cell>
        </row>
        <row r="2566">
          <cell r="A2566" t="str">
            <v>48.70.35</v>
          </cell>
          <cell r="B2566" t="str">
            <v>SUDECAP</v>
          </cell>
          <cell r="C2566" t="str">
            <v>PF1- PORTA DE ABRIR CHAPA DOBRADA 1FL.- 0,80x2,10M</v>
          </cell>
          <cell r="D2566">
            <v>0</v>
          </cell>
          <cell r="E2566">
            <v>0</v>
          </cell>
          <cell r="F2566">
            <v>0</v>
          </cell>
          <cell r="G2566">
            <v>0</v>
          </cell>
          <cell r="H2566">
            <v>0</v>
          </cell>
          <cell r="I2566">
            <v>0</v>
          </cell>
          <cell r="J2566">
            <v>0</v>
          </cell>
          <cell r="K2566">
            <v>0</v>
          </cell>
          <cell r="L2566" t="str">
            <v>UN</v>
          </cell>
          <cell r="M2566">
            <v>853.68</v>
          </cell>
        </row>
        <row r="2567">
          <cell r="A2567" t="str">
            <v>48.70.36</v>
          </cell>
          <cell r="B2567" t="str">
            <v>SUDECAP</v>
          </cell>
          <cell r="C2567" t="str">
            <v>PF2- PORTA DE ABRIR CHAPA DOBRADA 1FL.- 0,60x2,10M</v>
          </cell>
          <cell r="D2567">
            <v>0</v>
          </cell>
          <cell r="E2567">
            <v>0</v>
          </cell>
          <cell r="F2567">
            <v>0</v>
          </cell>
          <cell r="G2567">
            <v>0</v>
          </cell>
          <cell r="H2567">
            <v>0</v>
          </cell>
          <cell r="I2567">
            <v>0</v>
          </cell>
          <cell r="J2567">
            <v>0</v>
          </cell>
          <cell r="K2567">
            <v>0</v>
          </cell>
          <cell r="L2567" t="str">
            <v>UN</v>
          </cell>
          <cell r="M2567">
            <v>760.36</v>
          </cell>
        </row>
        <row r="2568">
          <cell r="A2568" t="str">
            <v>48.70.37</v>
          </cell>
          <cell r="B2568" t="str">
            <v>SUDECAP</v>
          </cell>
          <cell r="C2568" t="str">
            <v>PF7- PORTA DE ABRIR CHAPA DOBRADA 1 FL.- 1,0x2,10M</v>
          </cell>
          <cell r="D2568">
            <v>0</v>
          </cell>
          <cell r="E2568">
            <v>0</v>
          </cell>
          <cell r="F2568">
            <v>0</v>
          </cell>
          <cell r="G2568">
            <v>0</v>
          </cell>
          <cell r="H2568">
            <v>0</v>
          </cell>
          <cell r="I2568">
            <v>0</v>
          </cell>
          <cell r="J2568">
            <v>0</v>
          </cell>
          <cell r="K2568">
            <v>0</v>
          </cell>
          <cell r="L2568" t="str">
            <v>UN</v>
          </cell>
          <cell r="M2568">
            <v>1015.45</v>
          </cell>
        </row>
        <row r="2569">
          <cell r="A2569" t="str">
            <v>48.70.39</v>
          </cell>
          <cell r="B2569" t="str">
            <v>SUDECAP</v>
          </cell>
          <cell r="C2569" t="str">
            <v>PF6- PORTA DE ABRIR CHAPA DOBRADA 2FL. 1,60x2,10M</v>
          </cell>
          <cell r="D2569">
            <v>0</v>
          </cell>
          <cell r="E2569">
            <v>0</v>
          </cell>
          <cell r="F2569">
            <v>0</v>
          </cell>
          <cell r="G2569">
            <v>0</v>
          </cell>
          <cell r="H2569">
            <v>0</v>
          </cell>
          <cell r="I2569">
            <v>0</v>
          </cell>
          <cell r="J2569">
            <v>0</v>
          </cell>
          <cell r="K2569">
            <v>0</v>
          </cell>
          <cell r="L2569" t="str">
            <v>UN</v>
          </cell>
          <cell r="M2569">
            <v>1415.42</v>
          </cell>
        </row>
        <row r="2570">
          <cell r="A2570" t="str">
            <v>48.70.42</v>
          </cell>
          <cell r="B2570" t="str">
            <v>SUDECAP</v>
          </cell>
          <cell r="C2570" t="str">
            <v>PF3- PORTA DE CORRER FERRO 1x1/8" 1FL.- 1,10x2,10M</v>
          </cell>
          <cell r="D2570">
            <v>0</v>
          </cell>
          <cell r="E2570">
            <v>0</v>
          </cell>
          <cell r="F2570">
            <v>0</v>
          </cell>
          <cell r="G2570">
            <v>0</v>
          </cell>
          <cell r="H2570">
            <v>0</v>
          </cell>
          <cell r="I2570">
            <v>0</v>
          </cell>
          <cell r="J2570">
            <v>0</v>
          </cell>
          <cell r="K2570">
            <v>0</v>
          </cell>
          <cell r="L2570" t="str">
            <v>UN</v>
          </cell>
          <cell r="M2570">
            <v>1035.3699999999999</v>
          </cell>
        </row>
        <row r="2571">
          <cell r="A2571" t="str">
            <v>48.70.43</v>
          </cell>
          <cell r="B2571" t="str">
            <v>SUDECAP</v>
          </cell>
          <cell r="C2571" t="str">
            <v>PF4- PORTA DE CORRER CHAPA DOBRADA 2 FL.1,50x2,10M</v>
          </cell>
          <cell r="D2571">
            <v>0</v>
          </cell>
          <cell r="E2571">
            <v>0</v>
          </cell>
          <cell r="F2571">
            <v>0</v>
          </cell>
          <cell r="G2571">
            <v>0</v>
          </cell>
          <cell r="H2571">
            <v>0</v>
          </cell>
          <cell r="I2571">
            <v>0</v>
          </cell>
          <cell r="J2571">
            <v>0</v>
          </cell>
          <cell r="K2571">
            <v>0</v>
          </cell>
          <cell r="L2571" t="str">
            <v>UN</v>
          </cell>
          <cell r="M2571">
            <v>1554.78</v>
          </cell>
        </row>
        <row r="2572">
          <cell r="A2572" t="str">
            <v>48.70.59</v>
          </cell>
          <cell r="B2572" t="str">
            <v>SUDECAP</v>
          </cell>
          <cell r="C2572" t="str">
            <v>PE-3 PORATAO DE ABRIR EM TUBO E TELA 2 FLS.3,0x2,4</v>
          </cell>
          <cell r="D2572">
            <v>0</v>
          </cell>
          <cell r="E2572">
            <v>0</v>
          </cell>
          <cell r="F2572">
            <v>0</v>
          </cell>
          <cell r="G2572">
            <v>0</v>
          </cell>
          <cell r="H2572">
            <v>0</v>
          </cell>
          <cell r="I2572">
            <v>0</v>
          </cell>
          <cell r="J2572">
            <v>0</v>
          </cell>
          <cell r="K2572">
            <v>0</v>
          </cell>
          <cell r="L2572" t="str">
            <v>UN</v>
          </cell>
          <cell r="M2572">
            <v>2653.18</v>
          </cell>
        </row>
        <row r="2573">
          <cell r="A2573" t="str">
            <v>48.70.60</v>
          </cell>
          <cell r="B2573" t="str">
            <v>SUDECAP</v>
          </cell>
          <cell r="C2573" t="str">
            <v>PT1- PORTAO DE ABRIR TUBO E TELA 2FL. - 3,00x2,50M</v>
          </cell>
          <cell r="D2573">
            <v>0</v>
          </cell>
          <cell r="E2573">
            <v>0</v>
          </cell>
          <cell r="F2573">
            <v>0</v>
          </cell>
          <cell r="G2573">
            <v>0</v>
          </cell>
          <cell r="H2573">
            <v>0</v>
          </cell>
          <cell r="I2573">
            <v>0</v>
          </cell>
          <cell r="J2573">
            <v>0</v>
          </cell>
          <cell r="K2573">
            <v>0</v>
          </cell>
          <cell r="L2573" t="str">
            <v>UN</v>
          </cell>
          <cell r="M2573">
            <v>3051.44</v>
          </cell>
        </row>
        <row r="2574">
          <cell r="A2574" t="str">
            <v>48.70.62</v>
          </cell>
          <cell r="B2574" t="str">
            <v>SUDECAP</v>
          </cell>
          <cell r="C2574" t="str">
            <v>PT2- PORTAO DE ABRIR FERRO E TELA 1FL.- 0,80x1,25M</v>
          </cell>
          <cell r="D2574">
            <v>0</v>
          </cell>
          <cell r="E2574">
            <v>0</v>
          </cell>
          <cell r="F2574">
            <v>0</v>
          </cell>
          <cell r="G2574">
            <v>0</v>
          </cell>
          <cell r="H2574">
            <v>0</v>
          </cell>
          <cell r="I2574">
            <v>0</v>
          </cell>
          <cell r="J2574">
            <v>0</v>
          </cell>
          <cell r="K2574">
            <v>0</v>
          </cell>
          <cell r="L2574" t="str">
            <v>UN</v>
          </cell>
          <cell r="M2574">
            <v>256.61</v>
          </cell>
        </row>
        <row r="2575">
          <cell r="A2575" t="str">
            <v>48.70.64</v>
          </cell>
          <cell r="B2575" t="str">
            <v>SUDECAP</v>
          </cell>
          <cell r="C2575" t="str">
            <v>PT3- PORTAO DE ABRIR FERRO E TELA 2FL.- 1,00x1,60M</v>
          </cell>
          <cell r="D2575">
            <v>0</v>
          </cell>
          <cell r="E2575">
            <v>0</v>
          </cell>
          <cell r="F2575">
            <v>0</v>
          </cell>
          <cell r="G2575">
            <v>0</v>
          </cell>
          <cell r="H2575">
            <v>0</v>
          </cell>
          <cell r="I2575">
            <v>0</v>
          </cell>
          <cell r="J2575">
            <v>0</v>
          </cell>
          <cell r="K2575">
            <v>0</v>
          </cell>
          <cell r="L2575" t="str">
            <v>UN</v>
          </cell>
          <cell r="M2575">
            <v>407.63</v>
          </cell>
        </row>
        <row r="2576">
          <cell r="A2576" t="str">
            <v>48.70.65</v>
          </cell>
          <cell r="B2576" t="str">
            <v>SUDECAP</v>
          </cell>
          <cell r="C2576" t="str">
            <v>PE4- PORTAO DE ABRIR TUBO E TELA 1 FL. 1,20x2,0M</v>
          </cell>
          <cell r="D2576">
            <v>0</v>
          </cell>
          <cell r="E2576">
            <v>0</v>
          </cell>
          <cell r="F2576">
            <v>0</v>
          </cell>
          <cell r="G2576">
            <v>0</v>
          </cell>
          <cell r="H2576">
            <v>0</v>
          </cell>
          <cell r="I2576">
            <v>0</v>
          </cell>
          <cell r="J2576">
            <v>0</v>
          </cell>
          <cell r="K2576">
            <v>0</v>
          </cell>
          <cell r="L2576" t="str">
            <v>UN</v>
          </cell>
          <cell r="M2576">
            <v>709.77</v>
          </cell>
        </row>
        <row r="2577">
          <cell r="A2577" t="str">
            <v>48.70.89</v>
          </cell>
          <cell r="B2577" t="str">
            <v>SUDECAP</v>
          </cell>
          <cell r="C2577" t="str">
            <v>ALCAPAO CHAPA GALV. 18, 0,60x0,60M INCL. CAIXILHO</v>
          </cell>
          <cell r="D2577">
            <v>0</v>
          </cell>
          <cell r="E2577">
            <v>0</v>
          </cell>
          <cell r="F2577">
            <v>0</v>
          </cell>
          <cell r="G2577">
            <v>0</v>
          </cell>
          <cell r="H2577">
            <v>0</v>
          </cell>
          <cell r="I2577">
            <v>0</v>
          </cell>
          <cell r="J2577">
            <v>0</v>
          </cell>
          <cell r="K2577">
            <v>0</v>
          </cell>
          <cell r="L2577" t="str">
            <v>UN</v>
          </cell>
          <cell r="M2577">
            <v>142.41999999999999</v>
          </cell>
        </row>
        <row r="2578">
          <cell r="A2578" t="str">
            <v>48.70.90</v>
          </cell>
          <cell r="B2578" t="str">
            <v>SUDECAP</v>
          </cell>
          <cell r="C2578" t="str">
            <v>ALCAPAO DE CHAPA 18, 0,80x0,80M, INCL. CAIXILHO</v>
          </cell>
          <cell r="D2578">
            <v>0</v>
          </cell>
          <cell r="E2578">
            <v>0</v>
          </cell>
          <cell r="F2578">
            <v>0</v>
          </cell>
          <cell r="G2578">
            <v>0</v>
          </cell>
          <cell r="H2578">
            <v>0</v>
          </cell>
          <cell r="I2578">
            <v>0</v>
          </cell>
          <cell r="J2578">
            <v>0</v>
          </cell>
          <cell r="K2578">
            <v>0</v>
          </cell>
          <cell r="L2578" t="str">
            <v>UN</v>
          </cell>
          <cell r="M2578">
            <v>355.89</v>
          </cell>
        </row>
        <row r="2579">
          <cell r="A2579" t="str">
            <v>48.70.91</v>
          </cell>
          <cell r="B2579" t="str">
            <v>SUDECAP</v>
          </cell>
          <cell r="C2579" t="str">
            <v>GRADE DE FERRO QUADRADO 3/8" - 1,60x0,50 M</v>
          </cell>
          <cell r="D2579">
            <v>0</v>
          </cell>
          <cell r="E2579">
            <v>0</v>
          </cell>
          <cell r="F2579">
            <v>0</v>
          </cell>
          <cell r="G2579">
            <v>0</v>
          </cell>
          <cell r="H2579">
            <v>0</v>
          </cell>
          <cell r="I2579">
            <v>0</v>
          </cell>
          <cell r="J2579">
            <v>0</v>
          </cell>
          <cell r="K2579">
            <v>0</v>
          </cell>
          <cell r="L2579" t="str">
            <v>UN</v>
          </cell>
          <cell r="M2579">
            <v>201.02</v>
          </cell>
        </row>
        <row r="2580">
          <cell r="A2580" t="str">
            <v>48.70.92</v>
          </cell>
          <cell r="B2580" t="str">
            <v>SUDECAP</v>
          </cell>
          <cell r="C2580" t="str">
            <v>GRADE DE FERRO QUADRADO 3/8" - 1,60x1,60 M</v>
          </cell>
          <cell r="D2580">
            <v>0</v>
          </cell>
          <cell r="E2580">
            <v>0</v>
          </cell>
          <cell r="F2580">
            <v>0</v>
          </cell>
          <cell r="G2580">
            <v>0</v>
          </cell>
          <cell r="H2580">
            <v>0</v>
          </cell>
          <cell r="I2580">
            <v>0</v>
          </cell>
          <cell r="J2580">
            <v>0</v>
          </cell>
          <cell r="K2580">
            <v>0</v>
          </cell>
          <cell r="L2580" t="str">
            <v>UN</v>
          </cell>
          <cell r="M2580">
            <v>522.24</v>
          </cell>
        </row>
        <row r="2581">
          <cell r="A2581" t="str">
            <v>48.70.93</v>
          </cell>
          <cell r="B2581" t="str">
            <v>SUDECAP</v>
          </cell>
          <cell r="C2581" t="str">
            <v>GRADE DE FERRO QUADRADO 3/8" - 2,60x1,60 M</v>
          </cell>
          <cell r="D2581">
            <v>0</v>
          </cell>
          <cell r="E2581">
            <v>0</v>
          </cell>
          <cell r="F2581">
            <v>0</v>
          </cell>
          <cell r="G2581">
            <v>0</v>
          </cell>
          <cell r="H2581">
            <v>0</v>
          </cell>
          <cell r="I2581">
            <v>0</v>
          </cell>
          <cell r="J2581">
            <v>0</v>
          </cell>
          <cell r="K2581">
            <v>0</v>
          </cell>
          <cell r="L2581" t="str">
            <v>UN</v>
          </cell>
          <cell r="M2581">
            <v>843.67</v>
          </cell>
        </row>
        <row r="2582">
          <cell r="A2582" t="str">
            <v>48.70.95</v>
          </cell>
          <cell r="B2582" t="str">
            <v>SUDECAP</v>
          </cell>
          <cell r="C2582" t="str">
            <v>MAO FRANCESA PARA ENGRAD. CERAMICO 0,35x1,00 M</v>
          </cell>
          <cell r="D2582">
            <v>0</v>
          </cell>
          <cell r="E2582">
            <v>0</v>
          </cell>
          <cell r="F2582">
            <v>0</v>
          </cell>
          <cell r="G2582">
            <v>0</v>
          </cell>
          <cell r="H2582">
            <v>0</v>
          </cell>
          <cell r="I2582">
            <v>0</v>
          </cell>
          <cell r="J2582">
            <v>0</v>
          </cell>
          <cell r="K2582">
            <v>0</v>
          </cell>
          <cell r="L2582" t="str">
            <v>UN</v>
          </cell>
          <cell r="M2582">
            <v>99.88</v>
          </cell>
        </row>
        <row r="2583">
          <cell r="A2583" t="str">
            <v>48.70.96</v>
          </cell>
          <cell r="B2583" t="str">
            <v>SUDECAP</v>
          </cell>
          <cell r="C2583" t="str">
            <v>MAO FRANCESA P/ ENGRAD. CERAMICO 0,50x1,50 M</v>
          </cell>
          <cell r="D2583">
            <v>0</v>
          </cell>
          <cell r="E2583">
            <v>0</v>
          </cell>
          <cell r="F2583">
            <v>0</v>
          </cell>
          <cell r="G2583">
            <v>0</v>
          </cell>
          <cell r="H2583">
            <v>0</v>
          </cell>
          <cell r="I2583">
            <v>0</v>
          </cell>
          <cell r="J2583">
            <v>0</v>
          </cell>
          <cell r="K2583">
            <v>0</v>
          </cell>
          <cell r="L2583" t="str">
            <v>UN</v>
          </cell>
          <cell r="M2583">
            <v>129.19</v>
          </cell>
        </row>
        <row r="2584">
          <cell r="A2584" t="str">
            <v>48.70.97</v>
          </cell>
          <cell r="B2584" t="str">
            <v>SUDECAP</v>
          </cell>
          <cell r="C2584" t="str">
            <v>MAO FRANCESA PARA ENGRAD. CERAMICO 4,20x1,60 M</v>
          </cell>
          <cell r="D2584">
            <v>0</v>
          </cell>
          <cell r="E2584">
            <v>0</v>
          </cell>
          <cell r="F2584">
            <v>0</v>
          </cell>
          <cell r="G2584">
            <v>0</v>
          </cell>
          <cell r="H2584">
            <v>0</v>
          </cell>
          <cell r="I2584">
            <v>0</v>
          </cell>
          <cell r="J2584">
            <v>0</v>
          </cell>
          <cell r="K2584">
            <v>0</v>
          </cell>
          <cell r="L2584" t="str">
            <v>UN</v>
          </cell>
          <cell r="M2584">
            <v>653.30999999999995</v>
          </cell>
        </row>
        <row r="2585">
          <cell r="A2585" t="str">
            <v>48.70.98</v>
          </cell>
          <cell r="B2585" t="str">
            <v>SUDECAP</v>
          </cell>
          <cell r="C2585" t="str">
            <v>GRADE DE TELA ARTISTICA FIO 12, MALHA 25 MM</v>
          </cell>
          <cell r="D2585">
            <v>0</v>
          </cell>
          <cell r="E2585">
            <v>0</v>
          </cell>
          <cell r="F2585">
            <v>0</v>
          </cell>
          <cell r="G2585">
            <v>0</v>
          </cell>
          <cell r="H2585">
            <v>0</v>
          </cell>
          <cell r="I2585">
            <v>0</v>
          </cell>
          <cell r="J2585">
            <v>0</v>
          </cell>
          <cell r="K2585">
            <v>0</v>
          </cell>
          <cell r="L2585" t="str">
            <v>M2</v>
          </cell>
          <cell r="M2585">
            <v>153.09</v>
          </cell>
        </row>
        <row r="2586">
          <cell r="A2586" t="str">
            <v>48.72</v>
          </cell>
          <cell r="B2586" t="str">
            <v>SUDECAP</v>
          </cell>
          <cell r="C2586" t="str">
            <v>SERRALHERIA - POLICLINICA</v>
          </cell>
          <cell r="D2586">
            <v>0</v>
          </cell>
          <cell r="E2586">
            <v>0</v>
          </cell>
          <cell r="F2586">
            <v>0</v>
          </cell>
          <cell r="G2586">
            <v>0</v>
          </cell>
          <cell r="H2586">
            <v>0</v>
          </cell>
          <cell r="I2586">
            <v>0</v>
          </cell>
          <cell r="J2586">
            <v>0</v>
          </cell>
          <cell r="K2586">
            <v>0</v>
          </cell>
          <cell r="L2586">
            <v>0</v>
          </cell>
          <cell r="M2586">
            <v>0</v>
          </cell>
        </row>
        <row r="2587">
          <cell r="A2587" t="str">
            <v>48.72.05</v>
          </cell>
          <cell r="B2587" t="str">
            <v>SUDECAP</v>
          </cell>
          <cell r="C2587" t="str">
            <v>J1 - JANELA DE CORRER DE FERRO 1x1/8" - 1,50x1,50M</v>
          </cell>
          <cell r="D2587">
            <v>0</v>
          </cell>
          <cell r="E2587">
            <v>0</v>
          </cell>
          <cell r="F2587">
            <v>0</v>
          </cell>
          <cell r="G2587">
            <v>0</v>
          </cell>
          <cell r="H2587">
            <v>0</v>
          </cell>
          <cell r="I2587">
            <v>0</v>
          </cell>
          <cell r="J2587">
            <v>0</v>
          </cell>
          <cell r="K2587">
            <v>0</v>
          </cell>
          <cell r="L2587" t="str">
            <v>UN</v>
          </cell>
          <cell r="M2587">
            <v>550.09</v>
          </cell>
        </row>
        <row r="2588">
          <cell r="A2588" t="str">
            <v>48.72.10</v>
          </cell>
          <cell r="B2588" t="str">
            <v>SUDECAP</v>
          </cell>
          <cell r="C2588" t="str">
            <v>J2 - BASCULANTE DE FERRO 1x1/8" - 0,45x1,50M</v>
          </cell>
          <cell r="D2588">
            <v>0</v>
          </cell>
          <cell r="E2588">
            <v>0</v>
          </cell>
          <cell r="F2588">
            <v>0</v>
          </cell>
          <cell r="G2588">
            <v>0</v>
          </cell>
          <cell r="H2588">
            <v>0</v>
          </cell>
          <cell r="I2588">
            <v>0</v>
          </cell>
          <cell r="J2588">
            <v>0</v>
          </cell>
          <cell r="K2588">
            <v>0</v>
          </cell>
          <cell r="L2588" t="str">
            <v>UN</v>
          </cell>
          <cell r="M2588">
            <v>303.37</v>
          </cell>
        </row>
        <row r="2589">
          <cell r="A2589" t="str">
            <v>48.72.12</v>
          </cell>
          <cell r="B2589" t="str">
            <v>SUDECAP</v>
          </cell>
          <cell r="C2589" t="str">
            <v>J4 - BASCULANTE DE FERRO 1x1/8" - 1,20x3,00M</v>
          </cell>
          <cell r="D2589">
            <v>0</v>
          </cell>
          <cell r="E2589">
            <v>0</v>
          </cell>
          <cell r="F2589">
            <v>0</v>
          </cell>
          <cell r="G2589">
            <v>0</v>
          </cell>
          <cell r="H2589">
            <v>0</v>
          </cell>
          <cell r="I2589">
            <v>0</v>
          </cell>
          <cell r="J2589">
            <v>0</v>
          </cell>
          <cell r="K2589">
            <v>0</v>
          </cell>
          <cell r="L2589" t="str">
            <v>UN</v>
          </cell>
          <cell r="M2589">
            <v>632.32000000000005</v>
          </cell>
        </row>
        <row r="2590">
          <cell r="A2590" t="str">
            <v>48.72.14</v>
          </cell>
          <cell r="B2590" t="str">
            <v>SUDECAP</v>
          </cell>
          <cell r="C2590" t="str">
            <v>BASCULANTE DE FERRO DE 1x1/8" - 1,50x0,90M</v>
          </cell>
          <cell r="D2590">
            <v>0</v>
          </cell>
          <cell r="E2590">
            <v>0</v>
          </cell>
          <cell r="F2590">
            <v>0</v>
          </cell>
          <cell r="G2590">
            <v>0</v>
          </cell>
          <cell r="H2590">
            <v>0</v>
          </cell>
          <cell r="I2590">
            <v>0</v>
          </cell>
          <cell r="J2590">
            <v>0</v>
          </cell>
          <cell r="K2590">
            <v>0</v>
          </cell>
          <cell r="L2590" t="str">
            <v>UN</v>
          </cell>
          <cell r="M2590">
            <v>469.53</v>
          </cell>
        </row>
        <row r="2591">
          <cell r="A2591" t="str">
            <v>48.72.20</v>
          </cell>
          <cell r="B2591" t="str">
            <v>SUDECAP</v>
          </cell>
          <cell r="C2591" t="str">
            <v>J3 - MAXIMO AR DE METALON - 1,65x2,90M</v>
          </cell>
          <cell r="D2591">
            <v>0</v>
          </cell>
          <cell r="E2591">
            <v>0</v>
          </cell>
          <cell r="F2591">
            <v>0</v>
          </cell>
          <cell r="G2591">
            <v>0</v>
          </cell>
          <cell r="H2591">
            <v>0</v>
          </cell>
          <cell r="I2591">
            <v>0</v>
          </cell>
          <cell r="J2591">
            <v>0</v>
          </cell>
          <cell r="K2591">
            <v>0</v>
          </cell>
          <cell r="L2591" t="str">
            <v>UN</v>
          </cell>
          <cell r="M2591">
            <v>1448.92</v>
          </cell>
        </row>
        <row r="2592">
          <cell r="A2592" t="str">
            <v>48.72.22</v>
          </cell>
          <cell r="B2592" t="str">
            <v>SUDECAP</v>
          </cell>
          <cell r="C2592" t="str">
            <v>J5 - MAXIMO AR DE METALON - 1,65x3,20M</v>
          </cell>
          <cell r="D2592">
            <v>0</v>
          </cell>
          <cell r="E2592">
            <v>0</v>
          </cell>
          <cell r="F2592">
            <v>0</v>
          </cell>
          <cell r="G2592">
            <v>0</v>
          </cell>
          <cell r="H2592">
            <v>0</v>
          </cell>
          <cell r="I2592">
            <v>0</v>
          </cell>
          <cell r="J2592">
            <v>0</v>
          </cell>
          <cell r="K2592">
            <v>0</v>
          </cell>
          <cell r="L2592" t="str">
            <v>UN</v>
          </cell>
          <cell r="M2592">
            <v>2093.6999999999998</v>
          </cell>
        </row>
        <row r="2593">
          <cell r="A2593" t="str">
            <v>48.72.26</v>
          </cell>
          <cell r="B2593" t="str">
            <v>SUDECAP</v>
          </cell>
          <cell r="C2593" t="str">
            <v>J7 - VENEZIANA DE CHAPA DOBRADA - 0,90x0,30M</v>
          </cell>
          <cell r="D2593">
            <v>0</v>
          </cell>
          <cell r="E2593">
            <v>0</v>
          </cell>
          <cell r="F2593">
            <v>0</v>
          </cell>
          <cell r="G2593">
            <v>0</v>
          </cell>
          <cell r="H2593">
            <v>0</v>
          </cell>
          <cell r="I2593">
            <v>0</v>
          </cell>
          <cell r="J2593">
            <v>0</v>
          </cell>
          <cell r="K2593">
            <v>0</v>
          </cell>
          <cell r="L2593" t="str">
            <v>UN</v>
          </cell>
          <cell r="M2593">
            <v>156.19</v>
          </cell>
        </row>
        <row r="2594">
          <cell r="A2594" t="str">
            <v>48.72.35</v>
          </cell>
          <cell r="B2594" t="str">
            <v>SUDECAP</v>
          </cell>
          <cell r="C2594" t="str">
            <v>P4 - PORTA DE ABRIR DE METALON 1FL. - 1,00x2,90M</v>
          </cell>
          <cell r="D2594">
            <v>0</v>
          </cell>
          <cell r="E2594">
            <v>0</v>
          </cell>
          <cell r="F2594">
            <v>0</v>
          </cell>
          <cell r="G2594">
            <v>0</v>
          </cell>
          <cell r="H2594">
            <v>0</v>
          </cell>
          <cell r="I2594">
            <v>0</v>
          </cell>
          <cell r="J2594">
            <v>0</v>
          </cell>
          <cell r="K2594">
            <v>0</v>
          </cell>
          <cell r="L2594" t="str">
            <v>UN</v>
          </cell>
          <cell r="M2594">
            <v>1887.76</v>
          </cell>
        </row>
        <row r="2595">
          <cell r="A2595" t="str">
            <v>48.72.50</v>
          </cell>
          <cell r="B2595" t="str">
            <v>SUDECAP</v>
          </cell>
          <cell r="C2595" t="str">
            <v>GUARDA-CORPO TUBO GV 2" E 1",3 PC. HORIZ. FIX.PISO</v>
          </cell>
          <cell r="D2595">
            <v>0</v>
          </cell>
          <cell r="E2595">
            <v>0</v>
          </cell>
          <cell r="F2595">
            <v>0</v>
          </cell>
          <cell r="G2595">
            <v>0</v>
          </cell>
          <cell r="H2595">
            <v>0</v>
          </cell>
          <cell r="I2595">
            <v>0</v>
          </cell>
          <cell r="J2595">
            <v>0</v>
          </cell>
          <cell r="K2595">
            <v>0</v>
          </cell>
          <cell r="L2595" t="str">
            <v>M</v>
          </cell>
          <cell r="M2595">
            <v>675.13</v>
          </cell>
        </row>
        <row r="2596">
          <cell r="A2596" t="str">
            <v>48.72.60</v>
          </cell>
          <cell r="B2596" t="str">
            <v>SUDECAP</v>
          </cell>
          <cell r="C2596" t="str">
            <v>BRISE SOLEIL DE METALON/CHAPA VENEZIANA 1,60x1,60M</v>
          </cell>
          <cell r="D2596">
            <v>0</v>
          </cell>
          <cell r="E2596">
            <v>0</v>
          </cell>
          <cell r="F2596">
            <v>0</v>
          </cell>
          <cell r="G2596">
            <v>0</v>
          </cell>
          <cell r="H2596">
            <v>0</v>
          </cell>
          <cell r="I2596">
            <v>0</v>
          </cell>
          <cell r="J2596">
            <v>0</v>
          </cell>
          <cell r="K2596">
            <v>0</v>
          </cell>
          <cell r="L2596" t="str">
            <v>UN</v>
          </cell>
          <cell r="M2596">
            <v>820.92</v>
          </cell>
        </row>
        <row r="2597">
          <cell r="A2597" t="str">
            <v>48.72.65</v>
          </cell>
          <cell r="B2597" t="str">
            <v>SUDECAP</v>
          </cell>
          <cell r="C2597" t="str">
            <v>ALCAPAO DE CHAPA GALV.18, 0,60x0,60M,INCL.CAIXILHO</v>
          </cell>
          <cell r="D2597">
            <v>0</v>
          </cell>
          <cell r="E2597">
            <v>0</v>
          </cell>
          <cell r="F2597">
            <v>0</v>
          </cell>
          <cell r="G2597">
            <v>0</v>
          </cell>
          <cell r="H2597">
            <v>0</v>
          </cell>
          <cell r="I2597">
            <v>0</v>
          </cell>
          <cell r="J2597">
            <v>0</v>
          </cell>
          <cell r="K2597">
            <v>0</v>
          </cell>
          <cell r="L2597" t="str">
            <v>UN</v>
          </cell>
          <cell r="M2597">
            <v>224.91</v>
          </cell>
        </row>
        <row r="2598">
          <cell r="A2598" t="str">
            <v>48.72.90</v>
          </cell>
          <cell r="B2598" t="str">
            <v>SUDECAP</v>
          </cell>
          <cell r="C2598" t="str">
            <v>ILUMINACAO ZENITAL DE FERRO, CANTONEIRA 1,00x1,00M</v>
          </cell>
          <cell r="D2598">
            <v>0</v>
          </cell>
          <cell r="E2598">
            <v>0</v>
          </cell>
          <cell r="F2598">
            <v>0</v>
          </cell>
          <cell r="G2598">
            <v>0</v>
          </cell>
          <cell r="H2598">
            <v>0</v>
          </cell>
          <cell r="I2598">
            <v>0</v>
          </cell>
          <cell r="J2598">
            <v>0</v>
          </cell>
          <cell r="K2598">
            <v>0</v>
          </cell>
          <cell r="L2598" t="str">
            <v>UN</v>
          </cell>
          <cell r="M2598">
            <v>294.72000000000003</v>
          </cell>
        </row>
        <row r="2599">
          <cell r="A2599" t="str">
            <v>48.73</v>
          </cell>
          <cell r="B2599" t="str">
            <v>SUDECAP</v>
          </cell>
          <cell r="C2599" t="str">
            <v>SERRALHERIA - VESTIARIO PADRAO</v>
          </cell>
          <cell r="D2599">
            <v>0</v>
          </cell>
          <cell r="E2599">
            <v>0</v>
          </cell>
          <cell r="F2599">
            <v>0</v>
          </cell>
          <cell r="G2599">
            <v>0</v>
          </cell>
          <cell r="H2599">
            <v>0</v>
          </cell>
          <cell r="I2599">
            <v>0</v>
          </cell>
          <cell r="J2599">
            <v>0</v>
          </cell>
          <cell r="K2599">
            <v>0</v>
          </cell>
          <cell r="L2599">
            <v>0</v>
          </cell>
          <cell r="M2599">
            <v>0</v>
          </cell>
        </row>
        <row r="2600">
          <cell r="A2600" t="str">
            <v>48.73.01</v>
          </cell>
          <cell r="B2600" t="str">
            <v>SUDECAP</v>
          </cell>
          <cell r="C2600" t="str">
            <v>CESTO METALICO DE 45x45x50 CM COM TELA ARTISTICA</v>
          </cell>
          <cell r="D2600">
            <v>0</v>
          </cell>
          <cell r="E2600">
            <v>0</v>
          </cell>
          <cell r="F2600">
            <v>0</v>
          </cell>
          <cell r="G2600">
            <v>0</v>
          </cell>
          <cell r="H2600">
            <v>0</v>
          </cell>
          <cell r="I2600">
            <v>0</v>
          </cell>
          <cell r="J2600">
            <v>0</v>
          </cell>
          <cell r="K2600">
            <v>0</v>
          </cell>
          <cell r="L2600" t="str">
            <v>UN</v>
          </cell>
          <cell r="M2600">
            <v>170.27</v>
          </cell>
        </row>
        <row r="2601">
          <cell r="A2601" t="str">
            <v>48.74</v>
          </cell>
          <cell r="B2601" t="str">
            <v>SUDECAP</v>
          </cell>
          <cell r="C2601" t="str">
            <v>SERRALHERIA - UNIDADE DE SAUDE</v>
          </cell>
          <cell r="D2601">
            <v>0</v>
          </cell>
          <cell r="E2601">
            <v>0</v>
          </cell>
          <cell r="F2601">
            <v>0</v>
          </cell>
          <cell r="G2601">
            <v>0</v>
          </cell>
          <cell r="H2601">
            <v>0</v>
          </cell>
          <cell r="I2601">
            <v>0</v>
          </cell>
          <cell r="J2601">
            <v>0</v>
          </cell>
          <cell r="K2601">
            <v>0</v>
          </cell>
          <cell r="L2601">
            <v>0</v>
          </cell>
          <cell r="M2601">
            <v>0</v>
          </cell>
        </row>
        <row r="2602">
          <cell r="A2602" t="str">
            <v>48.74.05</v>
          </cell>
          <cell r="B2602" t="str">
            <v>SUDECAP</v>
          </cell>
          <cell r="C2602" t="str">
            <v>MAXIMO AR DE METALON - 0,60x1,20M</v>
          </cell>
          <cell r="D2602">
            <v>0</v>
          </cell>
          <cell r="E2602">
            <v>0</v>
          </cell>
          <cell r="F2602">
            <v>0</v>
          </cell>
          <cell r="G2602">
            <v>0</v>
          </cell>
          <cell r="H2602">
            <v>0</v>
          </cell>
          <cell r="I2602">
            <v>0</v>
          </cell>
          <cell r="J2602">
            <v>0</v>
          </cell>
          <cell r="K2602">
            <v>0</v>
          </cell>
          <cell r="L2602" t="str">
            <v>UN</v>
          </cell>
          <cell r="M2602">
            <v>358.64</v>
          </cell>
        </row>
        <row r="2603">
          <cell r="A2603" t="str">
            <v>48.74.06</v>
          </cell>
          <cell r="B2603" t="str">
            <v>SUDECAP</v>
          </cell>
          <cell r="C2603" t="str">
            <v>MAXIMO AR DE METALON - 0,60x2,00M</v>
          </cell>
          <cell r="D2603">
            <v>0</v>
          </cell>
          <cell r="E2603">
            <v>0</v>
          </cell>
          <cell r="F2603">
            <v>0</v>
          </cell>
          <cell r="G2603">
            <v>0</v>
          </cell>
          <cell r="H2603">
            <v>0</v>
          </cell>
          <cell r="I2603">
            <v>0</v>
          </cell>
          <cell r="J2603">
            <v>0</v>
          </cell>
          <cell r="K2603">
            <v>0</v>
          </cell>
          <cell r="L2603" t="str">
            <v>UN</v>
          </cell>
          <cell r="M2603">
            <v>611.57000000000005</v>
          </cell>
        </row>
        <row r="2604">
          <cell r="A2604" t="str">
            <v>48.74.15</v>
          </cell>
          <cell r="B2604" t="str">
            <v>SUDECAP</v>
          </cell>
          <cell r="C2604" t="str">
            <v>CAIXILHO FIXO DE METALON - 1,20x0,30M</v>
          </cell>
          <cell r="D2604">
            <v>0</v>
          </cell>
          <cell r="E2604">
            <v>0</v>
          </cell>
          <cell r="F2604">
            <v>0</v>
          </cell>
          <cell r="G2604">
            <v>0</v>
          </cell>
          <cell r="H2604">
            <v>0</v>
          </cell>
          <cell r="I2604">
            <v>0</v>
          </cell>
          <cell r="J2604">
            <v>0</v>
          </cell>
          <cell r="K2604">
            <v>0</v>
          </cell>
          <cell r="L2604" t="str">
            <v>UN</v>
          </cell>
          <cell r="M2604">
            <v>151.04</v>
          </cell>
        </row>
        <row r="2605">
          <cell r="A2605" t="str">
            <v>48.74.20</v>
          </cell>
          <cell r="B2605" t="str">
            <v>SUDECAP</v>
          </cell>
          <cell r="C2605" t="str">
            <v>PORTA DE CORRER DE METALON - 0,90x2,20M</v>
          </cell>
          <cell r="D2605">
            <v>0</v>
          </cell>
          <cell r="E2605">
            <v>0</v>
          </cell>
          <cell r="F2605">
            <v>0</v>
          </cell>
          <cell r="G2605">
            <v>0</v>
          </cell>
          <cell r="H2605">
            <v>0</v>
          </cell>
          <cell r="I2605">
            <v>0</v>
          </cell>
          <cell r="J2605">
            <v>0</v>
          </cell>
          <cell r="K2605">
            <v>0</v>
          </cell>
          <cell r="L2605" t="str">
            <v>UN</v>
          </cell>
          <cell r="M2605">
            <v>972.69</v>
          </cell>
        </row>
        <row r="2606">
          <cell r="A2606" t="str">
            <v>48.74.25</v>
          </cell>
          <cell r="B2606" t="str">
            <v>SUDECAP</v>
          </cell>
          <cell r="C2606" t="str">
            <v>PORTAO DE ABRIR CHAPA TRAPEZOIDAL 2FL.- 3,00x2,40M</v>
          </cell>
          <cell r="D2606">
            <v>0</v>
          </cell>
          <cell r="E2606">
            <v>0</v>
          </cell>
          <cell r="F2606">
            <v>0</v>
          </cell>
          <cell r="G2606">
            <v>0</v>
          </cell>
          <cell r="H2606">
            <v>0</v>
          </cell>
          <cell r="I2606">
            <v>0</v>
          </cell>
          <cell r="J2606">
            <v>0</v>
          </cell>
          <cell r="K2606">
            <v>0</v>
          </cell>
          <cell r="L2606" t="str">
            <v>UN</v>
          </cell>
          <cell r="M2606">
            <v>2099.35</v>
          </cell>
        </row>
        <row r="2607">
          <cell r="A2607" t="str">
            <v>48.74.26</v>
          </cell>
          <cell r="B2607" t="str">
            <v>SUDECAP</v>
          </cell>
          <cell r="C2607" t="str">
            <v>PORTAO DE ABRIR CHAPA TRAPEZOIDAL 1FL.- 1,20x2,10M</v>
          </cell>
          <cell r="D2607">
            <v>0</v>
          </cell>
          <cell r="E2607">
            <v>0</v>
          </cell>
          <cell r="F2607">
            <v>0</v>
          </cell>
          <cell r="G2607">
            <v>0</v>
          </cell>
          <cell r="H2607">
            <v>0</v>
          </cell>
          <cell r="I2607">
            <v>0</v>
          </cell>
          <cell r="J2607">
            <v>0</v>
          </cell>
          <cell r="K2607">
            <v>0</v>
          </cell>
          <cell r="L2607" t="str">
            <v>UN</v>
          </cell>
          <cell r="M2607">
            <v>1015.65</v>
          </cell>
        </row>
        <row r="2608">
          <cell r="A2608" t="str">
            <v>48.74.40</v>
          </cell>
          <cell r="B2608" t="str">
            <v>SUDECAP</v>
          </cell>
          <cell r="C2608" t="str">
            <v>GRADE DE FERRO QUADRADO 3/8" - 0,60x1,20M</v>
          </cell>
          <cell r="D2608">
            <v>0</v>
          </cell>
          <cell r="E2608">
            <v>0</v>
          </cell>
          <cell r="F2608">
            <v>0</v>
          </cell>
          <cell r="G2608">
            <v>0</v>
          </cell>
          <cell r="H2608">
            <v>0</v>
          </cell>
          <cell r="I2608">
            <v>0</v>
          </cell>
          <cell r="J2608">
            <v>0</v>
          </cell>
          <cell r="K2608">
            <v>0</v>
          </cell>
          <cell r="L2608" t="str">
            <v>UN</v>
          </cell>
          <cell r="M2608">
            <v>181.93</v>
          </cell>
        </row>
        <row r="2609">
          <cell r="A2609" t="str">
            <v>48.74.50</v>
          </cell>
          <cell r="B2609" t="str">
            <v>SUDECAP</v>
          </cell>
          <cell r="C2609" t="str">
            <v>GUICHE DE ABRIR DE METALON 2FL. - 0,50x0,70M</v>
          </cell>
          <cell r="D2609">
            <v>0</v>
          </cell>
          <cell r="E2609">
            <v>0</v>
          </cell>
          <cell r="F2609">
            <v>0</v>
          </cell>
          <cell r="G2609">
            <v>0</v>
          </cell>
          <cell r="H2609">
            <v>0</v>
          </cell>
          <cell r="I2609">
            <v>0</v>
          </cell>
          <cell r="J2609">
            <v>0</v>
          </cell>
          <cell r="K2609">
            <v>0</v>
          </cell>
          <cell r="L2609" t="str">
            <v>UN</v>
          </cell>
          <cell r="M2609">
            <v>378.76</v>
          </cell>
        </row>
        <row r="2610">
          <cell r="A2610" t="str">
            <v>48.76</v>
          </cell>
          <cell r="B2610" t="str">
            <v>SUDECAP</v>
          </cell>
          <cell r="C2610" t="str">
            <v>SERRALHERIA - CENTRO DE SAUDE (CODEURB)</v>
          </cell>
          <cell r="D2610">
            <v>0</v>
          </cell>
          <cell r="E2610">
            <v>0</v>
          </cell>
          <cell r="F2610">
            <v>0</v>
          </cell>
          <cell r="G2610">
            <v>0</v>
          </cell>
          <cell r="H2610">
            <v>0</v>
          </cell>
          <cell r="I2610">
            <v>0</v>
          </cell>
          <cell r="J2610">
            <v>0</v>
          </cell>
          <cell r="K2610">
            <v>0</v>
          </cell>
          <cell r="L2610">
            <v>0</v>
          </cell>
          <cell r="M2610">
            <v>0</v>
          </cell>
        </row>
        <row r="2611">
          <cell r="A2611" t="str">
            <v>48.76.05</v>
          </cell>
          <cell r="B2611" t="str">
            <v>SUDECAP</v>
          </cell>
          <cell r="C2611" t="str">
            <v>JF1- BASCULANTE DE FERRO - 3/4x1/8" - 3.0x1.0 M</v>
          </cell>
          <cell r="D2611">
            <v>0</v>
          </cell>
          <cell r="E2611">
            <v>0</v>
          </cell>
          <cell r="F2611">
            <v>0</v>
          </cell>
          <cell r="G2611">
            <v>0</v>
          </cell>
          <cell r="H2611">
            <v>0</v>
          </cell>
          <cell r="I2611">
            <v>0</v>
          </cell>
          <cell r="J2611">
            <v>0</v>
          </cell>
          <cell r="K2611">
            <v>0</v>
          </cell>
          <cell r="L2611" t="str">
            <v>UN</v>
          </cell>
          <cell r="M2611">
            <v>1267.4100000000001</v>
          </cell>
        </row>
        <row r="2612">
          <cell r="A2612" t="str">
            <v>48.76.09</v>
          </cell>
          <cell r="B2612" t="str">
            <v>SUDECAP</v>
          </cell>
          <cell r="C2612" t="str">
            <v>JF3- BASCULANTE DE FERRO - 3/4x1/8" - 0.5x1.0 M</v>
          </cell>
          <cell r="D2612">
            <v>0</v>
          </cell>
          <cell r="E2612">
            <v>0</v>
          </cell>
          <cell r="F2612">
            <v>0</v>
          </cell>
          <cell r="G2612">
            <v>0</v>
          </cell>
          <cell r="H2612">
            <v>0</v>
          </cell>
          <cell r="I2612">
            <v>0</v>
          </cell>
          <cell r="J2612">
            <v>0</v>
          </cell>
          <cell r="K2612">
            <v>0</v>
          </cell>
          <cell r="L2612" t="str">
            <v>UN</v>
          </cell>
          <cell r="M2612">
            <v>381.37</v>
          </cell>
        </row>
        <row r="2613">
          <cell r="A2613" t="str">
            <v>48.76.11</v>
          </cell>
          <cell r="B2613" t="str">
            <v>SUDECAP</v>
          </cell>
          <cell r="C2613" t="str">
            <v>JF4- BASCULANTE DE FERRO - 3/4x1/8" - 1.1x1.5 M</v>
          </cell>
          <cell r="D2613">
            <v>0</v>
          </cell>
          <cell r="E2613">
            <v>0</v>
          </cell>
          <cell r="F2613">
            <v>0</v>
          </cell>
          <cell r="G2613">
            <v>0</v>
          </cell>
          <cell r="H2613">
            <v>0</v>
          </cell>
          <cell r="I2613">
            <v>0</v>
          </cell>
          <cell r="J2613">
            <v>0</v>
          </cell>
          <cell r="K2613">
            <v>0</v>
          </cell>
          <cell r="L2613" t="str">
            <v>UN</v>
          </cell>
          <cell r="M2613">
            <v>742.8</v>
          </cell>
        </row>
        <row r="2614">
          <cell r="A2614" t="str">
            <v>48.76.12</v>
          </cell>
          <cell r="B2614" t="str">
            <v>SUDECAP</v>
          </cell>
          <cell r="C2614" t="str">
            <v>JF4A- BASCULANTE DE FERRO - 3/4x1/8" - 1.1x1.5 M</v>
          </cell>
          <cell r="D2614">
            <v>0</v>
          </cell>
          <cell r="E2614">
            <v>0</v>
          </cell>
          <cell r="F2614">
            <v>0</v>
          </cell>
          <cell r="G2614">
            <v>0</v>
          </cell>
          <cell r="H2614">
            <v>0</v>
          </cell>
          <cell r="I2614">
            <v>0</v>
          </cell>
          <cell r="J2614">
            <v>0</v>
          </cell>
          <cell r="K2614">
            <v>0</v>
          </cell>
          <cell r="L2614" t="str">
            <v>UN</v>
          </cell>
          <cell r="M2614">
            <v>742.8</v>
          </cell>
        </row>
        <row r="2615">
          <cell r="A2615" t="str">
            <v>48.76.14</v>
          </cell>
          <cell r="B2615" t="str">
            <v>SUDECAP</v>
          </cell>
          <cell r="C2615" t="str">
            <v>JF5- BASCULANTE DE FERRO - 3/4x1/8" - 0.5x2.8 M</v>
          </cell>
          <cell r="D2615">
            <v>0</v>
          </cell>
          <cell r="E2615">
            <v>0</v>
          </cell>
          <cell r="F2615">
            <v>0</v>
          </cell>
          <cell r="G2615">
            <v>0</v>
          </cell>
          <cell r="H2615">
            <v>0</v>
          </cell>
          <cell r="I2615">
            <v>0</v>
          </cell>
          <cell r="J2615">
            <v>0</v>
          </cell>
          <cell r="K2615">
            <v>0</v>
          </cell>
          <cell r="L2615" t="str">
            <v>UN</v>
          </cell>
          <cell r="M2615">
            <v>587.52</v>
          </cell>
        </row>
        <row r="2616">
          <cell r="A2616" t="str">
            <v>48.76.25</v>
          </cell>
          <cell r="B2616" t="str">
            <v>SUDECAP</v>
          </cell>
          <cell r="C2616" t="str">
            <v>PF1- PORTA DE CORRER - METALON/FERRO - 2.625x2.8 M</v>
          </cell>
          <cell r="D2616">
            <v>0</v>
          </cell>
          <cell r="E2616">
            <v>0</v>
          </cell>
          <cell r="F2616">
            <v>0</v>
          </cell>
          <cell r="G2616">
            <v>0</v>
          </cell>
          <cell r="H2616">
            <v>0</v>
          </cell>
          <cell r="I2616">
            <v>0</v>
          </cell>
          <cell r="J2616">
            <v>0</v>
          </cell>
          <cell r="K2616">
            <v>0</v>
          </cell>
          <cell r="L2616" t="str">
            <v>UN</v>
          </cell>
          <cell r="M2616">
            <v>2302.67</v>
          </cell>
        </row>
        <row r="2617">
          <cell r="A2617" t="str">
            <v>48.76.27</v>
          </cell>
          <cell r="B2617" t="str">
            <v>SUDECAP</v>
          </cell>
          <cell r="C2617" t="str">
            <v>PF2- PORTA DE ABRIR - VENEZIANA-CHAPA - 0.7x2.8 M</v>
          </cell>
          <cell r="D2617">
            <v>0</v>
          </cell>
          <cell r="E2617">
            <v>0</v>
          </cell>
          <cell r="F2617">
            <v>0</v>
          </cell>
          <cell r="G2617">
            <v>0</v>
          </cell>
          <cell r="H2617">
            <v>0</v>
          </cell>
          <cell r="I2617">
            <v>0</v>
          </cell>
          <cell r="J2617">
            <v>0</v>
          </cell>
          <cell r="K2617">
            <v>0</v>
          </cell>
          <cell r="L2617" t="str">
            <v>UN</v>
          </cell>
          <cell r="M2617">
            <v>1108.06</v>
          </cell>
        </row>
        <row r="2618">
          <cell r="A2618" t="str">
            <v>48.76.29</v>
          </cell>
          <cell r="B2618" t="str">
            <v>SUDECAP</v>
          </cell>
          <cell r="C2618" t="str">
            <v>PF2A- PORTA DE ABRIR - VENEZIANA-CHAPA - 0.8x2.8 M</v>
          </cell>
          <cell r="D2618">
            <v>0</v>
          </cell>
          <cell r="E2618">
            <v>0</v>
          </cell>
          <cell r="F2618">
            <v>0</v>
          </cell>
          <cell r="G2618">
            <v>0</v>
          </cell>
          <cell r="H2618">
            <v>0</v>
          </cell>
          <cell r="I2618">
            <v>0</v>
          </cell>
          <cell r="J2618">
            <v>0</v>
          </cell>
          <cell r="K2618">
            <v>0</v>
          </cell>
          <cell r="L2618" t="str">
            <v>UN</v>
          </cell>
          <cell r="M2618">
            <v>1153.1500000000001</v>
          </cell>
        </row>
        <row r="2619">
          <cell r="A2619" t="str">
            <v>48.76.30</v>
          </cell>
          <cell r="B2619" t="str">
            <v>SUDECAP</v>
          </cell>
          <cell r="C2619" t="str">
            <v>PF2B- PORTA DE ABRIR - VENEZIANA-CHAPA - 0.9x2.8 M</v>
          </cell>
          <cell r="D2619">
            <v>0</v>
          </cell>
          <cell r="E2619">
            <v>0</v>
          </cell>
          <cell r="F2619">
            <v>0</v>
          </cell>
          <cell r="G2619">
            <v>0</v>
          </cell>
          <cell r="H2619">
            <v>0</v>
          </cell>
          <cell r="I2619">
            <v>0</v>
          </cell>
          <cell r="J2619">
            <v>0</v>
          </cell>
          <cell r="K2619">
            <v>0</v>
          </cell>
          <cell r="L2619" t="str">
            <v>UN</v>
          </cell>
          <cell r="M2619">
            <v>1201.67</v>
          </cell>
        </row>
        <row r="2620">
          <cell r="A2620" t="str">
            <v>48.76.50</v>
          </cell>
          <cell r="B2620" t="str">
            <v>SUDECAP</v>
          </cell>
          <cell r="C2620" t="str">
            <v>PORTAO DE METALON 50x20 A CADA 15 CM - 2.2x2.0 M</v>
          </cell>
          <cell r="D2620">
            <v>0</v>
          </cell>
          <cell r="E2620">
            <v>0</v>
          </cell>
          <cell r="F2620">
            <v>0</v>
          </cell>
          <cell r="G2620">
            <v>0</v>
          </cell>
          <cell r="H2620">
            <v>0</v>
          </cell>
          <cell r="I2620">
            <v>0</v>
          </cell>
          <cell r="J2620">
            <v>0</v>
          </cell>
          <cell r="K2620">
            <v>0</v>
          </cell>
          <cell r="L2620" t="str">
            <v>UN</v>
          </cell>
          <cell r="M2620">
            <v>1533.01</v>
          </cell>
        </row>
        <row r="2621">
          <cell r="A2621" t="str">
            <v>48.76.52</v>
          </cell>
          <cell r="B2621" t="str">
            <v>SUDECAP</v>
          </cell>
          <cell r="C2621" t="str">
            <v>PORTAO DE METALON 50x20 A CADA 15 CM - 1.1x2.0 M</v>
          </cell>
          <cell r="D2621">
            <v>0</v>
          </cell>
          <cell r="E2621">
            <v>0</v>
          </cell>
          <cell r="F2621">
            <v>0</v>
          </cell>
          <cell r="G2621">
            <v>0</v>
          </cell>
          <cell r="H2621">
            <v>0</v>
          </cell>
          <cell r="I2621">
            <v>0</v>
          </cell>
          <cell r="J2621">
            <v>0</v>
          </cell>
          <cell r="K2621">
            <v>0</v>
          </cell>
          <cell r="L2621" t="str">
            <v>UN</v>
          </cell>
          <cell r="M2621">
            <v>880.49</v>
          </cell>
        </row>
        <row r="2622">
          <cell r="A2622" t="str">
            <v>48.78</v>
          </cell>
          <cell r="B2622" t="str">
            <v>SUDECAP</v>
          </cell>
          <cell r="C2622" t="str">
            <v>SERRALHERIA - CRECHE</v>
          </cell>
          <cell r="D2622">
            <v>0</v>
          </cell>
          <cell r="E2622">
            <v>0</v>
          </cell>
          <cell r="F2622">
            <v>0</v>
          </cell>
          <cell r="G2622">
            <v>0</v>
          </cell>
          <cell r="H2622">
            <v>0</v>
          </cell>
          <cell r="I2622">
            <v>0</v>
          </cell>
          <cell r="J2622">
            <v>0</v>
          </cell>
          <cell r="K2622">
            <v>0</v>
          </cell>
          <cell r="L2622">
            <v>0</v>
          </cell>
          <cell r="M2622">
            <v>0</v>
          </cell>
        </row>
        <row r="2623">
          <cell r="A2623" t="str">
            <v>48.78.05</v>
          </cell>
          <cell r="B2623" t="str">
            <v>SUDECAP</v>
          </cell>
          <cell r="C2623" t="str">
            <v>J1 - MAXIMO AR DE METALON 0,60x1,20M</v>
          </cell>
          <cell r="D2623">
            <v>0</v>
          </cell>
          <cell r="E2623">
            <v>0</v>
          </cell>
          <cell r="F2623">
            <v>0</v>
          </cell>
          <cell r="G2623">
            <v>0</v>
          </cell>
          <cell r="H2623">
            <v>0</v>
          </cell>
          <cell r="I2623">
            <v>0</v>
          </cell>
          <cell r="J2623">
            <v>0</v>
          </cell>
          <cell r="K2623">
            <v>0</v>
          </cell>
          <cell r="L2623" t="str">
            <v>UN</v>
          </cell>
          <cell r="M2623">
            <v>498.41</v>
          </cell>
        </row>
        <row r="2624">
          <cell r="A2624" t="str">
            <v>48.78.06</v>
          </cell>
          <cell r="B2624" t="str">
            <v>SUDECAP</v>
          </cell>
          <cell r="C2624" t="str">
            <v>J2 - MAXIMO AR DE METALON 0,60x2,00M</v>
          </cell>
          <cell r="D2624">
            <v>0</v>
          </cell>
          <cell r="E2624">
            <v>0</v>
          </cell>
          <cell r="F2624">
            <v>0</v>
          </cell>
          <cell r="G2624">
            <v>0</v>
          </cell>
          <cell r="H2624">
            <v>0</v>
          </cell>
          <cell r="I2624">
            <v>0</v>
          </cell>
          <cell r="J2624">
            <v>0</v>
          </cell>
          <cell r="K2624">
            <v>0</v>
          </cell>
          <cell r="L2624" t="str">
            <v>UN</v>
          </cell>
          <cell r="M2624">
            <v>606.38</v>
          </cell>
        </row>
        <row r="2625">
          <cell r="A2625" t="str">
            <v>48.78.15</v>
          </cell>
          <cell r="B2625" t="str">
            <v>SUDECAP</v>
          </cell>
          <cell r="C2625" t="str">
            <v>P1 - PORTA DE ABRIR DE METALON 2FL. - 1,50x2,20M</v>
          </cell>
          <cell r="D2625">
            <v>0</v>
          </cell>
          <cell r="E2625">
            <v>0</v>
          </cell>
          <cell r="F2625">
            <v>0</v>
          </cell>
          <cell r="G2625">
            <v>0</v>
          </cell>
          <cell r="H2625">
            <v>0</v>
          </cell>
          <cell r="I2625">
            <v>0</v>
          </cell>
          <cell r="J2625">
            <v>0</v>
          </cell>
          <cell r="K2625">
            <v>0</v>
          </cell>
          <cell r="L2625" t="str">
            <v>UN</v>
          </cell>
          <cell r="M2625">
            <v>1338.19</v>
          </cell>
        </row>
        <row r="2626">
          <cell r="A2626" t="str">
            <v>48.78.16</v>
          </cell>
          <cell r="B2626" t="str">
            <v>SUDECAP</v>
          </cell>
          <cell r="C2626" t="str">
            <v>COMPLEMENTO SUPERIOR DE P1 - 1,50x1,10M</v>
          </cell>
          <cell r="D2626">
            <v>0</v>
          </cell>
          <cell r="E2626">
            <v>0</v>
          </cell>
          <cell r="F2626">
            <v>0</v>
          </cell>
          <cell r="G2626">
            <v>0</v>
          </cell>
          <cell r="H2626">
            <v>0</v>
          </cell>
          <cell r="I2626">
            <v>0</v>
          </cell>
          <cell r="J2626">
            <v>0</v>
          </cell>
          <cell r="K2626">
            <v>0</v>
          </cell>
          <cell r="L2626" t="str">
            <v>UN</v>
          </cell>
          <cell r="M2626">
            <v>278.25</v>
          </cell>
        </row>
        <row r="2627">
          <cell r="A2627" t="str">
            <v>48.78.17</v>
          </cell>
          <cell r="B2627" t="str">
            <v>SUDECAP</v>
          </cell>
          <cell r="C2627" t="str">
            <v>P3 - PORTA DE ABRIR DE METALON 1FL. 0,80x2,20M</v>
          </cell>
          <cell r="D2627">
            <v>0</v>
          </cell>
          <cell r="E2627">
            <v>0</v>
          </cell>
          <cell r="F2627">
            <v>0</v>
          </cell>
          <cell r="G2627">
            <v>0</v>
          </cell>
          <cell r="H2627">
            <v>0</v>
          </cell>
          <cell r="I2627">
            <v>0</v>
          </cell>
          <cell r="J2627">
            <v>0</v>
          </cell>
          <cell r="K2627">
            <v>0</v>
          </cell>
          <cell r="L2627" t="str">
            <v>UN</v>
          </cell>
          <cell r="M2627">
            <v>841.13</v>
          </cell>
        </row>
        <row r="2628">
          <cell r="A2628" t="str">
            <v>48.78.20</v>
          </cell>
          <cell r="B2628" t="str">
            <v>SUDECAP</v>
          </cell>
          <cell r="C2628" t="str">
            <v>P2 - PORTA DE CORRER DE METALON 1FL. 1,20x2,20M</v>
          </cell>
          <cell r="D2628">
            <v>0</v>
          </cell>
          <cell r="E2628">
            <v>0</v>
          </cell>
          <cell r="F2628">
            <v>0</v>
          </cell>
          <cell r="G2628">
            <v>0</v>
          </cell>
          <cell r="H2628">
            <v>0</v>
          </cell>
          <cell r="I2628">
            <v>0</v>
          </cell>
          <cell r="J2628">
            <v>0</v>
          </cell>
          <cell r="K2628">
            <v>0</v>
          </cell>
          <cell r="L2628" t="str">
            <v>UN</v>
          </cell>
          <cell r="M2628">
            <v>1205.8399999999999</v>
          </cell>
        </row>
        <row r="2629">
          <cell r="A2629" t="str">
            <v>48.78.25</v>
          </cell>
          <cell r="B2629" t="str">
            <v>SUDECAP</v>
          </cell>
          <cell r="C2629" t="str">
            <v>PORTA DE CORRER DE FERRO/TELA ARTISTEX- 1,75x2,10M</v>
          </cell>
          <cell r="D2629">
            <v>0</v>
          </cell>
          <cell r="E2629">
            <v>0</v>
          </cell>
          <cell r="F2629">
            <v>0</v>
          </cell>
          <cell r="G2629">
            <v>0</v>
          </cell>
          <cell r="H2629">
            <v>0</v>
          </cell>
          <cell r="I2629">
            <v>0</v>
          </cell>
          <cell r="J2629">
            <v>0</v>
          </cell>
          <cell r="K2629">
            <v>0</v>
          </cell>
          <cell r="L2629" t="str">
            <v>UN</v>
          </cell>
          <cell r="M2629">
            <v>711.7</v>
          </cell>
        </row>
        <row r="2630">
          <cell r="A2630" t="str">
            <v>48.78.30</v>
          </cell>
          <cell r="B2630" t="str">
            <v>SUDECAP</v>
          </cell>
          <cell r="C2630" t="str">
            <v>PORTAO DE ABRIR CHAPA TRAPEZOIDAL 2FL.- 3,00x2,50M</v>
          </cell>
          <cell r="D2630">
            <v>0</v>
          </cell>
          <cell r="E2630">
            <v>0</v>
          </cell>
          <cell r="F2630">
            <v>0</v>
          </cell>
          <cell r="G2630">
            <v>0</v>
          </cell>
          <cell r="H2630">
            <v>0</v>
          </cell>
          <cell r="I2630">
            <v>0</v>
          </cell>
          <cell r="J2630">
            <v>0</v>
          </cell>
          <cell r="K2630">
            <v>0</v>
          </cell>
          <cell r="L2630" t="str">
            <v>UN</v>
          </cell>
          <cell r="M2630">
            <v>2102.81</v>
          </cell>
        </row>
        <row r="2631">
          <cell r="A2631" t="str">
            <v>48.78.31</v>
          </cell>
          <cell r="B2631" t="str">
            <v>SUDECAP</v>
          </cell>
          <cell r="C2631" t="str">
            <v>PORTAO DE ABRIR CHAPA TRAPEZOIDAL 1FL.- 1,00x2,10M</v>
          </cell>
          <cell r="D2631">
            <v>0</v>
          </cell>
          <cell r="E2631">
            <v>0</v>
          </cell>
          <cell r="F2631">
            <v>0</v>
          </cell>
          <cell r="G2631">
            <v>0</v>
          </cell>
          <cell r="H2631">
            <v>0</v>
          </cell>
          <cell r="I2631">
            <v>0</v>
          </cell>
          <cell r="J2631">
            <v>0</v>
          </cell>
          <cell r="K2631">
            <v>0</v>
          </cell>
          <cell r="L2631" t="str">
            <v>UN</v>
          </cell>
          <cell r="M2631">
            <v>931.01</v>
          </cell>
        </row>
        <row r="2632">
          <cell r="A2632" t="str">
            <v>48.78.50</v>
          </cell>
          <cell r="B2632" t="str">
            <v>SUDECAP</v>
          </cell>
          <cell r="C2632" t="str">
            <v>ALCAPAO DE CHAPA GALV.18,0,60x0,60M, INCL.CAIXILHO</v>
          </cell>
          <cell r="D2632">
            <v>0</v>
          </cell>
          <cell r="E2632">
            <v>0</v>
          </cell>
          <cell r="F2632">
            <v>0</v>
          </cell>
          <cell r="G2632">
            <v>0</v>
          </cell>
          <cell r="H2632">
            <v>0</v>
          </cell>
          <cell r="I2632">
            <v>0</v>
          </cell>
          <cell r="J2632">
            <v>0</v>
          </cell>
          <cell r="K2632">
            <v>0</v>
          </cell>
          <cell r="L2632" t="str">
            <v>UN</v>
          </cell>
          <cell r="M2632">
            <v>155.69999999999999</v>
          </cell>
        </row>
        <row r="2633">
          <cell r="A2633" t="str">
            <v>48.78.55</v>
          </cell>
          <cell r="B2633" t="str">
            <v>SUDECAP</v>
          </cell>
          <cell r="C2633" t="str">
            <v>GUICHE DE ABRIR DE METALON 2FL. - 0,90x0,70M</v>
          </cell>
          <cell r="D2633">
            <v>0</v>
          </cell>
          <cell r="E2633">
            <v>0</v>
          </cell>
          <cell r="F2633">
            <v>0</v>
          </cell>
          <cell r="G2633">
            <v>0</v>
          </cell>
          <cell r="H2633">
            <v>0</v>
          </cell>
          <cell r="I2633">
            <v>0</v>
          </cell>
          <cell r="J2633">
            <v>0</v>
          </cell>
          <cell r="K2633">
            <v>0</v>
          </cell>
          <cell r="L2633" t="str">
            <v>UN</v>
          </cell>
          <cell r="M2633">
            <v>459.78</v>
          </cell>
        </row>
        <row r="2634">
          <cell r="A2634" t="str">
            <v>48.78.60</v>
          </cell>
          <cell r="B2634" t="str">
            <v>SUDECAP</v>
          </cell>
          <cell r="C2634" t="str">
            <v>GRADE DE FERRO QUADRADO 3/8" - 0,60x1,20M</v>
          </cell>
          <cell r="D2634">
            <v>0</v>
          </cell>
          <cell r="E2634">
            <v>0</v>
          </cell>
          <cell r="F2634">
            <v>0</v>
          </cell>
          <cell r="G2634">
            <v>0</v>
          </cell>
          <cell r="H2634">
            <v>0</v>
          </cell>
          <cell r="I2634">
            <v>0</v>
          </cell>
          <cell r="J2634">
            <v>0</v>
          </cell>
          <cell r="K2634">
            <v>0</v>
          </cell>
          <cell r="L2634" t="str">
            <v>UN</v>
          </cell>
          <cell r="M2634">
            <v>181.4</v>
          </cell>
        </row>
        <row r="2635">
          <cell r="A2635" t="str">
            <v>50</v>
          </cell>
          <cell r="B2635">
            <v>0</v>
          </cell>
          <cell r="C2635" t="str">
            <v>CUSTO HORARIO DE EQUIPAMENTO</v>
          </cell>
          <cell r="D2635">
            <v>0</v>
          </cell>
          <cell r="E2635">
            <v>0</v>
          </cell>
          <cell r="F2635">
            <v>0</v>
          </cell>
          <cell r="G2635">
            <v>0</v>
          </cell>
          <cell r="H2635">
            <v>0</v>
          </cell>
          <cell r="I2635">
            <v>0</v>
          </cell>
          <cell r="J2635">
            <v>0</v>
          </cell>
          <cell r="K2635">
            <v>0</v>
          </cell>
          <cell r="L2635">
            <v>0</v>
          </cell>
          <cell r="M2635">
            <v>0</v>
          </cell>
        </row>
        <row r="2636">
          <cell r="A2636" t="str">
            <v>50.01</v>
          </cell>
          <cell r="B2636" t="str">
            <v>SUDECAP</v>
          </cell>
          <cell r="C2636" t="str">
            <v>ACABADORA DE ASFALTO, LAMA E VASSOURA MECANICA</v>
          </cell>
          <cell r="D2636">
            <v>0</v>
          </cell>
          <cell r="E2636">
            <v>0</v>
          </cell>
          <cell r="F2636">
            <v>0</v>
          </cell>
          <cell r="G2636">
            <v>0</v>
          </cell>
          <cell r="H2636">
            <v>0</v>
          </cell>
          <cell r="I2636">
            <v>0</v>
          </cell>
          <cell r="J2636">
            <v>0</v>
          </cell>
          <cell r="K2636">
            <v>0</v>
          </cell>
          <cell r="L2636">
            <v>0</v>
          </cell>
          <cell r="M2636">
            <v>0</v>
          </cell>
        </row>
        <row r="2637">
          <cell r="A2637" t="str">
            <v>50.01.08</v>
          </cell>
          <cell r="B2637" t="str">
            <v>SUDECAP</v>
          </cell>
          <cell r="C2637" t="str">
            <v>CHP/VIBROACABADORA DE ASFALTO SOBRE ESTEIRAS, LARG. PAVIM. 2,13 M A 4,55 M POT. 74 KW/100 HP, CAP. 400 T/H</v>
          </cell>
          <cell r="D2637">
            <v>0</v>
          </cell>
          <cell r="E2637">
            <v>0</v>
          </cell>
          <cell r="F2637">
            <v>0</v>
          </cell>
          <cell r="G2637">
            <v>0</v>
          </cell>
          <cell r="H2637">
            <v>0</v>
          </cell>
          <cell r="I2637">
            <v>0</v>
          </cell>
          <cell r="J2637">
            <v>0</v>
          </cell>
          <cell r="K2637">
            <v>0</v>
          </cell>
          <cell r="L2637" t="str">
            <v>H</v>
          </cell>
          <cell r="M2637">
            <v>177.66</v>
          </cell>
        </row>
        <row r="2638">
          <cell r="A2638" t="str">
            <v>50.01.09</v>
          </cell>
          <cell r="B2638" t="str">
            <v>SUDECAP</v>
          </cell>
          <cell r="C2638" t="str">
            <v>CHI/VIBROACABADORA DE ASFALTO SOBRE ESTEIRAS, LARG. PAVIM. 2,13 M A 4,55 M, POT. 74 KW/ 100 HP, CAP. 400 T/ H</v>
          </cell>
          <cell r="D2638">
            <v>0</v>
          </cell>
          <cell r="E2638">
            <v>0</v>
          </cell>
          <cell r="F2638">
            <v>0</v>
          </cell>
          <cell r="G2638">
            <v>0</v>
          </cell>
          <cell r="H2638">
            <v>0</v>
          </cell>
          <cell r="I2638">
            <v>0</v>
          </cell>
          <cell r="J2638">
            <v>0</v>
          </cell>
          <cell r="K2638">
            <v>0</v>
          </cell>
          <cell r="L2638" t="str">
            <v>H</v>
          </cell>
          <cell r="M2638">
            <v>93.42</v>
          </cell>
        </row>
        <row r="2639">
          <cell r="A2639" t="str">
            <v>50.01.30</v>
          </cell>
          <cell r="B2639" t="str">
            <v>SUDECAP</v>
          </cell>
          <cell r="C2639" t="str">
            <v>CHP/USINA DE LAMA ASFÁLTICA COM CAPACIDADE DE 5M3 E POTÊNCIA 30HP OU EQUIVALENTE - EXCLUSIVE CAMINHÃO</v>
          </cell>
          <cell r="D2639">
            <v>0</v>
          </cell>
          <cell r="E2639">
            <v>0</v>
          </cell>
          <cell r="F2639">
            <v>0</v>
          </cell>
          <cell r="G2639">
            <v>0</v>
          </cell>
          <cell r="H2639">
            <v>0</v>
          </cell>
          <cell r="I2639">
            <v>0</v>
          </cell>
          <cell r="J2639">
            <v>0</v>
          </cell>
          <cell r="K2639">
            <v>0</v>
          </cell>
          <cell r="L2639" t="str">
            <v>H</v>
          </cell>
          <cell r="M2639">
            <v>162.32</v>
          </cell>
        </row>
        <row r="2640">
          <cell r="A2640" t="str">
            <v>50.01.31</v>
          </cell>
          <cell r="B2640" t="str">
            <v>SUDECAP</v>
          </cell>
          <cell r="C2640" t="str">
            <v>CHI/USINA DE LAMA ASFÁLTICA COM CAPACIDADE DE 5M3 E POTÊNCIA 30HP OU EQUIVALENTE - EXCLUSIVE CAMINHÃO</v>
          </cell>
          <cell r="D2640">
            <v>0</v>
          </cell>
          <cell r="E2640">
            <v>0</v>
          </cell>
          <cell r="F2640">
            <v>0</v>
          </cell>
          <cell r="G2640">
            <v>0</v>
          </cell>
          <cell r="H2640">
            <v>0</v>
          </cell>
          <cell r="I2640">
            <v>0</v>
          </cell>
          <cell r="J2640">
            <v>0</v>
          </cell>
          <cell r="K2640">
            <v>0</v>
          </cell>
          <cell r="L2640" t="str">
            <v>H</v>
          </cell>
          <cell r="M2640">
            <v>90.15</v>
          </cell>
        </row>
        <row r="2641">
          <cell r="A2641" t="str">
            <v>50.01.32</v>
          </cell>
          <cell r="B2641" t="str">
            <v>SUDECAP</v>
          </cell>
          <cell r="C2641" t="str">
            <v>CHP/CAMIN.LAMA ASF. FORD 1519, CONSMAQ LA-6-6.0M3</v>
          </cell>
          <cell r="D2641">
            <v>0</v>
          </cell>
          <cell r="E2641">
            <v>0</v>
          </cell>
          <cell r="F2641">
            <v>0</v>
          </cell>
          <cell r="G2641">
            <v>0</v>
          </cell>
          <cell r="H2641">
            <v>0</v>
          </cell>
          <cell r="I2641">
            <v>0</v>
          </cell>
          <cell r="J2641">
            <v>0</v>
          </cell>
          <cell r="K2641">
            <v>0</v>
          </cell>
          <cell r="L2641" t="str">
            <v>H</v>
          </cell>
          <cell r="M2641">
            <v>296.52999999999997</v>
          </cell>
        </row>
        <row r="2642">
          <cell r="A2642" t="str">
            <v>50.01.33</v>
          </cell>
          <cell r="B2642" t="str">
            <v>SUDECAP</v>
          </cell>
          <cell r="C2642" t="str">
            <v>CHI/CAMIN.LAMA ASF. FORD 1519, CONSMAQ LA-6-6.0M3</v>
          </cell>
          <cell r="D2642">
            <v>0</v>
          </cell>
          <cell r="E2642">
            <v>0</v>
          </cell>
          <cell r="F2642">
            <v>0</v>
          </cell>
          <cell r="G2642">
            <v>0</v>
          </cell>
          <cell r="H2642">
            <v>0</v>
          </cell>
          <cell r="I2642">
            <v>0</v>
          </cell>
          <cell r="J2642">
            <v>0</v>
          </cell>
          <cell r="K2642">
            <v>0</v>
          </cell>
          <cell r="L2642" t="str">
            <v>H</v>
          </cell>
          <cell r="M2642">
            <v>149.36000000000001</v>
          </cell>
        </row>
        <row r="2643">
          <cell r="A2643" t="str">
            <v>50.01.70</v>
          </cell>
          <cell r="B2643" t="str">
            <v>SUDECAP</v>
          </cell>
          <cell r="C2643" t="str">
            <v>CHP/VASSOURA MECANICA REBOCAVEL COM ESCOVA CILINDRICA LARGURA UTIL DE VARRIMENTO = 2,44M</v>
          </cell>
          <cell r="D2643">
            <v>0</v>
          </cell>
          <cell r="E2643">
            <v>0</v>
          </cell>
          <cell r="F2643">
            <v>0</v>
          </cell>
          <cell r="G2643">
            <v>0</v>
          </cell>
          <cell r="H2643">
            <v>0</v>
          </cell>
          <cell r="I2643">
            <v>0</v>
          </cell>
          <cell r="J2643">
            <v>0</v>
          </cell>
          <cell r="K2643">
            <v>0</v>
          </cell>
          <cell r="L2643" t="str">
            <v>H</v>
          </cell>
          <cell r="M2643">
            <v>10.25</v>
          </cell>
        </row>
        <row r="2644">
          <cell r="A2644" t="str">
            <v>50.01.71</v>
          </cell>
          <cell r="B2644" t="str">
            <v>SUDECAP</v>
          </cell>
          <cell r="C2644" t="str">
            <v>CHI/VASSOURA MECANICA REBOCAVEL COM ESCOVA CILINDRICA LARGURA UTIL DE VARRIMENTO = 2,44M</v>
          </cell>
          <cell r="D2644">
            <v>0</v>
          </cell>
          <cell r="E2644">
            <v>0</v>
          </cell>
          <cell r="F2644">
            <v>0</v>
          </cell>
          <cell r="G2644">
            <v>0</v>
          </cell>
          <cell r="H2644">
            <v>0</v>
          </cell>
          <cell r="I2644">
            <v>0</v>
          </cell>
          <cell r="J2644">
            <v>0</v>
          </cell>
          <cell r="K2644">
            <v>0</v>
          </cell>
          <cell r="L2644" t="str">
            <v>H</v>
          </cell>
          <cell r="M2644">
            <v>7.58</v>
          </cell>
        </row>
        <row r="2645">
          <cell r="A2645" t="str">
            <v>50.01.72</v>
          </cell>
          <cell r="B2645" t="str">
            <v>SUDECAP</v>
          </cell>
          <cell r="C2645" t="str">
            <v>CHP/FRESADORA DE ASFALTO A FRIO SOBRE RODAS, LARG. FRESAGEM 1,00 M, POT. 155 KW/208 HP</v>
          </cell>
          <cell r="D2645">
            <v>0</v>
          </cell>
          <cell r="E2645">
            <v>0</v>
          </cell>
          <cell r="F2645">
            <v>0</v>
          </cell>
          <cell r="G2645">
            <v>0</v>
          </cell>
          <cell r="H2645">
            <v>0</v>
          </cell>
          <cell r="I2645">
            <v>0</v>
          </cell>
          <cell r="J2645">
            <v>0</v>
          </cell>
          <cell r="K2645">
            <v>0</v>
          </cell>
          <cell r="L2645" t="str">
            <v>H</v>
          </cell>
          <cell r="M2645">
            <v>665.65</v>
          </cell>
        </row>
        <row r="2646">
          <cell r="A2646" t="str">
            <v>50.04</v>
          </cell>
          <cell r="B2646" t="str">
            <v>SUDECAP</v>
          </cell>
          <cell r="C2646" t="str">
            <v>BATE ESTACA E MARTELO</v>
          </cell>
          <cell r="D2646">
            <v>0</v>
          </cell>
          <cell r="E2646">
            <v>0</v>
          </cell>
          <cell r="F2646">
            <v>0</v>
          </cell>
          <cell r="G2646">
            <v>0</v>
          </cell>
          <cell r="H2646">
            <v>0</v>
          </cell>
          <cell r="I2646">
            <v>0</v>
          </cell>
          <cell r="J2646">
            <v>0</v>
          </cell>
          <cell r="K2646">
            <v>0</v>
          </cell>
          <cell r="L2646">
            <v>0</v>
          </cell>
          <cell r="M2646">
            <v>0</v>
          </cell>
        </row>
        <row r="2647">
          <cell r="A2647" t="str">
            <v>50.04.10</v>
          </cell>
          <cell r="B2647" t="str">
            <v>SUDECAP</v>
          </cell>
          <cell r="C2647" t="str">
            <v>CHP/BATE ESTACA MAGAN 850 PM, 44 HP</v>
          </cell>
          <cell r="D2647">
            <v>0</v>
          </cell>
          <cell r="E2647">
            <v>0</v>
          </cell>
          <cell r="F2647">
            <v>0</v>
          </cell>
          <cell r="G2647">
            <v>0</v>
          </cell>
          <cell r="H2647">
            <v>0</v>
          </cell>
          <cell r="I2647">
            <v>0</v>
          </cell>
          <cell r="J2647">
            <v>0</v>
          </cell>
          <cell r="K2647">
            <v>0</v>
          </cell>
          <cell r="L2647" t="str">
            <v>H</v>
          </cell>
          <cell r="M2647">
            <v>63.88</v>
          </cell>
        </row>
        <row r="2648">
          <cell r="A2648" t="str">
            <v>50.04.11</v>
          </cell>
          <cell r="B2648" t="str">
            <v>SUDECAP</v>
          </cell>
          <cell r="C2648" t="str">
            <v>CHI/BATE ESTACA MAGAN 850 PM, 44 HP</v>
          </cell>
          <cell r="D2648">
            <v>0</v>
          </cell>
          <cell r="E2648">
            <v>0</v>
          </cell>
          <cell r="F2648">
            <v>0</v>
          </cell>
          <cell r="G2648">
            <v>0</v>
          </cell>
          <cell r="H2648">
            <v>0</v>
          </cell>
          <cell r="I2648">
            <v>0</v>
          </cell>
          <cell r="J2648">
            <v>0</v>
          </cell>
          <cell r="K2648">
            <v>0</v>
          </cell>
          <cell r="L2648" t="str">
            <v>H</v>
          </cell>
          <cell r="M2648">
            <v>26.05</v>
          </cell>
        </row>
        <row r="2649">
          <cell r="A2649" t="str">
            <v>50.05</v>
          </cell>
          <cell r="B2649" t="str">
            <v>SUDECAP</v>
          </cell>
          <cell r="C2649" t="str">
            <v>BETONEIRA</v>
          </cell>
          <cell r="D2649">
            <v>0</v>
          </cell>
          <cell r="E2649">
            <v>0</v>
          </cell>
          <cell r="F2649">
            <v>0</v>
          </cell>
          <cell r="G2649">
            <v>0</v>
          </cell>
          <cell r="H2649">
            <v>0</v>
          </cell>
          <cell r="I2649">
            <v>0</v>
          </cell>
          <cell r="J2649">
            <v>0</v>
          </cell>
          <cell r="K2649">
            <v>0</v>
          </cell>
          <cell r="L2649">
            <v>0</v>
          </cell>
          <cell r="M2649">
            <v>0</v>
          </cell>
        </row>
        <row r="2650">
          <cell r="A2650" t="str">
            <v>50.05.10</v>
          </cell>
          <cell r="B2650" t="str">
            <v>SUDECAP</v>
          </cell>
          <cell r="C2650" t="str">
            <v>CHP/BETONEIRA 400 L, SEM CARREGADOR</v>
          </cell>
          <cell r="D2650">
            <v>0</v>
          </cell>
          <cell r="E2650">
            <v>0</v>
          </cell>
          <cell r="F2650">
            <v>0</v>
          </cell>
          <cell r="G2650">
            <v>0</v>
          </cell>
          <cell r="H2650">
            <v>0</v>
          </cell>
          <cell r="I2650">
            <v>0</v>
          </cell>
          <cell r="J2650">
            <v>0</v>
          </cell>
          <cell r="K2650">
            <v>0</v>
          </cell>
          <cell r="L2650" t="str">
            <v>H</v>
          </cell>
          <cell r="M2650">
            <v>2.77</v>
          </cell>
        </row>
        <row r="2651">
          <cell r="A2651" t="str">
            <v>50.05.11</v>
          </cell>
          <cell r="B2651" t="str">
            <v>SUDECAP</v>
          </cell>
          <cell r="C2651" t="str">
            <v>CHI/BETONEIRA 400 L, SEM CARREGADOR</v>
          </cell>
          <cell r="D2651">
            <v>0</v>
          </cell>
          <cell r="E2651">
            <v>0</v>
          </cell>
          <cell r="F2651">
            <v>0</v>
          </cell>
          <cell r="G2651">
            <v>0</v>
          </cell>
          <cell r="H2651">
            <v>0</v>
          </cell>
          <cell r="I2651">
            <v>0</v>
          </cell>
          <cell r="J2651">
            <v>0</v>
          </cell>
          <cell r="K2651">
            <v>0</v>
          </cell>
          <cell r="L2651" t="str">
            <v>H</v>
          </cell>
          <cell r="M2651">
            <v>0.6</v>
          </cell>
        </row>
        <row r="2652">
          <cell r="A2652" t="str">
            <v>50.06</v>
          </cell>
          <cell r="B2652" t="str">
            <v>SUDECAP</v>
          </cell>
          <cell r="C2652" t="str">
            <v>BOMBA D'AGUA E LAMA</v>
          </cell>
          <cell r="D2652">
            <v>0</v>
          </cell>
          <cell r="E2652">
            <v>0</v>
          </cell>
          <cell r="F2652">
            <v>0</v>
          </cell>
          <cell r="G2652">
            <v>0</v>
          </cell>
          <cell r="H2652">
            <v>0</v>
          </cell>
          <cell r="I2652">
            <v>0</v>
          </cell>
          <cell r="J2652">
            <v>0</v>
          </cell>
          <cell r="K2652">
            <v>0</v>
          </cell>
          <cell r="L2652">
            <v>0</v>
          </cell>
          <cell r="M2652">
            <v>0</v>
          </cell>
        </row>
        <row r="2653">
          <cell r="A2653" t="str">
            <v>50.06.02</v>
          </cell>
          <cell r="B2653" t="str">
            <v>SUDECAP</v>
          </cell>
          <cell r="C2653" t="str">
            <v>CHP/BOMBA HIDROSUL 2" ASI-250-36M3/H C/20M MANGUEI</v>
          </cell>
          <cell r="D2653">
            <v>0</v>
          </cell>
          <cell r="E2653">
            <v>0</v>
          </cell>
          <cell r="F2653">
            <v>0</v>
          </cell>
          <cell r="G2653">
            <v>0</v>
          </cell>
          <cell r="H2653">
            <v>0</v>
          </cell>
          <cell r="I2653">
            <v>0</v>
          </cell>
          <cell r="J2653">
            <v>0</v>
          </cell>
          <cell r="K2653">
            <v>0</v>
          </cell>
          <cell r="L2653" t="str">
            <v>H</v>
          </cell>
          <cell r="M2653">
            <v>6.97</v>
          </cell>
        </row>
        <row r="2654">
          <cell r="A2654" t="str">
            <v>50.06.03</v>
          </cell>
          <cell r="B2654" t="str">
            <v>SUDECAP</v>
          </cell>
          <cell r="C2654" t="str">
            <v>CHI/BOMBA HIDROSUL 2" AS1-250-36M3/H C/20M MANGUE</v>
          </cell>
          <cell r="D2654">
            <v>0</v>
          </cell>
          <cell r="E2654">
            <v>0</v>
          </cell>
          <cell r="F2654">
            <v>0</v>
          </cell>
          <cell r="G2654">
            <v>0</v>
          </cell>
          <cell r="H2654">
            <v>0</v>
          </cell>
          <cell r="I2654">
            <v>0</v>
          </cell>
          <cell r="J2654">
            <v>0</v>
          </cell>
          <cell r="K2654">
            <v>0</v>
          </cell>
          <cell r="L2654" t="str">
            <v>H</v>
          </cell>
          <cell r="M2654">
            <v>4.97</v>
          </cell>
        </row>
        <row r="2655">
          <cell r="A2655" t="str">
            <v>50.06.04</v>
          </cell>
          <cell r="B2655" t="str">
            <v>SUDECAP</v>
          </cell>
          <cell r="C2655" t="str">
            <v>CHP/BOMBA HIDROSUL 3" ASI-500-72M3/H C/20M MANGUEI</v>
          </cell>
          <cell r="D2655">
            <v>0</v>
          </cell>
          <cell r="E2655">
            <v>0</v>
          </cell>
          <cell r="F2655">
            <v>0</v>
          </cell>
          <cell r="G2655">
            <v>0</v>
          </cell>
          <cell r="H2655">
            <v>0</v>
          </cell>
          <cell r="I2655">
            <v>0</v>
          </cell>
          <cell r="J2655">
            <v>0</v>
          </cell>
          <cell r="K2655">
            <v>0</v>
          </cell>
          <cell r="L2655" t="str">
            <v>H</v>
          </cell>
          <cell r="M2655">
            <v>8.89</v>
          </cell>
        </row>
        <row r="2656">
          <cell r="A2656" t="str">
            <v>50.06.05</v>
          </cell>
          <cell r="B2656" t="str">
            <v>SUDECAP</v>
          </cell>
          <cell r="C2656" t="str">
            <v>CHI/BOMBA HIDROSUL 3" ASI-500-72M3/H C/20M MANGUEI</v>
          </cell>
          <cell r="D2656">
            <v>0</v>
          </cell>
          <cell r="E2656">
            <v>0</v>
          </cell>
          <cell r="F2656">
            <v>0</v>
          </cell>
          <cell r="G2656">
            <v>0</v>
          </cell>
          <cell r="H2656">
            <v>0</v>
          </cell>
          <cell r="I2656">
            <v>0</v>
          </cell>
          <cell r="J2656">
            <v>0</v>
          </cell>
          <cell r="K2656">
            <v>0</v>
          </cell>
          <cell r="L2656" t="str">
            <v>H</v>
          </cell>
          <cell r="M2656">
            <v>5.24</v>
          </cell>
        </row>
        <row r="2657">
          <cell r="A2657" t="str">
            <v>50.10</v>
          </cell>
          <cell r="B2657" t="str">
            <v>SUDECAP</v>
          </cell>
          <cell r="C2657" t="str">
            <v>CAMINHAO, CARROCERIA E CAVALO MECANICO</v>
          </cell>
          <cell r="D2657">
            <v>0</v>
          </cell>
          <cell r="E2657">
            <v>0</v>
          </cell>
          <cell r="F2657">
            <v>0</v>
          </cell>
          <cell r="G2657">
            <v>0</v>
          </cell>
          <cell r="H2657">
            <v>0</v>
          </cell>
          <cell r="I2657">
            <v>0</v>
          </cell>
          <cell r="J2657">
            <v>0</v>
          </cell>
          <cell r="K2657">
            <v>0</v>
          </cell>
          <cell r="L2657">
            <v>0</v>
          </cell>
          <cell r="M2657">
            <v>0</v>
          </cell>
        </row>
        <row r="2658">
          <cell r="A2658" t="str">
            <v>50.10.08</v>
          </cell>
          <cell r="B2658" t="str">
            <v>SUDECAP</v>
          </cell>
          <cell r="C2658" t="str">
            <v>CHP/CAMINHAO BASCULANTE FORD 1317 WE</v>
          </cell>
          <cell r="D2658">
            <v>0</v>
          </cell>
          <cell r="E2658">
            <v>0</v>
          </cell>
          <cell r="F2658">
            <v>0</v>
          </cell>
          <cell r="G2658">
            <v>0</v>
          </cell>
          <cell r="H2658">
            <v>0</v>
          </cell>
          <cell r="I2658">
            <v>0</v>
          </cell>
          <cell r="J2658">
            <v>0</v>
          </cell>
          <cell r="K2658">
            <v>0</v>
          </cell>
          <cell r="L2658" t="str">
            <v>H</v>
          </cell>
          <cell r="M2658">
            <v>103.85</v>
          </cell>
        </row>
        <row r="2659">
          <cell r="A2659" t="str">
            <v>50.10.09</v>
          </cell>
          <cell r="B2659" t="str">
            <v>SUDECAP</v>
          </cell>
          <cell r="C2659" t="str">
            <v>CHI/CAMINHAO BASCULANTE FORD 1317 WE</v>
          </cell>
          <cell r="D2659">
            <v>0</v>
          </cell>
          <cell r="E2659">
            <v>0</v>
          </cell>
          <cell r="F2659">
            <v>0</v>
          </cell>
          <cell r="G2659">
            <v>0</v>
          </cell>
          <cell r="H2659">
            <v>0</v>
          </cell>
          <cell r="I2659">
            <v>0</v>
          </cell>
          <cell r="J2659">
            <v>0</v>
          </cell>
          <cell r="K2659">
            <v>0</v>
          </cell>
          <cell r="L2659" t="str">
            <v>H</v>
          </cell>
          <cell r="M2659">
            <v>49.96</v>
          </cell>
        </row>
        <row r="2660">
          <cell r="A2660" t="str">
            <v>50.10.12</v>
          </cell>
          <cell r="B2660" t="str">
            <v>SUDECAP</v>
          </cell>
          <cell r="C2660" t="str">
            <v>CHP/CAMINHAO BASCULANTE FORD 1519</v>
          </cell>
          <cell r="D2660">
            <v>0</v>
          </cell>
          <cell r="E2660">
            <v>0</v>
          </cell>
          <cell r="F2660">
            <v>0</v>
          </cell>
          <cell r="G2660">
            <v>0</v>
          </cell>
          <cell r="H2660">
            <v>0</v>
          </cell>
          <cell r="I2660">
            <v>0</v>
          </cell>
          <cell r="J2660">
            <v>0</v>
          </cell>
          <cell r="K2660">
            <v>0</v>
          </cell>
          <cell r="L2660" t="str">
            <v>H</v>
          </cell>
          <cell r="M2660">
            <v>118.64</v>
          </cell>
        </row>
        <row r="2661">
          <cell r="A2661" t="str">
            <v>50.10.13</v>
          </cell>
          <cell r="B2661" t="str">
            <v>SUDECAP</v>
          </cell>
          <cell r="C2661" t="str">
            <v>CHI/CAMINHAO BASCULANTE FORD 1519</v>
          </cell>
          <cell r="D2661">
            <v>0</v>
          </cell>
          <cell r="E2661">
            <v>0</v>
          </cell>
          <cell r="F2661">
            <v>0</v>
          </cell>
          <cell r="G2661">
            <v>0</v>
          </cell>
          <cell r="H2661">
            <v>0</v>
          </cell>
          <cell r="I2661">
            <v>0</v>
          </cell>
          <cell r="J2661">
            <v>0</v>
          </cell>
          <cell r="K2661">
            <v>0</v>
          </cell>
          <cell r="L2661" t="str">
            <v>H</v>
          </cell>
          <cell r="M2661">
            <v>54.8</v>
          </cell>
        </row>
        <row r="2662">
          <cell r="A2662" t="str">
            <v>50.10.36</v>
          </cell>
          <cell r="B2662" t="str">
            <v>SUDECAP</v>
          </cell>
          <cell r="C2662" t="str">
            <v>CHP/CAMINHAO TANQUE FORD 1317 WE, 6.000L</v>
          </cell>
          <cell r="D2662">
            <v>0</v>
          </cell>
          <cell r="E2662">
            <v>0</v>
          </cell>
          <cell r="F2662">
            <v>0</v>
          </cell>
          <cell r="G2662">
            <v>0</v>
          </cell>
          <cell r="H2662">
            <v>0</v>
          </cell>
          <cell r="I2662">
            <v>0</v>
          </cell>
          <cell r="J2662">
            <v>0</v>
          </cell>
          <cell r="K2662">
            <v>0</v>
          </cell>
          <cell r="L2662" t="str">
            <v>H</v>
          </cell>
          <cell r="M2662">
            <v>112.22</v>
          </cell>
        </row>
        <row r="2663">
          <cell r="A2663" t="str">
            <v>50.10.37</v>
          </cell>
          <cell r="B2663" t="str">
            <v>SUDECAP</v>
          </cell>
          <cell r="C2663" t="str">
            <v>CHI/CAMINHAO TANQUE FORD 1317 WE, 6.000L</v>
          </cell>
          <cell r="D2663">
            <v>0</v>
          </cell>
          <cell r="E2663">
            <v>0</v>
          </cell>
          <cell r="F2663">
            <v>0</v>
          </cell>
          <cell r="G2663">
            <v>0</v>
          </cell>
          <cell r="H2663">
            <v>0</v>
          </cell>
          <cell r="I2663">
            <v>0</v>
          </cell>
          <cell r="J2663">
            <v>0</v>
          </cell>
          <cell r="K2663">
            <v>0</v>
          </cell>
          <cell r="L2663" t="str">
            <v>H</v>
          </cell>
          <cell r="M2663">
            <v>51.09</v>
          </cell>
        </row>
        <row r="2664">
          <cell r="A2664" t="str">
            <v>50.10.50</v>
          </cell>
          <cell r="B2664" t="str">
            <v>SUDECAP</v>
          </cell>
          <cell r="C2664" t="str">
            <v>CHP/CAMINHAO TANQUE FORD 1317 WE TRUCADO, 10000</v>
          </cell>
          <cell r="D2664">
            <v>0</v>
          </cell>
          <cell r="E2664">
            <v>0</v>
          </cell>
          <cell r="F2664">
            <v>0</v>
          </cell>
          <cell r="G2664">
            <v>0</v>
          </cell>
          <cell r="H2664">
            <v>0</v>
          </cell>
          <cell r="I2664">
            <v>0</v>
          </cell>
          <cell r="J2664">
            <v>0</v>
          </cell>
          <cell r="K2664">
            <v>0</v>
          </cell>
          <cell r="L2664" t="str">
            <v>H</v>
          </cell>
          <cell r="M2664">
            <v>113.18</v>
          </cell>
        </row>
        <row r="2665">
          <cell r="A2665" t="str">
            <v>50.10.51</v>
          </cell>
          <cell r="B2665" t="str">
            <v>SUDECAP</v>
          </cell>
          <cell r="C2665" t="str">
            <v>CHI/CAMINHAO TANQUE FORD 1317 WE TRUCADO, 10000 L</v>
          </cell>
          <cell r="D2665">
            <v>0</v>
          </cell>
          <cell r="E2665">
            <v>0</v>
          </cell>
          <cell r="F2665">
            <v>0</v>
          </cell>
          <cell r="G2665">
            <v>0</v>
          </cell>
          <cell r="H2665">
            <v>0</v>
          </cell>
          <cell r="I2665">
            <v>0</v>
          </cell>
          <cell r="J2665">
            <v>0</v>
          </cell>
          <cell r="K2665">
            <v>0</v>
          </cell>
          <cell r="L2665" t="str">
            <v>H</v>
          </cell>
          <cell r="M2665">
            <v>51.63</v>
          </cell>
        </row>
        <row r="2666">
          <cell r="A2666" t="str">
            <v>50.10.68</v>
          </cell>
          <cell r="B2666" t="str">
            <v>SUDECAP</v>
          </cell>
          <cell r="C2666" t="str">
            <v>CHP/CAMINHAO CARROCERIA FORD 1317 WE</v>
          </cell>
          <cell r="D2666">
            <v>0</v>
          </cell>
          <cell r="E2666">
            <v>0</v>
          </cell>
          <cell r="F2666">
            <v>0</v>
          </cell>
          <cell r="G2666">
            <v>0</v>
          </cell>
          <cell r="H2666">
            <v>0</v>
          </cell>
          <cell r="I2666">
            <v>0</v>
          </cell>
          <cell r="J2666">
            <v>0</v>
          </cell>
          <cell r="K2666">
            <v>0</v>
          </cell>
          <cell r="L2666" t="str">
            <v>H</v>
          </cell>
          <cell r="M2666">
            <v>107.93</v>
          </cell>
        </row>
        <row r="2667">
          <cell r="A2667" t="str">
            <v>50.10.69</v>
          </cell>
          <cell r="B2667" t="str">
            <v>SUDECAP</v>
          </cell>
          <cell r="C2667" t="str">
            <v>CHI/CAMINHAO CARROCERIA FORD 1317 WE</v>
          </cell>
          <cell r="D2667">
            <v>0</v>
          </cell>
          <cell r="E2667">
            <v>0</v>
          </cell>
          <cell r="F2667">
            <v>0</v>
          </cell>
          <cell r="G2667">
            <v>0</v>
          </cell>
          <cell r="H2667">
            <v>0</v>
          </cell>
          <cell r="I2667">
            <v>0</v>
          </cell>
          <cell r="J2667">
            <v>0</v>
          </cell>
          <cell r="K2667">
            <v>0</v>
          </cell>
          <cell r="L2667" t="str">
            <v>H</v>
          </cell>
          <cell r="M2667">
            <v>48.67</v>
          </cell>
        </row>
        <row r="2668">
          <cell r="A2668" t="str">
            <v>50.10.80</v>
          </cell>
          <cell r="B2668" t="str">
            <v>SUDECAP</v>
          </cell>
          <cell r="C2668" t="str">
            <v>CHP/GUINDASTE ARTICULADO COM CAPACIDADE MÁXIMA DE 3300KG E ALCANCE MÁXIMO HORIZONTAL DE 9 METROS OU EQUIVALENTE</v>
          </cell>
          <cell r="D2668">
            <v>0</v>
          </cell>
          <cell r="E2668">
            <v>0</v>
          </cell>
          <cell r="F2668">
            <v>0</v>
          </cell>
          <cell r="G2668">
            <v>0</v>
          </cell>
          <cell r="H2668">
            <v>0</v>
          </cell>
          <cell r="I2668">
            <v>0</v>
          </cell>
          <cell r="J2668">
            <v>0</v>
          </cell>
          <cell r="K2668">
            <v>0</v>
          </cell>
          <cell r="L2668" t="str">
            <v>H</v>
          </cell>
          <cell r="M2668">
            <v>10.88</v>
          </cell>
        </row>
        <row r="2669">
          <cell r="A2669">
            <v>0</v>
          </cell>
          <cell r="B2669">
            <v>0</v>
          </cell>
          <cell r="C2669">
            <v>0</v>
          </cell>
          <cell r="D2669">
            <v>0</v>
          </cell>
          <cell r="E2669">
            <v>0</v>
          </cell>
          <cell r="F2669">
            <v>0</v>
          </cell>
          <cell r="G2669">
            <v>0</v>
          </cell>
          <cell r="H2669">
            <v>0</v>
          </cell>
          <cell r="I2669">
            <v>0</v>
          </cell>
          <cell r="J2669">
            <v>0</v>
          </cell>
          <cell r="K2669">
            <v>0</v>
          </cell>
          <cell r="L2669">
            <v>0</v>
          </cell>
          <cell r="M2669">
            <v>0</v>
          </cell>
        </row>
        <row r="2670">
          <cell r="A2670" t="str">
            <v>50.10.81</v>
          </cell>
          <cell r="B2670" t="str">
            <v>SUDECAP</v>
          </cell>
          <cell r="C2670" t="str">
            <v>CHI/GUINDASTE ARTICULADO COM CAPACIDADE MÁXIMA DE 3300KG E ALCANCE MÁXIMO HORIZONTAL DE 9 METROS OU EQUIVALENTE</v>
          </cell>
          <cell r="D2670">
            <v>0</v>
          </cell>
          <cell r="E2670">
            <v>0</v>
          </cell>
          <cell r="F2670">
            <v>0</v>
          </cell>
          <cell r="G2670">
            <v>0</v>
          </cell>
          <cell r="H2670">
            <v>0</v>
          </cell>
          <cell r="I2670">
            <v>0</v>
          </cell>
          <cell r="J2670">
            <v>0</v>
          </cell>
          <cell r="K2670">
            <v>0</v>
          </cell>
          <cell r="L2670" t="str">
            <v>H</v>
          </cell>
          <cell r="M2670">
            <v>7.48</v>
          </cell>
        </row>
        <row r="2671">
          <cell r="A2671">
            <v>0</v>
          </cell>
          <cell r="B2671">
            <v>0</v>
          </cell>
          <cell r="C2671">
            <v>0</v>
          </cell>
          <cell r="D2671">
            <v>0</v>
          </cell>
          <cell r="E2671">
            <v>0</v>
          </cell>
          <cell r="F2671">
            <v>0</v>
          </cell>
          <cell r="G2671">
            <v>0</v>
          </cell>
          <cell r="H2671">
            <v>0</v>
          </cell>
          <cell r="I2671">
            <v>0</v>
          </cell>
          <cell r="J2671">
            <v>0</v>
          </cell>
          <cell r="K2671">
            <v>0</v>
          </cell>
          <cell r="L2671">
            <v>0</v>
          </cell>
          <cell r="M2671">
            <v>0</v>
          </cell>
        </row>
        <row r="2672">
          <cell r="A2672" t="str">
            <v>50.10.82</v>
          </cell>
          <cell r="B2672" t="str">
            <v>SUDECAP</v>
          </cell>
          <cell r="C2672" t="str">
            <v>CHP/CAM.GUINDAUTO FORD F-1319 MADAL PBK - 6500</v>
          </cell>
          <cell r="D2672">
            <v>0</v>
          </cell>
          <cell r="E2672">
            <v>0</v>
          </cell>
          <cell r="F2672">
            <v>0</v>
          </cell>
          <cell r="G2672">
            <v>0</v>
          </cell>
          <cell r="H2672">
            <v>0</v>
          </cell>
          <cell r="I2672">
            <v>0</v>
          </cell>
          <cell r="J2672">
            <v>0</v>
          </cell>
          <cell r="K2672">
            <v>0</v>
          </cell>
          <cell r="L2672" t="str">
            <v>H</v>
          </cell>
          <cell r="M2672">
            <v>118.81</v>
          </cell>
        </row>
        <row r="2673">
          <cell r="A2673" t="str">
            <v>50.10.83</v>
          </cell>
          <cell r="B2673" t="str">
            <v>SUDECAP</v>
          </cell>
          <cell r="C2673" t="str">
            <v>CHI/CAM.GUINDAUTO FORD F-1319 MADAL PBK - 6500</v>
          </cell>
          <cell r="D2673">
            <v>0</v>
          </cell>
          <cell r="E2673">
            <v>0</v>
          </cell>
          <cell r="F2673">
            <v>0</v>
          </cell>
          <cell r="G2673">
            <v>0</v>
          </cell>
          <cell r="H2673">
            <v>0</v>
          </cell>
          <cell r="I2673">
            <v>0</v>
          </cell>
          <cell r="J2673">
            <v>0</v>
          </cell>
          <cell r="K2673">
            <v>0</v>
          </cell>
          <cell r="L2673" t="str">
            <v>H</v>
          </cell>
          <cell r="M2673">
            <v>54.79</v>
          </cell>
        </row>
        <row r="2674">
          <cell r="A2674" t="str">
            <v>50.11</v>
          </cell>
          <cell r="B2674" t="str">
            <v>SUDECAP</v>
          </cell>
          <cell r="C2674" t="str">
            <v>CARREGADEIRA</v>
          </cell>
          <cell r="D2674">
            <v>0</v>
          </cell>
          <cell r="E2674">
            <v>0</v>
          </cell>
          <cell r="F2674">
            <v>0</v>
          </cell>
          <cell r="G2674">
            <v>0</v>
          </cell>
          <cell r="H2674">
            <v>0</v>
          </cell>
          <cell r="I2674">
            <v>0</v>
          </cell>
          <cell r="J2674">
            <v>0</v>
          </cell>
          <cell r="K2674">
            <v>0</v>
          </cell>
          <cell r="L2674">
            <v>0</v>
          </cell>
          <cell r="M2674">
            <v>0</v>
          </cell>
        </row>
        <row r="2675">
          <cell r="A2675" t="str">
            <v>50.11.10</v>
          </cell>
          <cell r="B2675" t="str">
            <v>SUDECAP</v>
          </cell>
          <cell r="C2675" t="str">
            <v>CHP/PÁ CARREGADEIRA 180HP CAPACIDADE CAÇAMBA 3M3 OU EQUIVALENTE</v>
          </cell>
          <cell r="D2675">
            <v>0</v>
          </cell>
          <cell r="E2675">
            <v>0</v>
          </cell>
          <cell r="F2675">
            <v>0</v>
          </cell>
          <cell r="G2675">
            <v>0</v>
          </cell>
          <cell r="H2675">
            <v>0</v>
          </cell>
          <cell r="I2675">
            <v>0</v>
          </cell>
          <cell r="J2675">
            <v>0</v>
          </cell>
          <cell r="K2675">
            <v>0</v>
          </cell>
          <cell r="L2675" t="str">
            <v>H</v>
          </cell>
          <cell r="M2675">
            <v>235.61</v>
          </cell>
        </row>
        <row r="2676">
          <cell r="A2676" t="str">
            <v>50.11.11</v>
          </cell>
          <cell r="B2676" t="str">
            <v>SUDECAP</v>
          </cell>
          <cell r="C2676" t="str">
            <v>CHI/PÁ CARREGADEIRA 180HP CAPACIDADE CAÇAMBA 3M3 OU EQUIVALENTE</v>
          </cell>
          <cell r="D2676">
            <v>0</v>
          </cell>
          <cell r="E2676">
            <v>0</v>
          </cell>
          <cell r="F2676">
            <v>0</v>
          </cell>
          <cell r="G2676">
            <v>0</v>
          </cell>
          <cell r="H2676">
            <v>0</v>
          </cell>
          <cell r="I2676">
            <v>0</v>
          </cell>
          <cell r="J2676">
            <v>0</v>
          </cell>
          <cell r="K2676">
            <v>0</v>
          </cell>
          <cell r="L2676" t="str">
            <v>H</v>
          </cell>
          <cell r="M2676">
            <v>68.2</v>
          </cell>
        </row>
        <row r="2677">
          <cell r="A2677" t="str">
            <v>50.11.28</v>
          </cell>
          <cell r="B2677" t="str">
            <v>SUDECAP</v>
          </cell>
          <cell r="C2677" t="str">
            <v>CHP/PÁ CARREGADEIRA 140HP CAPACIDADE CAÇAMBA 1,7M3 OU EQUIVALENTE</v>
          </cell>
          <cell r="D2677">
            <v>0</v>
          </cell>
          <cell r="E2677">
            <v>0</v>
          </cell>
          <cell r="F2677">
            <v>0</v>
          </cell>
          <cell r="G2677">
            <v>0</v>
          </cell>
          <cell r="H2677">
            <v>0</v>
          </cell>
          <cell r="I2677">
            <v>0</v>
          </cell>
          <cell r="J2677">
            <v>0</v>
          </cell>
          <cell r="K2677">
            <v>0</v>
          </cell>
          <cell r="L2677" t="str">
            <v>H</v>
          </cell>
          <cell r="M2677">
            <v>151.87</v>
          </cell>
        </row>
        <row r="2678">
          <cell r="A2678" t="str">
            <v>50.11.29</v>
          </cell>
          <cell r="B2678" t="str">
            <v>SUDECAP</v>
          </cell>
          <cell r="C2678" t="str">
            <v>CHI/PÁ CARREGADEIRA 140HP CAPACIDADE CAÇAMBA 1,7M3 OU EQUIVALENTE</v>
          </cell>
          <cell r="D2678">
            <v>0</v>
          </cell>
          <cell r="E2678">
            <v>0</v>
          </cell>
          <cell r="F2678">
            <v>0</v>
          </cell>
          <cell r="G2678">
            <v>0</v>
          </cell>
          <cell r="H2678">
            <v>0</v>
          </cell>
          <cell r="I2678">
            <v>0</v>
          </cell>
          <cell r="J2678">
            <v>0</v>
          </cell>
          <cell r="K2678">
            <v>0</v>
          </cell>
          <cell r="L2678" t="str">
            <v>H</v>
          </cell>
          <cell r="M2678">
            <v>57.56</v>
          </cell>
        </row>
        <row r="2679">
          <cell r="A2679" t="str">
            <v>50.11.30</v>
          </cell>
          <cell r="B2679" t="str">
            <v>SUDECAP</v>
          </cell>
          <cell r="C2679" t="str">
            <v>CHP/MINI-CARREGADEIRA DE PNEUS 61HP COM VASSOURA DE 1500MM OU EQUIVALENTE</v>
          </cell>
          <cell r="D2679">
            <v>0</v>
          </cell>
          <cell r="E2679">
            <v>0</v>
          </cell>
          <cell r="F2679">
            <v>0</v>
          </cell>
          <cell r="G2679">
            <v>0</v>
          </cell>
          <cell r="H2679">
            <v>0</v>
          </cell>
          <cell r="I2679">
            <v>0</v>
          </cell>
          <cell r="J2679">
            <v>0</v>
          </cell>
          <cell r="K2679">
            <v>0</v>
          </cell>
          <cell r="L2679" t="str">
            <v>H</v>
          </cell>
          <cell r="M2679">
            <v>108.68</v>
          </cell>
        </row>
        <row r="2680">
          <cell r="A2680" t="str">
            <v>50.11.31</v>
          </cell>
          <cell r="B2680" t="str">
            <v>SUDECAP</v>
          </cell>
          <cell r="C2680" t="str">
            <v>CHI/MINI-CARREGADEIRA DE PNEUS 61HP COM VASSOURA DE 1500MM OU EQUIVALENTE</v>
          </cell>
          <cell r="D2680">
            <v>0</v>
          </cell>
          <cell r="E2680">
            <v>0</v>
          </cell>
          <cell r="F2680">
            <v>0</v>
          </cell>
          <cell r="G2680">
            <v>0</v>
          </cell>
          <cell r="H2680">
            <v>0</v>
          </cell>
          <cell r="I2680">
            <v>0</v>
          </cell>
          <cell r="J2680">
            <v>0</v>
          </cell>
          <cell r="K2680">
            <v>0</v>
          </cell>
          <cell r="L2680" t="str">
            <v>H</v>
          </cell>
          <cell r="M2680">
            <v>51.57</v>
          </cell>
        </row>
        <row r="2681">
          <cell r="A2681" t="str">
            <v>50.13</v>
          </cell>
          <cell r="B2681" t="str">
            <v>SUDECAP</v>
          </cell>
          <cell r="C2681" t="str">
            <v>COMPACTADOR</v>
          </cell>
          <cell r="D2681">
            <v>0</v>
          </cell>
          <cell r="E2681">
            <v>0</v>
          </cell>
          <cell r="F2681">
            <v>0</v>
          </cell>
          <cell r="G2681">
            <v>0</v>
          </cell>
          <cell r="H2681">
            <v>0</v>
          </cell>
          <cell r="I2681">
            <v>0</v>
          </cell>
          <cell r="J2681">
            <v>0</v>
          </cell>
          <cell r="K2681">
            <v>0</v>
          </cell>
          <cell r="L2681">
            <v>0</v>
          </cell>
          <cell r="M2681">
            <v>0</v>
          </cell>
        </row>
        <row r="2682">
          <cell r="A2682" t="str">
            <v>50.13.22</v>
          </cell>
          <cell r="B2682" t="str">
            <v>SUDECAP</v>
          </cell>
          <cell r="C2682" t="str">
            <v>CHP/ROLO COMPACTADOR VIBRATORIO TANDEM, ACO LISO, POTENCIA 57 HP, PESO SEM/COM LASTRO 6,5/9,4 T, LARGURA DE TRABALHO 1,20 M OU EQUIVALENTE</v>
          </cell>
          <cell r="D2682">
            <v>0</v>
          </cell>
          <cell r="E2682">
            <v>0</v>
          </cell>
          <cell r="F2682">
            <v>0</v>
          </cell>
          <cell r="G2682">
            <v>0</v>
          </cell>
          <cell r="H2682">
            <v>0</v>
          </cell>
          <cell r="I2682">
            <v>0</v>
          </cell>
          <cell r="J2682">
            <v>0</v>
          </cell>
          <cell r="K2682">
            <v>0</v>
          </cell>
          <cell r="L2682" t="str">
            <v>H</v>
          </cell>
          <cell r="M2682">
            <v>108.49</v>
          </cell>
        </row>
        <row r="2683">
          <cell r="A2683">
            <v>0</v>
          </cell>
          <cell r="B2683">
            <v>0</v>
          </cell>
          <cell r="C2683">
            <v>0</v>
          </cell>
          <cell r="D2683">
            <v>0</v>
          </cell>
          <cell r="E2683">
            <v>0</v>
          </cell>
          <cell r="F2683">
            <v>0</v>
          </cell>
          <cell r="G2683">
            <v>0</v>
          </cell>
          <cell r="H2683">
            <v>0</v>
          </cell>
          <cell r="I2683">
            <v>0</v>
          </cell>
          <cell r="J2683">
            <v>0</v>
          </cell>
          <cell r="K2683">
            <v>0</v>
          </cell>
          <cell r="L2683">
            <v>0</v>
          </cell>
          <cell r="M2683">
            <v>0</v>
          </cell>
        </row>
        <row r="2684">
          <cell r="A2684" t="str">
            <v>50.13.23</v>
          </cell>
          <cell r="B2684" t="str">
            <v>SUDECAP</v>
          </cell>
          <cell r="C2684" t="str">
            <v>CHI/ROLO COMPACTADOR VIBRATORIO TANDEM, ACO LISO, POTENCIA 57 HP, PESO SEM/COM LASTRO 6,5/9,4 T, LARGURA DE TRABALHO 1,20 M OU EQUIVALENTE</v>
          </cell>
          <cell r="D2684">
            <v>0</v>
          </cell>
          <cell r="E2684">
            <v>0</v>
          </cell>
          <cell r="F2684">
            <v>0</v>
          </cell>
          <cell r="G2684">
            <v>0</v>
          </cell>
          <cell r="H2684">
            <v>0</v>
          </cell>
          <cell r="I2684">
            <v>0</v>
          </cell>
          <cell r="J2684">
            <v>0</v>
          </cell>
          <cell r="K2684">
            <v>0</v>
          </cell>
          <cell r="L2684" t="str">
            <v>H</v>
          </cell>
          <cell r="M2684">
            <v>44.41</v>
          </cell>
        </row>
        <row r="2685">
          <cell r="A2685">
            <v>0</v>
          </cell>
          <cell r="B2685">
            <v>0</v>
          </cell>
          <cell r="C2685">
            <v>0</v>
          </cell>
          <cell r="D2685">
            <v>0</v>
          </cell>
          <cell r="E2685">
            <v>0</v>
          </cell>
          <cell r="F2685">
            <v>0</v>
          </cell>
          <cell r="G2685">
            <v>0</v>
          </cell>
          <cell r="H2685">
            <v>0</v>
          </cell>
          <cell r="I2685">
            <v>0</v>
          </cell>
          <cell r="J2685">
            <v>0</v>
          </cell>
          <cell r="K2685">
            <v>0</v>
          </cell>
          <cell r="L2685">
            <v>0</v>
          </cell>
          <cell r="M2685">
            <v>0</v>
          </cell>
        </row>
        <row r="2686">
          <cell r="A2686" t="str">
            <v>50.13.40</v>
          </cell>
          <cell r="B2686" t="str">
            <v>SUDECAP</v>
          </cell>
          <cell r="C2686" t="str">
            <v>CHP/ROLO VIBRAT. DYNAPAC CA-25 LISO - STD  P/SOLOS</v>
          </cell>
          <cell r="D2686">
            <v>0</v>
          </cell>
          <cell r="E2686">
            <v>0</v>
          </cell>
          <cell r="F2686">
            <v>0</v>
          </cell>
          <cell r="G2686">
            <v>0</v>
          </cell>
          <cell r="H2686">
            <v>0</v>
          </cell>
          <cell r="I2686">
            <v>0</v>
          </cell>
          <cell r="J2686">
            <v>0</v>
          </cell>
          <cell r="K2686">
            <v>0</v>
          </cell>
          <cell r="L2686" t="str">
            <v>H</v>
          </cell>
          <cell r="M2686">
            <v>166.69</v>
          </cell>
        </row>
        <row r="2687">
          <cell r="A2687" t="str">
            <v>50.13.41</v>
          </cell>
          <cell r="B2687" t="str">
            <v>SUDECAP</v>
          </cell>
          <cell r="C2687" t="str">
            <v>CHI/ROLO VIBRAT. DYNAPAC CA-25 LISO - STD  P/SOLOS</v>
          </cell>
          <cell r="D2687">
            <v>0</v>
          </cell>
          <cell r="E2687">
            <v>0</v>
          </cell>
          <cell r="F2687">
            <v>0</v>
          </cell>
          <cell r="G2687">
            <v>0</v>
          </cell>
          <cell r="H2687">
            <v>0</v>
          </cell>
          <cell r="I2687">
            <v>0</v>
          </cell>
          <cell r="J2687">
            <v>0</v>
          </cell>
          <cell r="K2687">
            <v>0</v>
          </cell>
          <cell r="L2687" t="str">
            <v>H</v>
          </cell>
          <cell r="M2687">
            <v>56.28</v>
          </cell>
        </row>
        <row r="2688">
          <cell r="A2688" t="str">
            <v>50.13.42</v>
          </cell>
          <cell r="B2688" t="str">
            <v>SUDECAP</v>
          </cell>
          <cell r="C2688" t="str">
            <v>CHP/ROLO VIBRATÓRIO PÉ DE CARNEIRO 100HP PESO OPERACIONAL 11000KG OU EQUIVALENTE</v>
          </cell>
          <cell r="D2688">
            <v>0</v>
          </cell>
          <cell r="E2688">
            <v>0</v>
          </cell>
          <cell r="F2688">
            <v>0</v>
          </cell>
          <cell r="G2688">
            <v>0</v>
          </cell>
          <cell r="H2688">
            <v>0</v>
          </cell>
          <cell r="I2688">
            <v>0</v>
          </cell>
          <cell r="J2688">
            <v>0</v>
          </cell>
          <cell r="K2688">
            <v>0</v>
          </cell>
          <cell r="L2688" t="str">
            <v>H</v>
          </cell>
          <cell r="M2688">
            <v>165.17</v>
          </cell>
        </row>
        <row r="2689">
          <cell r="A2689" t="str">
            <v>50.13.43</v>
          </cell>
          <cell r="B2689" t="str">
            <v>SUDECAP</v>
          </cell>
          <cell r="C2689" t="str">
            <v>CHI/ROLO VIBRATÓRIO PÉ DE CARNEIRO 100HP PESO OPERACIONAL 11000KG OU EQUIVALENTE</v>
          </cell>
          <cell r="D2689">
            <v>0</v>
          </cell>
          <cell r="E2689">
            <v>0</v>
          </cell>
          <cell r="F2689">
            <v>0</v>
          </cell>
          <cell r="G2689">
            <v>0</v>
          </cell>
          <cell r="H2689">
            <v>0</v>
          </cell>
          <cell r="I2689">
            <v>0</v>
          </cell>
          <cell r="J2689">
            <v>0</v>
          </cell>
          <cell r="K2689">
            <v>0</v>
          </cell>
          <cell r="L2689" t="str">
            <v>H</v>
          </cell>
          <cell r="M2689">
            <v>55.33</v>
          </cell>
        </row>
        <row r="2690">
          <cell r="A2690" t="str">
            <v>50.13.44</v>
          </cell>
          <cell r="B2690" t="str">
            <v>SUDECAP</v>
          </cell>
          <cell r="C2690" t="str">
            <v>CHP/ROLO VIBRATÓRIO LISO 80HP PESO OPERACIONAL 7000KG LARGURA 1,68M OU EQUIVALENTE</v>
          </cell>
          <cell r="D2690">
            <v>0</v>
          </cell>
          <cell r="E2690">
            <v>0</v>
          </cell>
          <cell r="F2690">
            <v>0</v>
          </cell>
          <cell r="G2690">
            <v>0</v>
          </cell>
          <cell r="H2690">
            <v>0</v>
          </cell>
          <cell r="I2690">
            <v>0</v>
          </cell>
          <cell r="J2690">
            <v>0</v>
          </cell>
          <cell r="K2690">
            <v>0</v>
          </cell>
          <cell r="L2690" t="str">
            <v>H</v>
          </cell>
          <cell r="M2690">
            <v>133.22</v>
          </cell>
        </row>
        <row r="2691">
          <cell r="A2691" t="str">
            <v>50.13.45</v>
          </cell>
          <cell r="B2691" t="str">
            <v>SUDECAP</v>
          </cell>
          <cell r="C2691" t="str">
            <v>CHI/ROLO VIBRATÓRIO LISO 80HP PESO OPERACIONAL 7000KG LARGURA 1,68M OU EQUIVALENTE</v>
          </cell>
          <cell r="D2691">
            <v>0</v>
          </cell>
          <cell r="E2691">
            <v>0</v>
          </cell>
          <cell r="F2691">
            <v>0</v>
          </cell>
          <cell r="G2691">
            <v>0</v>
          </cell>
          <cell r="H2691">
            <v>0</v>
          </cell>
          <cell r="I2691">
            <v>0</v>
          </cell>
          <cell r="J2691">
            <v>0</v>
          </cell>
          <cell r="K2691">
            <v>0</v>
          </cell>
          <cell r="L2691" t="str">
            <v>H</v>
          </cell>
          <cell r="M2691">
            <v>50.96</v>
          </cell>
        </row>
        <row r="2692">
          <cell r="A2692" t="str">
            <v>50.13.46</v>
          </cell>
          <cell r="B2692" t="str">
            <v>SUDECAP</v>
          </cell>
          <cell r="C2692" t="str">
            <v>CHP/ROLO VIBRATÓRIO PÉ DE CARNEIRO 80HP PESO OPERACIONAL 7000KG OU EQUIVALENTE</v>
          </cell>
          <cell r="D2692">
            <v>0</v>
          </cell>
          <cell r="E2692">
            <v>0</v>
          </cell>
          <cell r="F2692">
            <v>0</v>
          </cell>
          <cell r="G2692">
            <v>0</v>
          </cell>
          <cell r="H2692">
            <v>0</v>
          </cell>
          <cell r="I2692">
            <v>0</v>
          </cell>
          <cell r="J2692">
            <v>0</v>
          </cell>
          <cell r="K2692">
            <v>0</v>
          </cell>
          <cell r="L2692" t="str">
            <v>H</v>
          </cell>
          <cell r="M2692">
            <v>135.52000000000001</v>
          </cell>
        </row>
        <row r="2693">
          <cell r="A2693" t="str">
            <v>50.13.47</v>
          </cell>
          <cell r="B2693" t="str">
            <v>SUDECAP</v>
          </cell>
          <cell r="C2693" t="str">
            <v>CHI/ROLO VIBRATÓRIO PÉ DE CARNEIRO 80HP PESO OPERACIONAL 7000KG OU EQUIVALENTE</v>
          </cell>
          <cell r="D2693">
            <v>0</v>
          </cell>
          <cell r="E2693">
            <v>0</v>
          </cell>
          <cell r="F2693">
            <v>0</v>
          </cell>
          <cell r="G2693">
            <v>0</v>
          </cell>
          <cell r="H2693">
            <v>0</v>
          </cell>
          <cell r="I2693">
            <v>0</v>
          </cell>
          <cell r="J2693">
            <v>0</v>
          </cell>
          <cell r="K2693">
            <v>0</v>
          </cell>
          <cell r="L2693" t="str">
            <v>H</v>
          </cell>
          <cell r="M2693">
            <v>52.39</v>
          </cell>
        </row>
        <row r="2694">
          <cell r="A2694" t="str">
            <v>50.13.50</v>
          </cell>
          <cell r="B2694" t="str">
            <v>SUDECAP</v>
          </cell>
          <cell r="C2694" t="str">
            <v>CHP/ROLO VIBRATÓRIO DE TAMBOR DUPLO 24 HP, PESO OPERACIONAL 1700KG E TAMBOR 0,90M OU EQUIVALENTE</v>
          </cell>
          <cell r="D2694">
            <v>0</v>
          </cell>
          <cell r="E2694">
            <v>0</v>
          </cell>
          <cell r="F2694">
            <v>0</v>
          </cell>
          <cell r="G2694">
            <v>0</v>
          </cell>
          <cell r="H2694">
            <v>0</v>
          </cell>
          <cell r="I2694">
            <v>0</v>
          </cell>
          <cell r="J2694">
            <v>0</v>
          </cell>
          <cell r="K2694">
            <v>0</v>
          </cell>
          <cell r="L2694" t="str">
            <v>H</v>
          </cell>
          <cell r="M2694">
            <v>58.75</v>
          </cell>
        </row>
        <row r="2695">
          <cell r="A2695" t="str">
            <v>50.13.51</v>
          </cell>
          <cell r="B2695" t="str">
            <v>SUDECAP</v>
          </cell>
          <cell r="C2695" t="str">
            <v>CHI/ROLO VIBRATÓRIO DE TAMBOR DUPLO 24 HP, PESO OPERACIONAL 1700KG E TAMBOR 0,90M OU EQUIVALENTE</v>
          </cell>
          <cell r="D2695">
            <v>0</v>
          </cell>
          <cell r="E2695">
            <v>0</v>
          </cell>
          <cell r="F2695">
            <v>0</v>
          </cell>
          <cell r="G2695">
            <v>0</v>
          </cell>
          <cell r="H2695">
            <v>0</v>
          </cell>
          <cell r="I2695">
            <v>0</v>
          </cell>
          <cell r="J2695">
            <v>0</v>
          </cell>
          <cell r="K2695">
            <v>0</v>
          </cell>
          <cell r="L2695" t="str">
            <v>H</v>
          </cell>
          <cell r="M2695">
            <v>36.840000000000003</v>
          </cell>
        </row>
        <row r="2696">
          <cell r="A2696" t="str">
            <v>50.13.54</v>
          </cell>
          <cell r="B2696" t="str">
            <v>SUDECAP</v>
          </cell>
          <cell r="C2696" t="str">
            <v>CHP/ROLO DE PNEUS MASSA OPERACIONAL 10000KG LARGURA ROLAMENTO 1,80M E 99HP OU EQUIVALENTE</v>
          </cell>
          <cell r="D2696">
            <v>0</v>
          </cell>
          <cell r="E2696">
            <v>0</v>
          </cell>
          <cell r="F2696">
            <v>0</v>
          </cell>
          <cell r="G2696">
            <v>0</v>
          </cell>
          <cell r="H2696">
            <v>0</v>
          </cell>
          <cell r="I2696">
            <v>0</v>
          </cell>
          <cell r="J2696">
            <v>0</v>
          </cell>
          <cell r="K2696">
            <v>0</v>
          </cell>
          <cell r="L2696" t="str">
            <v>H</v>
          </cell>
          <cell r="M2696">
            <v>182.6</v>
          </cell>
        </row>
        <row r="2697">
          <cell r="A2697" t="str">
            <v>50.13.55</v>
          </cell>
          <cell r="B2697" t="str">
            <v>SUDECAP</v>
          </cell>
          <cell r="C2697" t="str">
            <v>CHI/ROLO DE PNEUS MASSA OPERACIONAL 10000KG LARGURA ROLAMENTO 1,80M E 99HP OU EQUIVALENTE</v>
          </cell>
          <cell r="D2697">
            <v>0</v>
          </cell>
          <cell r="E2697">
            <v>0</v>
          </cell>
          <cell r="F2697">
            <v>0</v>
          </cell>
          <cell r="G2697">
            <v>0</v>
          </cell>
          <cell r="H2697">
            <v>0</v>
          </cell>
          <cell r="I2697">
            <v>0</v>
          </cell>
          <cell r="J2697">
            <v>0</v>
          </cell>
          <cell r="K2697">
            <v>0</v>
          </cell>
          <cell r="L2697" t="str">
            <v>H</v>
          </cell>
          <cell r="M2697">
            <v>66.31</v>
          </cell>
        </row>
        <row r="2698">
          <cell r="A2698" t="str">
            <v>50.13.74</v>
          </cell>
          <cell r="B2698" t="str">
            <v>SUDECAP</v>
          </cell>
          <cell r="C2698" t="str">
            <v>CHP/COMPACTADOR VIBRATÓRIO DE PLACA 9,0 HP DIESEL OU EQUIVALENTE</v>
          </cell>
          <cell r="D2698">
            <v>0</v>
          </cell>
          <cell r="E2698">
            <v>0</v>
          </cell>
          <cell r="F2698">
            <v>0</v>
          </cell>
          <cell r="G2698">
            <v>0</v>
          </cell>
          <cell r="H2698">
            <v>0</v>
          </cell>
          <cell r="I2698">
            <v>0</v>
          </cell>
          <cell r="J2698">
            <v>0</v>
          </cell>
          <cell r="K2698">
            <v>0</v>
          </cell>
          <cell r="L2698" t="str">
            <v>H</v>
          </cell>
          <cell r="M2698">
            <v>7.16</v>
          </cell>
        </row>
        <row r="2699">
          <cell r="A2699" t="str">
            <v>50.13.75</v>
          </cell>
          <cell r="B2699" t="str">
            <v>SUDECAP</v>
          </cell>
          <cell r="C2699" t="str">
            <v>CHI/COMPACTADOR VIBRATÓRIO DE PLACA 9,0 HP DIESEL OU EQUIVALENTE</v>
          </cell>
          <cell r="D2699">
            <v>0</v>
          </cell>
          <cell r="E2699">
            <v>0</v>
          </cell>
          <cell r="F2699">
            <v>0</v>
          </cell>
          <cell r="G2699">
            <v>0</v>
          </cell>
          <cell r="H2699">
            <v>0</v>
          </cell>
          <cell r="I2699">
            <v>0</v>
          </cell>
          <cell r="J2699">
            <v>0</v>
          </cell>
          <cell r="K2699">
            <v>0</v>
          </cell>
          <cell r="L2699" t="str">
            <v>H</v>
          </cell>
          <cell r="M2699">
            <v>1.17</v>
          </cell>
        </row>
        <row r="2700">
          <cell r="A2700" t="str">
            <v>50.13.78</v>
          </cell>
          <cell r="B2700" t="str">
            <v>SUDECAP</v>
          </cell>
          <cell r="C2700" t="str">
            <v>CHP/COMPACTADOR VIBRATÓRIO DE PLACA 3,0 HP DIESEL OU EQUIVALENTE</v>
          </cell>
          <cell r="D2700">
            <v>0</v>
          </cell>
          <cell r="E2700">
            <v>0</v>
          </cell>
          <cell r="F2700">
            <v>0</v>
          </cell>
          <cell r="G2700">
            <v>0</v>
          </cell>
          <cell r="H2700">
            <v>0</v>
          </cell>
          <cell r="I2700">
            <v>0</v>
          </cell>
          <cell r="J2700">
            <v>0</v>
          </cell>
          <cell r="K2700">
            <v>0</v>
          </cell>
          <cell r="L2700" t="str">
            <v>H</v>
          </cell>
          <cell r="M2700">
            <v>5.09</v>
          </cell>
        </row>
        <row r="2701">
          <cell r="A2701" t="str">
            <v>50.13.79</v>
          </cell>
          <cell r="B2701" t="str">
            <v>SUDECAP</v>
          </cell>
          <cell r="C2701" t="str">
            <v>CHI/COMPACTADOR VIBRATÓRIO DE PLACA 3,0 HP DIESEL OU EQUIVALENTE</v>
          </cell>
          <cell r="D2701">
            <v>0</v>
          </cell>
          <cell r="E2701">
            <v>0</v>
          </cell>
          <cell r="F2701">
            <v>0</v>
          </cell>
          <cell r="G2701">
            <v>0</v>
          </cell>
          <cell r="H2701">
            <v>0</v>
          </cell>
          <cell r="I2701">
            <v>0</v>
          </cell>
          <cell r="J2701">
            <v>0</v>
          </cell>
          <cell r="K2701">
            <v>0</v>
          </cell>
          <cell r="L2701" t="str">
            <v>H</v>
          </cell>
          <cell r="M2701">
            <v>0.82</v>
          </cell>
        </row>
        <row r="2702">
          <cell r="A2702" t="str">
            <v>50.14</v>
          </cell>
          <cell r="B2702" t="str">
            <v>SUDECAP</v>
          </cell>
          <cell r="C2702" t="str">
            <v>COMPRESSOR E ACESSORIOS</v>
          </cell>
          <cell r="D2702">
            <v>0</v>
          </cell>
          <cell r="E2702">
            <v>0</v>
          </cell>
          <cell r="F2702">
            <v>0</v>
          </cell>
          <cell r="G2702">
            <v>0</v>
          </cell>
          <cell r="H2702">
            <v>0</v>
          </cell>
          <cell r="I2702">
            <v>0</v>
          </cell>
          <cell r="J2702">
            <v>0</v>
          </cell>
          <cell r="K2702">
            <v>0</v>
          </cell>
          <cell r="L2702">
            <v>0</v>
          </cell>
          <cell r="M2702">
            <v>0</v>
          </cell>
        </row>
        <row r="2703">
          <cell r="A2703" t="str">
            <v>50.14.10</v>
          </cell>
          <cell r="B2703" t="str">
            <v>SUDECAP</v>
          </cell>
          <cell r="C2703" t="str">
            <v>CHP/COMPRESSOR PORTÁTIL, MOTOR DIESEL, 275 PCM, 7 BAR, 54,4KW, OU EQUIVALENTE</v>
          </cell>
          <cell r="D2703">
            <v>0</v>
          </cell>
          <cell r="E2703">
            <v>0</v>
          </cell>
          <cell r="F2703">
            <v>0</v>
          </cell>
          <cell r="G2703">
            <v>0</v>
          </cell>
          <cell r="H2703">
            <v>0</v>
          </cell>
          <cell r="I2703">
            <v>0</v>
          </cell>
          <cell r="J2703">
            <v>0</v>
          </cell>
          <cell r="K2703">
            <v>0</v>
          </cell>
          <cell r="L2703" t="str">
            <v>H</v>
          </cell>
          <cell r="M2703">
            <v>91.37</v>
          </cell>
        </row>
        <row r="2704">
          <cell r="A2704" t="str">
            <v>50.14.11</v>
          </cell>
          <cell r="B2704" t="str">
            <v>SUDECAP</v>
          </cell>
          <cell r="C2704" t="str">
            <v>CHI/COMPRESSOR PORTÁTIL, MOTOR DIESEL, 275 PCM, 7 BAR, 54,4KW, OU EQUIVALENTE</v>
          </cell>
          <cell r="D2704">
            <v>0</v>
          </cell>
          <cell r="E2704">
            <v>0</v>
          </cell>
          <cell r="F2704">
            <v>0</v>
          </cell>
          <cell r="G2704">
            <v>0</v>
          </cell>
          <cell r="H2704">
            <v>0</v>
          </cell>
          <cell r="I2704">
            <v>0</v>
          </cell>
          <cell r="J2704">
            <v>0</v>
          </cell>
          <cell r="K2704">
            <v>0</v>
          </cell>
          <cell r="L2704" t="str">
            <v>H</v>
          </cell>
          <cell r="M2704">
            <v>25.74</v>
          </cell>
        </row>
        <row r="2705">
          <cell r="A2705" t="str">
            <v>50.16</v>
          </cell>
          <cell r="B2705" t="str">
            <v>SUDECAP</v>
          </cell>
          <cell r="C2705" t="str">
            <v>DISTRIBUIDOR DE AGREGADO E BETUME</v>
          </cell>
          <cell r="D2705">
            <v>0</v>
          </cell>
          <cell r="E2705">
            <v>0</v>
          </cell>
          <cell r="F2705">
            <v>0</v>
          </cell>
          <cell r="G2705">
            <v>0</v>
          </cell>
          <cell r="H2705">
            <v>0</v>
          </cell>
          <cell r="I2705">
            <v>0</v>
          </cell>
          <cell r="J2705">
            <v>0</v>
          </cell>
          <cell r="K2705">
            <v>0</v>
          </cell>
          <cell r="L2705">
            <v>0</v>
          </cell>
          <cell r="M2705">
            <v>0</v>
          </cell>
        </row>
        <row r="2706">
          <cell r="A2706" t="str">
            <v>50.16.52</v>
          </cell>
          <cell r="B2706" t="str">
            <v>SUDECAP</v>
          </cell>
          <cell r="C2706" t="str">
            <v>CHP/CAMIN.DISTR.BETUME FORD 1519, ALMEIDA D-72 D</v>
          </cell>
          <cell r="D2706">
            <v>0</v>
          </cell>
          <cell r="E2706">
            <v>0</v>
          </cell>
          <cell r="F2706">
            <v>0</v>
          </cell>
          <cell r="G2706">
            <v>0</v>
          </cell>
          <cell r="H2706">
            <v>0</v>
          </cell>
          <cell r="I2706">
            <v>0</v>
          </cell>
          <cell r="J2706">
            <v>0</v>
          </cell>
          <cell r="K2706">
            <v>0</v>
          </cell>
          <cell r="L2706" t="str">
            <v>H</v>
          </cell>
          <cell r="M2706">
            <v>218.79</v>
          </cell>
        </row>
        <row r="2707">
          <cell r="A2707" t="str">
            <v>50.16.53</v>
          </cell>
          <cell r="B2707" t="str">
            <v>SUDECAP</v>
          </cell>
          <cell r="C2707" t="str">
            <v>CHI/CAMIN.DISTR.BETUME FORD 1519, ALMEIDA D-72 D</v>
          </cell>
          <cell r="D2707">
            <v>0</v>
          </cell>
          <cell r="E2707">
            <v>0</v>
          </cell>
          <cell r="F2707">
            <v>0</v>
          </cell>
          <cell r="G2707">
            <v>0</v>
          </cell>
          <cell r="H2707">
            <v>0</v>
          </cell>
          <cell r="I2707">
            <v>0</v>
          </cell>
          <cell r="J2707">
            <v>0</v>
          </cell>
          <cell r="K2707">
            <v>0</v>
          </cell>
          <cell r="L2707" t="str">
            <v>H</v>
          </cell>
          <cell r="M2707">
            <v>95.91</v>
          </cell>
        </row>
        <row r="2708">
          <cell r="A2708" t="str">
            <v>50.19</v>
          </cell>
          <cell r="B2708" t="str">
            <v>SUDECAP</v>
          </cell>
          <cell r="C2708" t="str">
            <v>EQUIPAMENTO DE PERFURACAO E ROMPEDOR</v>
          </cell>
          <cell r="D2708">
            <v>0</v>
          </cell>
          <cell r="E2708">
            <v>0</v>
          </cell>
          <cell r="F2708">
            <v>0</v>
          </cell>
          <cell r="G2708">
            <v>0</v>
          </cell>
          <cell r="H2708">
            <v>0</v>
          </cell>
          <cell r="I2708">
            <v>0</v>
          </cell>
          <cell r="J2708">
            <v>0</v>
          </cell>
          <cell r="K2708">
            <v>0</v>
          </cell>
          <cell r="L2708">
            <v>0</v>
          </cell>
          <cell r="M2708">
            <v>0</v>
          </cell>
        </row>
        <row r="2709">
          <cell r="A2709" t="str">
            <v>50.19.16</v>
          </cell>
          <cell r="B2709" t="str">
            <v>SUDECAP</v>
          </cell>
          <cell r="C2709" t="str">
            <v>CHP/PERFURATRIZ BJ 571-4L 78PCM</v>
          </cell>
          <cell r="D2709">
            <v>0</v>
          </cell>
          <cell r="E2709">
            <v>0</v>
          </cell>
          <cell r="F2709">
            <v>0</v>
          </cell>
          <cell r="G2709">
            <v>0</v>
          </cell>
          <cell r="H2709">
            <v>0</v>
          </cell>
          <cell r="I2709">
            <v>0</v>
          </cell>
          <cell r="J2709">
            <v>0</v>
          </cell>
          <cell r="K2709">
            <v>0</v>
          </cell>
          <cell r="L2709" t="str">
            <v>H</v>
          </cell>
          <cell r="M2709">
            <v>13.17</v>
          </cell>
        </row>
        <row r="2710">
          <cell r="A2710" t="str">
            <v>50.19.17</v>
          </cell>
          <cell r="B2710" t="str">
            <v>SUDECAP</v>
          </cell>
          <cell r="C2710" t="str">
            <v>CHI/PERFURATRIZ BJ 571-4L 78PCM</v>
          </cell>
          <cell r="D2710">
            <v>0</v>
          </cell>
          <cell r="E2710">
            <v>0</v>
          </cell>
          <cell r="F2710">
            <v>0</v>
          </cell>
          <cell r="G2710">
            <v>0</v>
          </cell>
          <cell r="H2710">
            <v>0</v>
          </cell>
          <cell r="I2710">
            <v>0</v>
          </cell>
          <cell r="J2710">
            <v>0</v>
          </cell>
          <cell r="K2710">
            <v>0</v>
          </cell>
          <cell r="L2710" t="str">
            <v>H</v>
          </cell>
          <cell r="M2710">
            <v>13.17</v>
          </cell>
        </row>
        <row r="2711">
          <cell r="A2711" t="str">
            <v>50.19.62</v>
          </cell>
          <cell r="B2711" t="str">
            <v>SUDECAP</v>
          </cell>
          <cell r="C2711" t="str">
            <v>CHP/ROMPEDOR PNEUMATICO MANUAL, PADRAO, PESO DE 30 KG, OU EQUIVALENTE</v>
          </cell>
          <cell r="D2711">
            <v>0</v>
          </cell>
          <cell r="E2711">
            <v>0</v>
          </cell>
          <cell r="F2711">
            <v>0</v>
          </cell>
          <cell r="G2711">
            <v>0</v>
          </cell>
          <cell r="H2711">
            <v>0</v>
          </cell>
          <cell r="I2711">
            <v>0</v>
          </cell>
          <cell r="J2711">
            <v>0</v>
          </cell>
          <cell r="K2711">
            <v>0</v>
          </cell>
          <cell r="L2711" t="str">
            <v>H</v>
          </cell>
          <cell r="M2711">
            <v>16</v>
          </cell>
        </row>
        <row r="2712">
          <cell r="A2712" t="str">
            <v>50.19.63</v>
          </cell>
          <cell r="B2712" t="str">
            <v>SUDECAP</v>
          </cell>
          <cell r="C2712" t="str">
            <v>CHI/ROMPEDOR PNEUMATICO MANUAL, PADRAO, PESO DE 30 KG, OU EQUIVALENTE</v>
          </cell>
          <cell r="D2712">
            <v>0</v>
          </cell>
          <cell r="E2712">
            <v>0</v>
          </cell>
          <cell r="F2712">
            <v>0</v>
          </cell>
          <cell r="G2712">
            <v>0</v>
          </cell>
          <cell r="H2712">
            <v>0</v>
          </cell>
          <cell r="I2712">
            <v>0</v>
          </cell>
          <cell r="J2712">
            <v>0</v>
          </cell>
          <cell r="K2712">
            <v>0</v>
          </cell>
          <cell r="L2712" t="str">
            <v>H</v>
          </cell>
          <cell r="M2712">
            <v>15.16</v>
          </cell>
        </row>
        <row r="2713">
          <cell r="A2713" t="str">
            <v>50.19.66</v>
          </cell>
          <cell r="B2713" t="str">
            <v>SUDECAP</v>
          </cell>
          <cell r="C2713" t="str">
            <v>MARTELO DEMOLIDOR ELETRICO, 2.000 W,  1.000 IMPACTOS POR MINUTO, FORÇA DE IMPACTO ENTRE 62 E 69 J, PESO DE 30 KG, OU EQUIVALENTE</v>
          </cell>
          <cell r="D2713">
            <v>0</v>
          </cell>
          <cell r="E2713">
            <v>0</v>
          </cell>
          <cell r="F2713">
            <v>0</v>
          </cell>
          <cell r="G2713">
            <v>0</v>
          </cell>
          <cell r="H2713">
            <v>0</v>
          </cell>
          <cell r="I2713">
            <v>0</v>
          </cell>
          <cell r="J2713">
            <v>0</v>
          </cell>
          <cell r="K2713">
            <v>0</v>
          </cell>
          <cell r="L2713" t="str">
            <v>H</v>
          </cell>
          <cell r="M2713">
            <v>3.24</v>
          </cell>
        </row>
        <row r="2714">
          <cell r="A2714">
            <v>0</v>
          </cell>
          <cell r="B2714">
            <v>0</v>
          </cell>
          <cell r="C2714">
            <v>0</v>
          </cell>
          <cell r="D2714">
            <v>0</v>
          </cell>
          <cell r="E2714">
            <v>0</v>
          </cell>
          <cell r="F2714">
            <v>0</v>
          </cell>
          <cell r="G2714">
            <v>0</v>
          </cell>
          <cell r="H2714">
            <v>0</v>
          </cell>
          <cell r="I2714">
            <v>0</v>
          </cell>
          <cell r="J2714">
            <v>0</v>
          </cell>
          <cell r="K2714">
            <v>0</v>
          </cell>
          <cell r="L2714">
            <v>0</v>
          </cell>
          <cell r="M2714">
            <v>0</v>
          </cell>
        </row>
        <row r="2715">
          <cell r="A2715" t="str">
            <v>50.20</v>
          </cell>
          <cell r="B2715" t="str">
            <v>SUDECAP</v>
          </cell>
          <cell r="C2715" t="str">
            <v>ESCAVADEIRA E DRAGA</v>
          </cell>
          <cell r="D2715">
            <v>0</v>
          </cell>
          <cell r="E2715">
            <v>0</v>
          </cell>
          <cell r="F2715">
            <v>0</v>
          </cell>
          <cell r="G2715">
            <v>0</v>
          </cell>
          <cell r="H2715">
            <v>0</v>
          </cell>
          <cell r="I2715">
            <v>0</v>
          </cell>
          <cell r="J2715">
            <v>0</v>
          </cell>
          <cell r="K2715">
            <v>0</v>
          </cell>
          <cell r="L2715">
            <v>0</v>
          </cell>
          <cell r="M2715">
            <v>0</v>
          </cell>
        </row>
        <row r="2716">
          <cell r="A2716" t="str">
            <v>50.20.06</v>
          </cell>
          <cell r="B2716" t="str">
            <v>SUDECAP</v>
          </cell>
          <cell r="C2716" t="str">
            <v>CHP/RETROESCAVADEIRA TRAÇÃO 4X2, 85HP, CAÇAMBA 610MM / 0,22M3 OU EQUIVALENTE</v>
          </cell>
          <cell r="D2716">
            <v>0</v>
          </cell>
          <cell r="E2716">
            <v>0</v>
          </cell>
          <cell r="F2716">
            <v>0</v>
          </cell>
          <cell r="G2716">
            <v>0</v>
          </cell>
          <cell r="H2716">
            <v>0</v>
          </cell>
          <cell r="I2716">
            <v>0</v>
          </cell>
          <cell r="J2716">
            <v>0</v>
          </cell>
          <cell r="K2716">
            <v>0</v>
          </cell>
          <cell r="L2716" t="str">
            <v>H</v>
          </cell>
          <cell r="M2716">
            <v>97.27</v>
          </cell>
        </row>
        <row r="2717">
          <cell r="A2717" t="str">
            <v>50.20.07</v>
          </cell>
          <cell r="B2717" t="str">
            <v>SUDECAP</v>
          </cell>
          <cell r="C2717" t="str">
            <v>CHI/RETROESCAVADEIRA TRAÇÃO 4X2, 85HP, CAÇAMBA 610MM / 0,22M3 OU EQUIVALENTE</v>
          </cell>
          <cell r="D2717">
            <v>0</v>
          </cell>
          <cell r="E2717">
            <v>0</v>
          </cell>
          <cell r="F2717">
            <v>0</v>
          </cell>
          <cell r="G2717">
            <v>0</v>
          </cell>
          <cell r="H2717">
            <v>0</v>
          </cell>
          <cell r="I2717">
            <v>0</v>
          </cell>
          <cell r="J2717">
            <v>0</v>
          </cell>
          <cell r="K2717">
            <v>0</v>
          </cell>
          <cell r="L2717" t="str">
            <v>H</v>
          </cell>
          <cell r="M2717">
            <v>43.52</v>
          </cell>
        </row>
        <row r="2718">
          <cell r="A2718" t="str">
            <v>50.20.18</v>
          </cell>
          <cell r="B2718" t="str">
            <v>SUDECAP</v>
          </cell>
          <cell r="C2718" t="str">
            <v>CHP/ESCAVADEIRA HIDRAULICA SOBRE ESTEIRAS, CACAMBA 0,98M3, PESO OPERACIONAL 17T, POTENCIA BRUTA 119HP, OU EQUIVALENTE</v>
          </cell>
          <cell r="D2718">
            <v>0</v>
          </cell>
          <cell r="E2718">
            <v>0</v>
          </cell>
          <cell r="F2718">
            <v>0</v>
          </cell>
          <cell r="G2718">
            <v>0</v>
          </cell>
          <cell r="H2718">
            <v>0</v>
          </cell>
          <cell r="I2718">
            <v>0</v>
          </cell>
          <cell r="J2718">
            <v>0</v>
          </cell>
          <cell r="K2718">
            <v>0</v>
          </cell>
          <cell r="L2718" t="str">
            <v>H</v>
          </cell>
          <cell r="M2718">
            <v>138.31</v>
          </cell>
        </row>
        <row r="2719">
          <cell r="A2719">
            <v>0</v>
          </cell>
          <cell r="B2719">
            <v>0</v>
          </cell>
          <cell r="C2719">
            <v>0</v>
          </cell>
          <cell r="D2719">
            <v>0</v>
          </cell>
          <cell r="E2719">
            <v>0</v>
          </cell>
          <cell r="F2719">
            <v>0</v>
          </cell>
          <cell r="G2719">
            <v>0</v>
          </cell>
          <cell r="H2719">
            <v>0</v>
          </cell>
          <cell r="I2719">
            <v>0</v>
          </cell>
          <cell r="J2719">
            <v>0</v>
          </cell>
          <cell r="K2719">
            <v>0</v>
          </cell>
          <cell r="L2719">
            <v>0</v>
          </cell>
          <cell r="M2719">
            <v>0</v>
          </cell>
        </row>
        <row r="2720">
          <cell r="A2720" t="str">
            <v>50.20.19</v>
          </cell>
          <cell r="B2720" t="str">
            <v>SUDECAP</v>
          </cell>
          <cell r="C2720" t="str">
            <v>CHI/ESCAVADEIRA HIDRAULICA SOBRE ESTEIRAS, CACAMBA 0,98M3, PESO OPERACIONAL 17T, POTENCIA BRUTA 119HP, OU EQUIVALENTE</v>
          </cell>
          <cell r="D2720">
            <v>0</v>
          </cell>
          <cell r="E2720">
            <v>0</v>
          </cell>
          <cell r="F2720">
            <v>0</v>
          </cell>
          <cell r="G2720">
            <v>0</v>
          </cell>
          <cell r="H2720">
            <v>0</v>
          </cell>
          <cell r="I2720">
            <v>0</v>
          </cell>
          <cell r="J2720">
            <v>0</v>
          </cell>
          <cell r="K2720">
            <v>0</v>
          </cell>
          <cell r="L2720" t="str">
            <v>H</v>
          </cell>
          <cell r="M2720">
            <v>57.67</v>
          </cell>
        </row>
        <row r="2721">
          <cell r="A2721">
            <v>0</v>
          </cell>
          <cell r="B2721">
            <v>0</v>
          </cell>
          <cell r="C2721">
            <v>0</v>
          </cell>
          <cell r="D2721">
            <v>0</v>
          </cell>
          <cell r="E2721">
            <v>0</v>
          </cell>
          <cell r="F2721">
            <v>0</v>
          </cell>
          <cell r="G2721">
            <v>0</v>
          </cell>
          <cell r="H2721">
            <v>0</v>
          </cell>
          <cell r="I2721">
            <v>0</v>
          </cell>
          <cell r="J2721">
            <v>0</v>
          </cell>
          <cell r="K2721">
            <v>0</v>
          </cell>
          <cell r="L2721">
            <v>0</v>
          </cell>
          <cell r="M2721">
            <v>0</v>
          </cell>
        </row>
        <row r="2722">
          <cell r="A2722" t="str">
            <v>50.20.20</v>
          </cell>
          <cell r="B2722" t="str">
            <v>SUDECAP</v>
          </cell>
          <cell r="C2722" t="str">
            <v>CHP/ESCAVADEIRA HIDRAULICA SOBRE ESTEIRAS, CACAMBA 1,3M3, PESO OPERACIONAL 22T, POTÊNCIA BRUTA 156HP, OU EQUIVALENTE</v>
          </cell>
          <cell r="D2722">
            <v>0</v>
          </cell>
          <cell r="E2722">
            <v>0</v>
          </cell>
          <cell r="F2722">
            <v>0</v>
          </cell>
          <cell r="G2722">
            <v>0</v>
          </cell>
          <cell r="H2722">
            <v>0</v>
          </cell>
          <cell r="I2722">
            <v>0</v>
          </cell>
          <cell r="J2722">
            <v>0</v>
          </cell>
          <cell r="K2722">
            <v>0</v>
          </cell>
          <cell r="L2722" t="str">
            <v>H</v>
          </cell>
          <cell r="M2722">
            <v>213.76</v>
          </cell>
        </row>
        <row r="2723">
          <cell r="A2723">
            <v>0</v>
          </cell>
          <cell r="B2723">
            <v>0</v>
          </cell>
          <cell r="C2723">
            <v>0</v>
          </cell>
          <cell r="D2723">
            <v>0</v>
          </cell>
          <cell r="E2723">
            <v>0</v>
          </cell>
          <cell r="F2723">
            <v>0</v>
          </cell>
          <cell r="G2723">
            <v>0</v>
          </cell>
          <cell r="H2723">
            <v>0</v>
          </cell>
          <cell r="I2723">
            <v>0</v>
          </cell>
          <cell r="J2723">
            <v>0</v>
          </cell>
          <cell r="K2723">
            <v>0</v>
          </cell>
          <cell r="L2723">
            <v>0</v>
          </cell>
          <cell r="M2723">
            <v>0</v>
          </cell>
        </row>
        <row r="2724">
          <cell r="A2724" t="str">
            <v>50.20.21</v>
          </cell>
          <cell r="B2724" t="str">
            <v>SUDECAP</v>
          </cell>
          <cell r="C2724" t="str">
            <v>CHI/ESCAVADEIRA HIDRAULICA SOBRE ESTEIRAS, CACAMBA 1,3M3, PESO OPERACIONAL 22T, POTÊNCIA BRUTA 156HP, OU EQUIVALENTE</v>
          </cell>
          <cell r="D2724">
            <v>0</v>
          </cell>
          <cell r="E2724">
            <v>0</v>
          </cell>
          <cell r="F2724">
            <v>0</v>
          </cell>
          <cell r="G2724">
            <v>0</v>
          </cell>
          <cell r="H2724">
            <v>0</v>
          </cell>
          <cell r="I2724">
            <v>0</v>
          </cell>
          <cell r="J2724">
            <v>0</v>
          </cell>
          <cell r="K2724">
            <v>0</v>
          </cell>
          <cell r="L2724" t="str">
            <v>H</v>
          </cell>
          <cell r="M2724">
            <v>81.349999999999994</v>
          </cell>
        </row>
        <row r="2725">
          <cell r="A2725">
            <v>0</v>
          </cell>
          <cell r="B2725">
            <v>0</v>
          </cell>
          <cell r="C2725">
            <v>0</v>
          </cell>
          <cell r="D2725">
            <v>0</v>
          </cell>
          <cell r="E2725">
            <v>0</v>
          </cell>
          <cell r="F2725">
            <v>0</v>
          </cell>
          <cell r="G2725">
            <v>0</v>
          </cell>
          <cell r="H2725">
            <v>0</v>
          </cell>
          <cell r="I2725">
            <v>0</v>
          </cell>
          <cell r="J2725">
            <v>0</v>
          </cell>
          <cell r="K2725">
            <v>0</v>
          </cell>
          <cell r="L2725">
            <v>0</v>
          </cell>
          <cell r="M2725">
            <v>0</v>
          </cell>
        </row>
        <row r="2726">
          <cell r="A2726" t="str">
            <v>50.21</v>
          </cell>
          <cell r="B2726" t="str">
            <v>SUDECAP</v>
          </cell>
          <cell r="C2726" t="str">
            <v>ROCADEIRA</v>
          </cell>
          <cell r="D2726">
            <v>0</v>
          </cell>
          <cell r="E2726">
            <v>0</v>
          </cell>
          <cell r="F2726">
            <v>0</v>
          </cell>
          <cell r="G2726">
            <v>0</v>
          </cell>
          <cell r="H2726">
            <v>0</v>
          </cell>
          <cell r="I2726">
            <v>0</v>
          </cell>
          <cell r="J2726">
            <v>0</v>
          </cell>
          <cell r="K2726">
            <v>0</v>
          </cell>
          <cell r="L2726">
            <v>0</v>
          </cell>
          <cell r="M2726">
            <v>0</v>
          </cell>
        </row>
        <row r="2727">
          <cell r="A2727" t="str">
            <v>50.21.01</v>
          </cell>
          <cell r="B2727" t="str">
            <v>SUDECAP</v>
          </cell>
          <cell r="C2727" t="str">
            <v>CHP/ROCADEIRA COSTAL COM MOTOR A GASOLINA DE *32* CC</v>
          </cell>
          <cell r="D2727">
            <v>0</v>
          </cell>
          <cell r="E2727">
            <v>0</v>
          </cell>
          <cell r="F2727">
            <v>0</v>
          </cell>
          <cell r="G2727">
            <v>0</v>
          </cell>
          <cell r="H2727">
            <v>0</v>
          </cell>
          <cell r="I2727">
            <v>0</v>
          </cell>
          <cell r="J2727">
            <v>0</v>
          </cell>
          <cell r="K2727">
            <v>0</v>
          </cell>
          <cell r="L2727" t="str">
            <v>H</v>
          </cell>
          <cell r="M2727">
            <v>21.36</v>
          </cell>
        </row>
        <row r="2728">
          <cell r="A2728" t="str">
            <v>50.21.02</v>
          </cell>
          <cell r="B2728" t="str">
            <v>SUDECAP</v>
          </cell>
          <cell r="C2728" t="str">
            <v>CHI/ROCADEIRA COSTAL COM MOTOR A GASOLINA DE *32* CC</v>
          </cell>
          <cell r="D2728">
            <v>0</v>
          </cell>
          <cell r="E2728">
            <v>0</v>
          </cell>
          <cell r="F2728">
            <v>0</v>
          </cell>
          <cell r="G2728">
            <v>0</v>
          </cell>
          <cell r="H2728">
            <v>0</v>
          </cell>
          <cell r="I2728">
            <v>0</v>
          </cell>
          <cell r="J2728">
            <v>0</v>
          </cell>
          <cell r="K2728">
            <v>0</v>
          </cell>
          <cell r="L2728" t="str">
            <v>H</v>
          </cell>
          <cell r="M2728">
            <v>17.87</v>
          </cell>
        </row>
        <row r="2729">
          <cell r="A2729" t="str">
            <v>50.25</v>
          </cell>
          <cell r="B2729" t="str">
            <v>SUDECAP</v>
          </cell>
          <cell r="C2729" t="str">
            <v>GRADE DE DISCO</v>
          </cell>
          <cell r="D2729">
            <v>0</v>
          </cell>
          <cell r="E2729">
            <v>0</v>
          </cell>
          <cell r="F2729">
            <v>0</v>
          </cell>
          <cell r="G2729">
            <v>0</v>
          </cell>
          <cell r="H2729">
            <v>0</v>
          </cell>
          <cell r="I2729">
            <v>0</v>
          </cell>
          <cell r="J2729">
            <v>0</v>
          </cell>
          <cell r="K2729">
            <v>0</v>
          </cell>
          <cell r="L2729">
            <v>0</v>
          </cell>
          <cell r="M2729">
            <v>0</v>
          </cell>
        </row>
        <row r="2730">
          <cell r="A2730" t="str">
            <v>50.25.08</v>
          </cell>
          <cell r="B2730" t="str">
            <v>SUDECAP</v>
          </cell>
          <cell r="C2730" t="str">
            <v>CHP/GRADE DE DISCOS MECANICA 20X24" COM 20 DISCOS 24" X 6MM  COM PNEUS PARA TRANSPORTE</v>
          </cell>
          <cell r="D2730">
            <v>0</v>
          </cell>
          <cell r="E2730">
            <v>0</v>
          </cell>
          <cell r="F2730">
            <v>0</v>
          </cell>
          <cell r="G2730">
            <v>0</v>
          </cell>
          <cell r="H2730">
            <v>0</v>
          </cell>
          <cell r="I2730">
            <v>0</v>
          </cell>
          <cell r="J2730">
            <v>0</v>
          </cell>
          <cell r="K2730">
            <v>0</v>
          </cell>
          <cell r="L2730" t="str">
            <v>H</v>
          </cell>
          <cell r="M2730">
            <v>5.63</v>
          </cell>
        </row>
        <row r="2731">
          <cell r="A2731" t="str">
            <v>50.25.09</v>
          </cell>
          <cell r="B2731" t="str">
            <v>SUDECAP</v>
          </cell>
          <cell r="C2731" t="str">
            <v>CHI/GRADE DE DISCOS MECANICA 20X24" COM 20 DISCOS 24" X 6MM  COM PNEUS PARA TRANSPORTE</v>
          </cell>
          <cell r="D2731">
            <v>0</v>
          </cell>
          <cell r="E2731">
            <v>0</v>
          </cell>
          <cell r="F2731">
            <v>0</v>
          </cell>
          <cell r="G2731">
            <v>0</v>
          </cell>
          <cell r="H2731">
            <v>0</v>
          </cell>
          <cell r="I2731">
            <v>0</v>
          </cell>
          <cell r="J2731">
            <v>0</v>
          </cell>
          <cell r="K2731">
            <v>0</v>
          </cell>
          <cell r="L2731" t="str">
            <v>H</v>
          </cell>
          <cell r="M2731">
            <v>4.22</v>
          </cell>
        </row>
        <row r="2732">
          <cell r="A2732" t="str">
            <v>50.27</v>
          </cell>
          <cell r="B2732" t="str">
            <v>SUDECAP</v>
          </cell>
          <cell r="C2732" t="str">
            <v>GUINDASTE</v>
          </cell>
          <cell r="D2732">
            <v>0</v>
          </cell>
          <cell r="E2732">
            <v>0</v>
          </cell>
          <cell r="F2732">
            <v>0</v>
          </cell>
          <cell r="G2732">
            <v>0</v>
          </cell>
          <cell r="H2732">
            <v>0</v>
          </cell>
          <cell r="I2732">
            <v>0</v>
          </cell>
          <cell r="J2732">
            <v>0</v>
          </cell>
          <cell r="K2732">
            <v>0</v>
          </cell>
          <cell r="L2732">
            <v>0</v>
          </cell>
          <cell r="M2732">
            <v>0</v>
          </cell>
        </row>
        <row r="2733">
          <cell r="A2733" t="str">
            <v>50.27.16</v>
          </cell>
          <cell r="B2733" t="str">
            <v>SUDECAP</v>
          </cell>
          <cell r="C2733" t="str">
            <v>CHP/ GUINDASTE WTTA - 16G</v>
          </cell>
          <cell r="D2733">
            <v>0</v>
          </cell>
          <cell r="E2733">
            <v>0</v>
          </cell>
          <cell r="F2733">
            <v>0</v>
          </cell>
          <cell r="G2733">
            <v>0</v>
          </cell>
          <cell r="H2733">
            <v>0</v>
          </cell>
          <cell r="I2733">
            <v>0</v>
          </cell>
          <cell r="J2733">
            <v>0</v>
          </cell>
          <cell r="K2733">
            <v>0</v>
          </cell>
          <cell r="L2733" t="str">
            <v>H</v>
          </cell>
          <cell r="M2733">
            <v>309.24</v>
          </cell>
        </row>
        <row r="2734">
          <cell r="A2734" t="str">
            <v>50.27.17</v>
          </cell>
          <cell r="B2734" t="str">
            <v>SUDECAP</v>
          </cell>
          <cell r="C2734" t="str">
            <v>CHI/ GUINDASTE WTTA - 16G</v>
          </cell>
          <cell r="D2734">
            <v>0</v>
          </cell>
          <cell r="E2734">
            <v>0</v>
          </cell>
          <cell r="F2734">
            <v>0</v>
          </cell>
          <cell r="G2734">
            <v>0</v>
          </cell>
          <cell r="H2734">
            <v>0</v>
          </cell>
          <cell r="I2734">
            <v>0</v>
          </cell>
          <cell r="J2734">
            <v>0</v>
          </cell>
          <cell r="K2734">
            <v>0</v>
          </cell>
          <cell r="L2734" t="str">
            <v>H</v>
          </cell>
          <cell r="M2734">
            <v>156.28</v>
          </cell>
        </row>
        <row r="2735">
          <cell r="A2735" t="str">
            <v>50.31</v>
          </cell>
          <cell r="B2735" t="str">
            <v>SUDECAP</v>
          </cell>
          <cell r="C2735" t="str">
            <v>MAQUINA E APARELHO DE SOLDA</v>
          </cell>
          <cell r="D2735">
            <v>0</v>
          </cell>
          <cell r="E2735">
            <v>0</v>
          </cell>
          <cell r="F2735">
            <v>0</v>
          </cell>
          <cell r="G2735">
            <v>0</v>
          </cell>
          <cell r="H2735">
            <v>0</v>
          </cell>
          <cell r="I2735">
            <v>0</v>
          </cell>
          <cell r="J2735">
            <v>0</v>
          </cell>
          <cell r="K2735">
            <v>0</v>
          </cell>
          <cell r="L2735">
            <v>0</v>
          </cell>
          <cell r="M2735">
            <v>0</v>
          </cell>
        </row>
        <row r="2736">
          <cell r="A2736" t="str">
            <v>50.31.10</v>
          </cell>
          <cell r="B2736" t="str">
            <v>SUDECAP</v>
          </cell>
          <cell r="C2736" t="str">
            <v>CHP/GRUPO DE SOLDAGEM C/GERADOR A DIESEL PARA SOLDA ELETRICA, SOBRE 02 RODAS, COM MOTOR 4 CILINDROS, 375A TN5 B/56 C/3 KVA, OU EQUIVALENTE</v>
          </cell>
          <cell r="D2736">
            <v>0</v>
          </cell>
          <cell r="E2736">
            <v>0</v>
          </cell>
          <cell r="F2736">
            <v>0</v>
          </cell>
          <cell r="G2736">
            <v>0</v>
          </cell>
          <cell r="H2736">
            <v>0</v>
          </cell>
          <cell r="I2736">
            <v>0</v>
          </cell>
          <cell r="J2736">
            <v>0</v>
          </cell>
          <cell r="K2736">
            <v>0</v>
          </cell>
          <cell r="L2736" t="str">
            <v>H</v>
          </cell>
          <cell r="M2736">
            <v>76.010000000000005</v>
          </cell>
        </row>
        <row r="2737">
          <cell r="A2737">
            <v>0</v>
          </cell>
          <cell r="B2737">
            <v>0</v>
          </cell>
          <cell r="C2737">
            <v>0</v>
          </cell>
          <cell r="D2737">
            <v>0</v>
          </cell>
          <cell r="E2737">
            <v>0</v>
          </cell>
          <cell r="F2737">
            <v>0</v>
          </cell>
          <cell r="G2737">
            <v>0</v>
          </cell>
          <cell r="H2737">
            <v>0</v>
          </cell>
          <cell r="I2737">
            <v>0</v>
          </cell>
          <cell r="J2737">
            <v>0</v>
          </cell>
          <cell r="K2737">
            <v>0</v>
          </cell>
          <cell r="L2737">
            <v>0</v>
          </cell>
          <cell r="M2737">
            <v>0</v>
          </cell>
        </row>
        <row r="2738">
          <cell r="A2738" t="str">
            <v>50.31.11</v>
          </cell>
          <cell r="B2738" t="str">
            <v>SUDECAP</v>
          </cell>
          <cell r="C2738" t="str">
            <v>CHI/GRUPO DE SOLDAGEM C/GERADOR A DIESEL PARA SOLDA ELETRICA, SOBRE 02 RODAS, COM MOTOR 4 CILINDROS, 375A TN5 B/56 C/3 KVA, OU EQUIVALENTE</v>
          </cell>
          <cell r="D2738">
            <v>0</v>
          </cell>
          <cell r="E2738">
            <v>0</v>
          </cell>
          <cell r="F2738">
            <v>0</v>
          </cell>
          <cell r="G2738">
            <v>0</v>
          </cell>
          <cell r="H2738">
            <v>0</v>
          </cell>
          <cell r="I2738">
            <v>0</v>
          </cell>
          <cell r="J2738">
            <v>0</v>
          </cell>
          <cell r="K2738">
            <v>0</v>
          </cell>
          <cell r="L2738" t="str">
            <v>H</v>
          </cell>
          <cell r="M2738">
            <v>31.3</v>
          </cell>
        </row>
        <row r="2739">
          <cell r="A2739">
            <v>0</v>
          </cell>
          <cell r="B2739">
            <v>0</v>
          </cell>
          <cell r="C2739">
            <v>0</v>
          </cell>
          <cell r="D2739">
            <v>0</v>
          </cell>
          <cell r="E2739">
            <v>0</v>
          </cell>
          <cell r="F2739">
            <v>0</v>
          </cell>
          <cell r="G2739">
            <v>0</v>
          </cell>
          <cell r="H2739">
            <v>0</v>
          </cell>
          <cell r="I2739">
            <v>0</v>
          </cell>
          <cell r="J2739">
            <v>0</v>
          </cell>
          <cell r="K2739">
            <v>0</v>
          </cell>
          <cell r="L2739">
            <v>0</v>
          </cell>
          <cell r="M2739">
            <v>0</v>
          </cell>
        </row>
        <row r="2740">
          <cell r="A2740" t="str">
            <v>50.32</v>
          </cell>
          <cell r="B2740" t="str">
            <v>SUDECAP</v>
          </cell>
          <cell r="C2740" t="str">
            <v>MOTONIVELADORA</v>
          </cell>
          <cell r="D2740">
            <v>0</v>
          </cell>
          <cell r="E2740">
            <v>0</v>
          </cell>
          <cell r="F2740">
            <v>0</v>
          </cell>
          <cell r="G2740">
            <v>0</v>
          </cell>
          <cell r="H2740">
            <v>0</v>
          </cell>
          <cell r="I2740">
            <v>0</v>
          </cell>
          <cell r="J2740">
            <v>0</v>
          </cell>
          <cell r="K2740">
            <v>0</v>
          </cell>
          <cell r="L2740">
            <v>0</v>
          </cell>
          <cell r="M2740">
            <v>0</v>
          </cell>
        </row>
        <row r="2741">
          <cell r="A2741" t="str">
            <v>50.32.08</v>
          </cell>
          <cell r="B2741" t="str">
            <v>SUDECAP</v>
          </cell>
          <cell r="C2741" t="str">
            <v>CHP/MOTONIVELADORA POTENCIA BASICA LIQUIDA (PRIMEIRA MARCHA) 125HP/93KW , PESO BRUTO 16T, LARGURA DA LAMINA DE 3,7 M, OU EQUIVALENTE</v>
          </cell>
          <cell r="D2741">
            <v>0</v>
          </cell>
          <cell r="E2741">
            <v>0</v>
          </cell>
          <cell r="F2741">
            <v>0</v>
          </cell>
          <cell r="G2741">
            <v>0</v>
          </cell>
          <cell r="H2741">
            <v>0</v>
          </cell>
          <cell r="I2741">
            <v>0</v>
          </cell>
          <cell r="J2741">
            <v>0</v>
          </cell>
          <cell r="K2741">
            <v>0</v>
          </cell>
          <cell r="L2741" t="str">
            <v>H</v>
          </cell>
          <cell r="M2741">
            <v>202.09</v>
          </cell>
        </row>
        <row r="2742">
          <cell r="A2742">
            <v>0</v>
          </cell>
          <cell r="B2742">
            <v>0</v>
          </cell>
          <cell r="C2742">
            <v>0</v>
          </cell>
          <cell r="D2742">
            <v>0</v>
          </cell>
          <cell r="E2742">
            <v>0</v>
          </cell>
          <cell r="F2742">
            <v>0</v>
          </cell>
          <cell r="G2742">
            <v>0</v>
          </cell>
          <cell r="H2742">
            <v>0</v>
          </cell>
          <cell r="I2742">
            <v>0</v>
          </cell>
          <cell r="J2742">
            <v>0</v>
          </cell>
          <cell r="K2742">
            <v>0</v>
          </cell>
          <cell r="L2742">
            <v>0</v>
          </cell>
          <cell r="M2742">
            <v>0</v>
          </cell>
        </row>
        <row r="2743">
          <cell r="A2743" t="str">
            <v>50.32.09</v>
          </cell>
          <cell r="B2743" t="str">
            <v>SUDECAP</v>
          </cell>
          <cell r="C2743" t="str">
            <v>CHI/MOTONIVELADORA POTENCIA BASICA LIQUIDA (PRIMEIRA MARCHA) 125HP/93KW , PESO BRUTO 16T, LARGURA DA LAMINA DE 3,7 M, OU EQUIVALENTE</v>
          </cell>
          <cell r="D2743">
            <v>0</v>
          </cell>
          <cell r="E2743">
            <v>0</v>
          </cell>
          <cell r="F2743">
            <v>0</v>
          </cell>
          <cell r="G2743">
            <v>0</v>
          </cell>
          <cell r="H2743">
            <v>0</v>
          </cell>
          <cell r="I2743">
            <v>0</v>
          </cell>
          <cell r="J2743">
            <v>0</v>
          </cell>
          <cell r="K2743">
            <v>0</v>
          </cell>
          <cell r="L2743" t="str">
            <v>H</v>
          </cell>
          <cell r="M2743">
            <v>89.57</v>
          </cell>
        </row>
        <row r="2744">
          <cell r="A2744">
            <v>0</v>
          </cell>
          <cell r="B2744">
            <v>0</v>
          </cell>
          <cell r="C2744">
            <v>0</v>
          </cell>
          <cell r="D2744">
            <v>0</v>
          </cell>
          <cell r="E2744">
            <v>0</v>
          </cell>
          <cell r="F2744">
            <v>0</v>
          </cell>
          <cell r="G2744">
            <v>0</v>
          </cell>
          <cell r="H2744">
            <v>0</v>
          </cell>
          <cell r="I2744">
            <v>0</v>
          </cell>
          <cell r="J2744">
            <v>0</v>
          </cell>
          <cell r="K2744">
            <v>0</v>
          </cell>
          <cell r="L2744">
            <v>0</v>
          </cell>
          <cell r="M2744">
            <v>0</v>
          </cell>
        </row>
        <row r="2745">
          <cell r="A2745" t="str">
            <v>50.36</v>
          </cell>
          <cell r="B2745" t="str">
            <v>SUDECAP</v>
          </cell>
          <cell r="C2745" t="str">
            <v>TRATOR</v>
          </cell>
          <cell r="D2745">
            <v>0</v>
          </cell>
          <cell r="E2745">
            <v>0</v>
          </cell>
          <cell r="F2745">
            <v>0</v>
          </cell>
          <cell r="G2745">
            <v>0</v>
          </cell>
          <cell r="H2745">
            <v>0</v>
          </cell>
          <cell r="I2745">
            <v>0</v>
          </cell>
          <cell r="J2745">
            <v>0</v>
          </cell>
          <cell r="K2745">
            <v>0</v>
          </cell>
          <cell r="L2745">
            <v>0</v>
          </cell>
          <cell r="M2745">
            <v>0</v>
          </cell>
        </row>
        <row r="2746">
          <cell r="A2746" t="str">
            <v>50.36.08</v>
          </cell>
          <cell r="B2746" t="str">
            <v>SUDECAP</v>
          </cell>
          <cell r="C2746" t="str">
            <v>CHP/TRATOR COM LAMINA E ESCARIFICADOR D8</v>
          </cell>
          <cell r="D2746">
            <v>0</v>
          </cell>
          <cell r="E2746">
            <v>0</v>
          </cell>
          <cell r="F2746">
            <v>0</v>
          </cell>
          <cell r="G2746">
            <v>0</v>
          </cell>
          <cell r="H2746">
            <v>0</v>
          </cell>
          <cell r="I2746">
            <v>0</v>
          </cell>
          <cell r="J2746">
            <v>0</v>
          </cell>
          <cell r="K2746">
            <v>0</v>
          </cell>
          <cell r="L2746" t="str">
            <v>H</v>
          </cell>
          <cell r="M2746">
            <v>587.14</v>
          </cell>
        </row>
        <row r="2747">
          <cell r="A2747" t="str">
            <v>50.36.09</v>
          </cell>
          <cell r="B2747" t="str">
            <v>SUDECAP</v>
          </cell>
          <cell r="C2747" t="str">
            <v>CHI/TRATOR COM LAMINA E ESCARIFICADOR D8</v>
          </cell>
          <cell r="D2747">
            <v>0</v>
          </cell>
          <cell r="E2747">
            <v>0</v>
          </cell>
          <cell r="F2747">
            <v>0</v>
          </cell>
          <cell r="G2747">
            <v>0</v>
          </cell>
          <cell r="H2747">
            <v>0</v>
          </cell>
          <cell r="I2747">
            <v>0</v>
          </cell>
          <cell r="J2747">
            <v>0</v>
          </cell>
          <cell r="K2747">
            <v>0</v>
          </cell>
          <cell r="L2747" t="str">
            <v>H</v>
          </cell>
          <cell r="M2747">
            <v>248.03</v>
          </cell>
        </row>
        <row r="2748">
          <cell r="A2748" t="str">
            <v>50.36.10</v>
          </cell>
          <cell r="B2748" t="str">
            <v>SUDECAP</v>
          </cell>
          <cell r="C2748" t="str">
            <v>CHP/TRATOR DE ESTEIRAS, POTENCIA DE 177HP/132KW, PESO OPERACIONAL DE 16,5T, COM LAMINA COM CAPACIDADE DE 3,18M3, OU EQUIVALENTE</v>
          </cell>
          <cell r="D2748">
            <v>0</v>
          </cell>
          <cell r="E2748">
            <v>0</v>
          </cell>
          <cell r="F2748">
            <v>0</v>
          </cell>
          <cell r="G2748">
            <v>0</v>
          </cell>
          <cell r="H2748">
            <v>0</v>
          </cell>
          <cell r="I2748">
            <v>0</v>
          </cell>
          <cell r="J2748">
            <v>0</v>
          </cell>
          <cell r="K2748">
            <v>0</v>
          </cell>
          <cell r="L2748" t="str">
            <v>H</v>
          </cell>
          <cell r="M2748">
            <v>238.45</v>
          </cell>
        </row>
        <row r="2749">
          <cell r="A2749">
            <v>0</v>
          </cell>
          <cell r="B2749">
            <v>0</v>
          </cell>
          <cell r="C2749">
            <v>0</v>
          </cell>
          <cell r="D2749">
            <v>0</v>
          </cell>
          <cell r="E2749">
            <v>0</v>
          </cell>
          <cell r="F2749">
            <v>0</v>
          </cell>
          <cell r="G2749">
            <v>0</v>
          </cell>
          <cell r="H2749">
            <v>0</v>
          </cell>
          <cell r="I2749">
            <v>0</v>
          </cell>
          <cell r="J2749">
            <v>0</v>
          </cell>
          <cell r="K2749">
            <v>0</v>
          </cell>
          <cell r="L2749">
            <v>0</v>
          </cell>
          <cell r="M2749">
            <v>0</v>
          </cell>
        </row>
        <row r="2750">
          <cell r="A2750" t="str">
            <v>50.36.11</v>
          </cell>
          <cell r="B2750" t="str">
            <v>SUDECAP</v>
          </cell>
          <cell r="C2750" t="str">
            <v>CHI/TRATOR DE ESTEIRAS, POTENCIA DE 177HP/132KW, PESO OPERACIONAL DE 16,5T, COM LAMINA COM CAPACIDADE DE 3,18M3, OU EQUIVALENTE</v>
          </cell>
          <cell r="D2750">
            <v>0</v>
          </cell>
          <cell r="E2750">
            <v>0</v>
          </cell>
          <cell r="F2750">
            <v>0</v>
          </cell>
          <cell r="G2750">
            <v>0</v>
          </cell>
          <cell r="H2750">
            <v>0</v>
          </cell>
          <cell r="I2750">
            <v>0</v>
          </cell>
          <cell r="J2750">
            <v>0</v>
          </cell>
          <cell r="K2750">
            <v>0</v>
          </cell>
          <cell r="L2750" t="str">
            <v>H</v>
          </cell>
          <cell r="M2750">
            <v>95.81</v>
          </cell>
        </row>
        <row r="2751">
          <cell r="A2751">
            <v>0</v>
          </cell>
          <cell r="B2751">
            <v>0</v>
          </cell>
          <cell r="C2751">
            <v>0</v>
          </cell>
          <cell r="D2751">
            <v>0</v>
          </cell>
          <cell r="E2751">
            <v>0</v>
          </cell>
          <cell r="F2751">
            <v>0</v>
          </cell>
          <cell r="G2751">
            <v>0</v>
          </cell>
          <cell r="H2751">
            <v>0</v>
          </cell>
          <cell r="I2751">
            <v>0</v>
          </cell>
          <cell r="J2751">
            <v>0</v>
          </cell>
          <cell r="K2751">
            <v>0</v>
          </cell>
          <cell r="L2751">
            <v>0</v>
          </cell>
          <cell r="M2751">
            <v>0</v>
          </cell>
        </row>
        <row r="2752">
          <cell r="A2752" t="str">
            <v>50.36.66</v>
          </cell>
          <cell r="B2752" t="str">
            <v>SUDECAP</v>
          </cell>
          <cell r="C2752" t="str">
            <v>CHP/TRATOR DE PNEUS COM POTENCIA DE 105 CV, TRACAO 4 X 4, PESO COM LASTRO DE 5500 KG, OU EQUIVALENTE</v>
          </cell>
          <cell r="D2752">
            <v>0</v>
          </cell>
          <cell r="E2752">
            <v>0</v>
          </cell>
          <cell r="F2752">
            <v>0</v>
          </cell>
          <cell r="G2752">
            <v>0</v>
          </cell>
          <cell r="H2752">
            <v>0</v>
          </cell>
          <cell r="I2752">
            <v>0</v>
          </cell>
          <cell r="J2752">
            <v>0</v>
          </cell>
          <cell r="K2752">
            <v>0</v>
          </cell>
          <cell r="L2752" t="str">
            <v>H</v>
          </cell>
          <cell r="M2752">
            <v>122.96</v>
          </cell>
        </row>
        <row r="2753">
          <cell r="A2753" t="str">
            <v>50.36.67</v>
          </cell>
          <cell r="B2753" t="str">
            <v>SUDECAP</v>
          </cell>
          <cell r="C2753" t="str">
            <v>CHI/TRATOR DE PNEUS COM POTENCIA DE 105 CV, TRACAO 4 X 4, PESO COM LASTRO DE 5500 KG, OU EQUIVALENTE</v>
          </cell>
          <cell r="D2753">
            <v>0</v>
          </cell>
          <cell r="E2753">
            <v>0</v>
          </cell>
          <cell r="F2753">
            <v>0</v>
          </cell>
          <cell r="G2753">
            <v>0</v>
          </cell>
          <cell r="H2753">
            <v>0</v>
          </cell>
          <cell r="I2753">
            <v>0</v>
          </cell>
          <cell r="J2753">
            <v>0</v>
          </cell>
          <cell r="K2753">
            <v>0</v>
          </cell>
          <cell r="L2753" t="str">
            <v>H</v>
          </cell>
          <cell r="M2753">
            <v>29.24</v>
          </cell>
        </row>
        <row r="2754">
          <cell r="A2754" t="str">
            <v>50.37</v>
          </cell>
          <cell r="B2754" t="str">
            <v>SUDECAP</v>
          </cell>
          <cell r="C2754" t="str">
            <v>USINA DE ASFALTO, SOLOS E CONCRETO</v>
          </cell>
          <cell r="D2754">
            <v>0</v>
          </cell>
          <cell r="E2754">
            <v>0</v>
          </cell>
          <cell r="F2754">
            <v>0</v>
          </cell>
          <cell r="G2754">
            <v>0</v>
          </cell>
          <cell r="H2754">
            <v>0</v>
          </cell>
          <cell r="I2754">
            <v>0</v>
          </cell>
          <cell r="J2754">
            <v>0</v>
          </cell>
          <cell r="K2754">
            <v>0</v>
          </cell>
          <cell r="L2754">
            <v>0</v>
          </cell>
          <cell r="M2754">
            <v>0</v>
          </cell>
        </row>
        <row r="2755">
          <cell r="A2755" t="str">
            <v>50.37.22</v>
          </cell>
          <cell r="B2755" t="str">
            <v>SUDECAP</v>
          </cell>
          <cell r="C2755" t="str">
            <v>CHP/USINA DE ASFALTO A FRIO, CAPACIDADE DE 30 A 40 T/H, ELETRICA, POTENCIA DE 20 CV, OU EQUIVALENTE</v>
          </cell>
          <cell r="D2755">
            <v>0</v>
          </cell>
          <cell r="E2755">
            <v>0</v>
          </cell>
          <cell r="F2755">
            <v>0</v>
          </cell>
          <cell r="G2755">
            <v>0</v>
          </cell>
          <cell r="H2755">
            <v>0</v>
          </cell>
          <cell r="I2755">
            <v>0</v>
          </cell>
          <cell r="J2755">
            <v>0</v>
          </cell>
          <cell r="K2755">
            <v>0</v>
          </cell>
          <cell r="L2755" t="str">
            <v>H</v>
          </cell>
          <cell r="M2755">
            <v>77.64</v>
          </cell>
        </row>
        <row r="2756">
          <cell r="A2756" t="str">
            <v>50.37.23</v>
          </cell>
          <cell r="B2756" t="str">
            <v>SUDECAP</v>
          </cell>
          <cell r="C2756" t="str">
            <v>CHI/USINA DE ASFALTO A FRIO, CAPACIDADE DE 30 A 40 T/H, ELETRICA, POTENCIA DE 20 CV, OU EQUIVALENTE</v>
          </cell>
          <cell r="D2756">
            <v>0</v>
          </cell>
          <cell r="E2756">
            <v>0</v>
          </cell>
          <cell r="F2756">
            <v>0</v>
          </cell>
          <cell r="G2756">
            <v>0</v>
          </cell>
          <cell r="H2756">
            <v>0</v>
          </cell>
          <cell r="I2756">
            <v>0</v>
          </cell>
          <cell r="J2756">
            <v>0</v>
          </cell>
          <cell r="K2756">
            <v>0</v>
          </cell>
          <cell r="L2756" t="str">
            <v>H</v>
          </cell>
          <cell r="M2756">
            <v>57.54</v>
          </cell>
        </row>
        <row r="2757">
          <cell r="A2757" t="str">
            <v>50.39</v>
          </cell>
          <cell r="B2757" t="str">
            <v>SUDECAP</v>
          </cell>
          <cell r="C2757" t="str">
            <v>VIBRADOR</v>
          </cell>
          <cell r="D2757">
            <v>0</v>
          </cell>
          <cell r="E2757">
            <v>0</v>
          </cell>
          <cell r="F2757">
            <v>0</v>
          </cell>
          <cell r="G2757">
            <v>0</v>
          </cell>
          <cell r="H2757">
            <v>0</v>
          </cell>
          <cell r="I2757">
            <v>0</v>
          </cell>
          <cell r="J2757">
            <v>0</v>
          </cell>
          <cell r="K2757">
            <v>0</v>
          </cell>
          <cell r="L2757">
            <v>0</v>
          </cell>
          <cell r="M2757">
            <v>0</v>
          </cell>
        </row>
        <row r="2758">
          <cell r="A2758" t="str">
            <v>50.39.10</v>
          </cell>
          <cell r="B2758" t="str">
            <v>SUDECAP</v>
          </cell>
          <cell r="C2758" t="str">
            <v>CHP/VIBRADOR DE IMERSAO COM MANGOTE DE 45MM</v>
          </cell>
          <cell r="D2758">
            <v>0</v>
          </cell>
          <cell r="E2758">
            <v>0</v>
          </cell>
          <cell r="F2758">
            <v>0</v>
          </cell>
          <cell r="G2758">
            <v>0</v>
          </cell>
          <cell r="H2758">
            <v>0</v>
          </cell>
          <cell r="I2758">
            <v>0</v>
          </cell>
          <cell r="J2758">
            <v>0</v>
          </cell>
          <cell r="K2758">
            <v>0</v>
          </cell>
          <cell r="L2758" t="str">
            <v>H</v>
          </cell>
          <cell r="M2758">
            <v>2.19</v>
          </cell>
        </row>
        <row r="2759">
          <cell r="A2759" t="str">
            <v>50.39.11</v>
          </cell>
          <cell r="B2759" t="str">
            <v>SUDECAP</v>
          </cell>
          <cell r="C2759" t="str">
            <v>CHI/VIBRADOR DE IMERSAO COM MANGOTE DE 45MM</v>
          </cell>
          <cell r="D2759">
            <v>0</v>
          </cell>
          <cell r="E2759">
            <v>0</v>
          </cell>
          <cell r="F2759">
            <v>0</v>
          </cell>
          <cell r="G2759">
            <v>0</v>
          </cell>
          <cell r="H2759">
            <v>0</v>
          </cell>
          <cell r="I2759">
            <v>0</v>
          </cell>
          <cell r="J2759">
            <v>0</v>
          </cell>
          <cell r="K2759">
            <v>0</v>
          </cell>
          <cell r="L2759" t="str">
            <v>H</v>
          </cell>
          <cell r="M2759">
            <v>0.64</v>
          </cell>
        </row>
        <row r="2760">
          <cell r="A2760" t="str">
            <v>50.41</v>
          </cell>
          <cell r="B2760" t="str">
            <v>SUDECAP</v>
          </cell>
          <cell r="C2760" t="str">
            <v>EQUIPAMENTOS DE APOIO</v>
          </cell>
          <cell r="D2760">
            <v>0</v>
          </cell>
          <cell r="E2760">
            <v>0</v>
          </cell>
          <cell r="F2760">
            <v>0</v>
          </cell>
          <cell r="G2760">
            <v>0</v>
          </cell>
          <cell r="H2760">
            <v>0</v>
          </cell>
          <cell r="I2760">
            <v>0</v>
          </cell>
          <cell r="J2760">
            <v>0</v>
          </cell>
          <cell r="K2760">
            <v>0</v>
          </cell>
          <cell r="L2760">
            <v>0</v>
          </cell>
          <cell r="M2760">
            <v>0</v>
          </cell>
        </row>
        <row r="2761">
          <cell r="A2761" t="str">
            <v>50.41.01</v>
          </cell>
          <cell r="B2761" t="str">
            <v>SUDECAP</v>
          </cell>
          <cell r="C2761" t="str">
            <v>CHP/MOTOSSERRA PORTATIL COM MOTOR A GASOLINA DE 60 CILINDRADAS, OU EQUIVALENTE</v>
          </cell>
          <cell r="D2761">
            <v>0</v>
          </cell>
          <cell r="E2761">
            <v>0</v>
          </cell>
          <cell r="F2761">
            <v>0</v>
          </cell>
          <cell r="G2761">
            <v>0</v>
          </cell>
          <cell r="H2761">
            <v>0</v>
          </cell>
          <cell r="I2761">
            <v>0</v>
          </cell>
          <cell r="J2761">
            <v>0</v>
          </cell>
          <cell r="K2761">
            <v>0</v>
          </cell>
          <cell r="L2761" t="str">
            <v>H</v>
          </cell>
          <cell r="M2761">
            <v>22.78</v>
          </cell>
        </row>
        <row r="2762">
          <cell r="A2762" t="str">
            <v>50.41.02</v>
          </cell>
          <cell r="B2762" t="str">
            <v>SUDECAP</v>
          </cell>
          <cell r="C2762" t="str">
            <v>CHI/MOTOSSERRA PORTATIL COM MOTOR A GASOLINA DE 60 CILINDRADAS, OU EQUIVALENTE</v>
          </cell>
          <cell r="D2762">
            <v>0</v>
          </cell>
          <cell r="E2762">
            <v>0</v>
          </cell>
          <cell r="F2762">
            <v>0</v>
          </cell>
          <cell r="G2762">
            <v>0</v>
          </cell>
          <cell r="H2762">
            <v>0</v>
          </cell>
          <cell r="I2762">
            <v>0</v>
          </cell>
          <cell r="J2762">
            <v>0</v>
          </cell>
          <cell r="K2762">
            <v>0</v>
          </cell>
          <cell r="L2762" t="str">
            <v>H</v>
          </cell>
          <cell r="M2762">
            <v>16.62</v>
          </cell>
        </row>
        <row r="2763">
          <cell r="A2763" t="str">
            <v>50.41.11</v>
          </cell>
          <cell r="B2763" t="str">
            <v>SUDECAP</v>
          </cell>
          <cell r="C2763" t="str">
            <v>CHP/MÁQUINA CORTADORA DE PISO (SERRA CLIPPER), À GASOLINA, 13HP, ÚMIDO OU À SECO, OU EQUIVALENTE</v>
          </cell>
          <cell r="D2763">
            <v>0</v>
          </cell>
          <cell r="E2763">
            <v>0</v>
          </cell>
          <cell r="F2763">
            <v>0</v>
          </cell>
          <cell r="G2763">
            <v>0</v>
          </cell>
          <cell r="H2763">
            <v>0</v>
          </cell>
          <cell r="I2763">
            <v>0</v>
          </cell>
          <cell r="J2763">
            <v>0</v>
          </cell>
          <cell r="K2763">
            <v>0</v>
          </cell>
          <cell r="L2763" t="str">
            <v>H</v>
          </cell>
          <cell r="M2763">
            <v>11.07</v>
          </cell>
        </row>
        <row r="2764">
          <cell r="A2764" t="str">
            <v>50.41.12</v>
          </cell>
          <cell r="B2764" t="str">
            <v>SUDECAP</v>
          </cell>
          <cell r="C2764" t="str">
            <v>CHI/MÁQUINA CORTADORA DE PISO (SERRA CLIPPER), À GASOLINA, 13HP, ÚMIDO OU À SECO, OU EQUIVALENTE</v>
          </cell>
          <cell r="D2764">
            <v>0</v>
          </cell>
          <cell r="E2764">
            <v>0</v>
          </cell>
          <cell r="F2764">
            <v>0</v>
          </cell>
          <cell r="G2764">
            <v>0</v>
          </cell>
          <cell r="H2764">
            <v>0</v>
          </cell>
          <cell r="I2764">
            <v>0</v>
          </cell>
          <cell r="J2764">
            <v>0</v>
          </cell>
          <cell r="K2764">
            <v>0</v>
          </cell>
          <cell r="L2764" t="str">
            <v>H</v>
          </cell>
          <cell r="M2764">
            <v>2.5099999999999998</v>
          </cell>
        </row>
        <row r="2765">
          <cell r="A2765" t="str">
            <v>50.41.14</v>
          </cell>
          <cell r="B2765" t="str">
            <v>SUDECAP</v>
          </cell>
          <cell r="C2765" t="str">
            <v>CHP - REBOQUE PARA BANHEIRO QUÍMICO</v>
          </cell>
          <cell r="D2765">
            <v>0</v>
          </cell>
          <cell r="E2765">
            <v>0</v>
          </cell>
          <cell r="F2765">
            <v>0</v>
          </cell>
          <cell r="G2765">
            <v>0</v>
          </cell>
          <cell r="H2765">
            <v>0</v>
          </cell>
          <cell r="I2765">
            <v>0</v>
          </cell>
          <cell r="J2765">
            <v>0</v>
          </cell>
          <cell r="K2765">
            <v>0</v>
          </cell>
          <cell r="L2765" t="str">
            <v>H</v>
          </cell>
          <cell r="M2765">
            <v>0.26</v>
          </cell>
        </row>
        <row r="2766">
          <cell r="A2766" t="str">
            <v>50.41.15</v>
          </cell>
          <cell r="B2766" t="str">
            <v>SUDECAP</v>
          </cell>
          <cell r="C2766" t="str">
            <v>CHP DE IMPRESSORA MULTIFUNCIONAL A3</v>
          </cell>
          <cell r="D2766">
            <v>0</v>
          </cell>
          <cell r="E2766">
            <v>0</v>
          </cell>
          <cell r="F2766">
            <v>0</v>
          </cell>
          <cell r="G2766">
            <v>0</v>
          </cell>
          <cell r="H2766">
            <v>0</v>
          </cell>
          <cell r="I2766">
            <v>0</v>
          </cell>
          <cell r="J2766">
            <v>0</v>
          </cell>
          <cell r="K2766">
            <v>0</v>
          </cell>
          <cell r="L2766" t="str">
            <v>H</v>
          </cell>
          <cell r="M2766">
            <v>0.17</v>
          </cell>
        </row>
        <row r="2767">
          <cell r="A2767" t="str">
            <v>50.42</v>
          </cell>
          <cell r="B2767" t="str">
            <v>SUDECAP</v>
          </cell>
          <cell r="C2767" t="str">
            <v>SERRA CIRCULAR</v>
          </cell>
          <cell r="D2767">
            <v>0</v>
          </cell>
          <cell r="E2767">
            <v>0</v>
          </cell>
          <cell r="F2767">
            <v>0</v>
          </cell>
          <cell r="G2767">
            <v>0</v>
          </cell>
          <cell r="H2767">
            <v>0</v>
          </cell>
          <cell r="I2767">
            <v>0</v>
          </cell>
          <cell r="J2767">
            <v>0</v>
          </cell>
          <cell r="K2767">
            <v>0</v>
          </cell>
          <cell r="L2767">
            <v>0</v>
          </cell>
          <cell r="M2767">
            <v>0</v>
          </cell>
        </row>
        <row r="2768">
          <cell r="A2768" t="str">
            <v>50.42.01</v>
          </cell>
          <cell r="B2768" t="str">
            <v>SUDECAP</v>
          </cell>
          <cell r="C2768" t="str">
            <v>CHP/SERRA CIRCULAR DE BANCADA, MOTOR ELÉTRICO 1800W, COIFA P/DISCO 10", OU EQUIVALENTE</v>
          </cell>
          <cell r="D2768">
            <v>0</v>
          </cell>
          <cell r="E2768">
            <v>0</v>
          </cell>
          <cell r="F2768">
            <v>0</v>
          </cell>
          <cell r="G2768">
            <v>0</v>
          </cell>
          <cell r="H2768">
            <v>0</v>
          </cell>
          <cell r="I2768">
            <v>0</v>
          </cell>
          <cell r="J2768">
            <v>0</v>
          </cell>
          <cell r="K2768">
            <v>0</v>
          </cell>
          <cell r="L2768" t="str">
            <v>H</v>
          </cell>
          <cell r="M2768">
            <v>1.55</v>
          </cell>
        </row>
        <row r="2769">
          <cell r="A2769" t="str">
            <v>50.42.02</v>
          </cell>
          <cell r="B2769" t="str">
            <v>SUDECAP</v>
          </cell>
          <cell r="C2769" t="str">
            <v>CHI/SERRA CIRCULAR DE BANCADA, MOTOR ELÉTRICO 1800W, COIFA P/DISCO 10", OU EQUIVALENTE</v>
          </cell>
          <cell r="D2769">
            <v>0</v>
          </cell>
          <cell r="E2769">
            <v>0</v>
          </cell>
          <cell r="F2769">
            <v>0</v>
          </cell>
          <cell r="G2769">
            <v>0</v>
          </cell>
          <cell r="H2769">
            <v>0</v>
          </cell>
          <cell r="I2769">
            <v>0</v>
          </cell>
          <cell r="J2769">
            <v>0</v>
          </cell>
          <cell r="K2769">
            <v>0</v>
          </cell>
          <cell r="L2769" t="str">
            <v>H</v>
          </cell>
          <cell r="M2769">
            <v>0</v>
          </cell>
        </row>
        <row r="2770">
          <cell r="A2770">
            <v>0</v>
          </cell>
          <cell r="B2770">
            <v>0</v>
          </cell>
          <cell r="C2770">
            <v>0</v>
          </cell>
          <cell r="D2770">
            <v>0</v>
          </cell>
          <cell r="E2770">
            <v>0</v>
          </cell>
          <cell r="F2770">
            <v>0</v>
          </cell>
          <cell r="G2770">
            <v>0</v>
          </cell>
          <cell r="H2770">
            <v>0</v>
          </cell>
          <cell r="I2770">
            <v>0</v>
          </cell>
          <cell r="J2770">
            <v>0</v>
          </cell>
          <cell r="K2770">
            <v>0</v>
          </cell>
          <cell r="L2770">
            <v>0</v>
          </cell>
          <cell r="M2770">
            <v>0</v>
          </cell>
        </row>
        <row r="2771">
          <cell r="G2771">
            <v>0</v>
          </cell>
        </row>
        <row r="2772">
          <cell r="G2772">
            <v>0</v>
          </cell>
        </row>
        <row r="2773">
          <cell r="G2773">
            <v>0</v>
          </cell>
        </row>
        <row r="2774">
          <cell r="G2774">
            <v>0</v>
          </cell>
        </row>
        <row r="2775">
          <cell r="G2775">
            <v>0</v>
          </cell>
        </row>
        <row r="2776">
          <cell r="G2776">
            <v>0</v>
          </cell>
        </row>
        <row r="2777">
          <cell r="G2777">
            <v>0</v>
          </cell>
        </row>
        <row r="2778">
          <cell r="G2778">
            <v>0</v>
          </cell>
        </row>
        <row r="2779">
          <cell r="G2779">
            <v>0</v>
          </cell>
        </row>
        <row r="2780">
          <cell r="G2780">
            <v>0</v>
          </cell>
        </row>
        <row r="2781">
          <cell r="G2781">
            <v>0</v>
          </cell>
        </row>
        <row r="2782">
          <cell r="G2782">
            <v>0</v>
          </cell>
        </row>
        <row r="2783">
          <cell r="G2783">
            <v>0</v>
          </cell>
        </row>
        <row r="2784">
          <cell r="G2784">
            <v>0</v>
          </cell>
        </row>
        <row r="2785">
          <cell r="G2785">
            <v>0</v>
          </cell>
        </row>
        <row r="2786">
          <cell r="G2786">
            <v>0</v>
          </cell>
        </row>
        <row r="2787">
          <cell r="G2787">
            <v>0</v>
          </cell>
        </row>
        <row r="2788">
          <cell r="G2788">
            <v>0</v>
          </cell>
        </row>
        <row r="2789">
          <cell r="G2789">
            <v>0</v>
          </cell>
        </row>
        <row r="2790">
          <cell r="G2790">
            <v>0</v>
          </cell>
        </row>
        <row r="2791">
          <cell r="G2791">
            <v>0</v>
          </cell>
        </row>
        <row r="2792">
          <cell r="G2792">
            <v>0</v>
          </cell>
        </row>
        <row r="2793">
          <cell r="G2793">
            <v>0</v>
          </cell>
        </row>
        <row r="2794">
          <cell r="G2794">
            <v>0</v>
          </cell>
        </row>
        <row r="2795">
          <cell r="G2795">
            <v>0</v>
          </cell>
        </row>
        <row r="2796">
          <cell r="G2796">
            <v>0</v>
          </cell>
        </row>
        <row r="2797">
          <cell r="G2797">
            <v>0</v>
          </cell>
        </row>
        <row r="2798">
          <cell r="G2798">
            <v>0</v>
          </cell>
        </row>
        <row r="2799">
          <cell r="G2799">
            <v>0</v>
          </cell>
        </row>
        <row r="2800">
          <cell r="G2800">
            <v>0</v>
          </cell>
        </row>
        <row r="2801">
          <cell r="G2801">
            <v>0</v>
          </cell>
        </row>
        <row r="2802">
          <cell r="G2802">
            <v>0</v>
          </cell>
        </row>
        <row r="2803">
          <cell r="G2803">
            <v>0</v>
          </cell>
        </row>
        <row r="2804">
          <cell r="G2804">
            <v>0</v>
          </cell>
        </row>
        <row r="2805">
          <cell r="G2805">
            <v>0</v>
          </cell>
        </row>
        <row r="2806">
          <cell r="G2806">
            <v>0</v>
          </cell>
        </row>
        <row r="2807">
          <cell r="G2807">
            <v>0</v>
          </cell>
        </row>
        <row r="2808">
          <cell r="G2808">
            <v>0</v>
          </cell>
        </row>
        <row r="2809">
          <cell r="G2809">
            <v>0</v>
          </cell>
        </row>
        <row r="2810">
          <cell r="G2810">
            <v>0</v>
          </cell>
        </row>
        <row r="2811">
          <cell r="G2811">
            <v>0</v>
          </cell>
        </row>
        <row r="2812">
          <cell r="G2812">
            <v>0</v>
          </cell>
        </row>
        <row r="2813">
          <cell r="G2813">
            <v>0</v>
          </cell>
        </row>
        <row r="2814">
          <cell r="G2814">
            <v>0</v>
          </cell>
        </row>
        <row r="2815">
          <cell r="G2815">
            <v>0</v>
          </cell>
        </row>
        <row r="2816">
          <cell r="G2816">
            <v>0</v>
          </cell>
        </row>
        <row r="2817">
          <cell r="G2817">
            <v>0</v>
          </cell>
        </row>
        <row r="2818">
          <cell r="G2818">
            <v>0</v>
          </cell>
        </row>
        <row r="2819">
          <cell r="G2819">
            <v>0</v>
          </cell>
        </row>
        <row r="2820">
          <cell r="G2820">
            <v>0</v>
          </cell>
        </row>
        <row r="2821">
          <cell r="G2821">
            <v>0</v>
          </cell>
        </row>
        <row r="2822">
          <cell r="G2822">
            <v>0</v>
          </cell>
        </row>
        <row r="2823">
          <cell r="G2823">
            <v>0</v>
          </cell>
        </row>
        <row r="2824">
          <cell r="G2824">
            <v>0</v>
          </cell>
        </row>
        <row r="2825">
          <cell r="G2825">
            <v>0</v>
          </cell>
        </row>
        <row r="2826">
          <cell r="G2826">
            <v>0</v>
          </cell>
        </row>
        <row r="2827">
          <cell r="G2827">
            <v>0</v>
          </cell>
        </row>
        <row r="2828">
          <cell r="G2828">
            <v>0</v>
          </cell>
        </row>
        <row r="2829">
          <cell r="G2829">
            <v>0</v>
          </cell>
        </row>
        <row r="2830">
          <cell r="G2830">
            <v>0</v>
          </cell>
        </row>
        <row r="2831">
          <cell r="G2831">
            <v>0</v>
          </cell>
        </row>
        <row r="2832">
          <cell r="G2832">
            <v>0</v>
          </cell>
        </row>
        <row r="2833">
          <cell r="G2833">
            <v>0</v>
          </cell>
        </row>
        <row r="2834">
          <cell r="G2834">
            <v>0</v>
          </cell>
        </row>
        <row r="2835">
          <cell r="G2835">
            <v>0</v>
          </cell>
        </row>
        <row r="2836">
          <cell r="G2836">
            <v>0</v>
          </cell>
        </row>
        <row r="2837">
          <cell r="G2837">
            <v>0</v>
          </cell>
        </row>
        <row r="2838">
          <cell r="G2838">
            <v>0</v>
          </cell>
        </row>
        <row r="2839">
          <cell r="G2839">
            <v>0</v>
          </cell>
        </row>
        <row r="2840">
          <cell r="G2840">
            <v>0</v>
          </cell>
        </row>
        <row r="2841">
          <cell r="G2841">
            <v>0</v>
          </cell>
        </row>
        <row r="2842">
          <cell r="G2842">
            <v>0</v>
          </cell>
        </row>
        <row r="2843">
          <cell r="G2843">
            <v>0</v>
          </cell>
        </row>
        <row r="2844">
          <cell r="G2844">
            <v>0</v>
          </cell>
        </row>
        <row r="2845">
          <cell r="G2845">
            <v>0</v>
          </cell>
        </row>
        <row r="2846">
          <cell r="G2846">
            <v>0</v>
          </cell>
        </row>
        <row r="2847">
          <cell r="G2847">
            <v>0</v>
          </cell>
        </row>
        <row r="2848">
          <cell r="G2848">
            <v>0</v>
          </cell>
        </row>
        <row r="2849">
          <cell r="G2849">
            <v>0</v>
          </cell>
        </row>
        <row r="2850">
          <cell r="G2850">
            <v>0</v>
          </cell>
        </row>
        <row r="2851">
          <cell r="G2851">
            <v>0</v>
          </cell>
        </row>
        <row r="2852">
          <cell r="G2852">
            <v>0</v>
          </cell>
        </row>
        <row r="2853">
          <cell r="G2853">
            <v>0</v>
          </cell>
        </row>
        <row r="2854">
          <cell r="G2854">
            <v>0</v>
          </cell>
        </row>
        <row r="2855">
          <cell r="G2855">
            <v>0</v>
          </cell>
        </row>
        <row r="2856">
          <cell r="G2856">
            <v>0</v>
          </cell>
        </row>
        <row r="2857">
          <cell r="G2857">
            <v>0</v>
          </cell>
        </row>
        <row r="2858">
          <cell r="G2858">
            <v>0</v>
          </cell>
        </row>
        <row r="2859">
          <cell r="G2859">
            <v>0</v>
          </cell>
        </row>
        <row r="2860">
          <cell r="G2860">
            <v>0</v>
          </cell>
        </row>
        <row r="2861">
          <cell r="G2861">
            <v>0</v>
          </cell>
        </row>
        <row r="2862">
          <cell r="G2862">
            <v>0</v>
          </cell>
        </row>
        <row r="2863">
          <cell r="G2863">
            <v>0</v>
          </cell>
        </row>
        <row r="2864">
          <cell r="G2864">
            <v>0</v>
          </cell>
        </row>
        <row r="2865">
          <cell r="G2865">
            <v>0</v>
          </cell>
        </row>
        <row r="2866">
          <cell r="G2866">
            <v>0</v>
          </cell>
        </row>
        <row r="2867">
          <cell r="G2867">
            <v>0</v>
          </cell>
        </row>
        <row r="2868">
          <cell r="G2868">
            <v>0</v>
          </cell>
        </row>
        <row r="2869">
          <cell r="G2869">
            <v>0</v>
          </cell>
        </row>
        <row r="2870">
          <cell r="G2870">
            <v>0</v>
          </cell>
        </row>
        <row r="2871">
          <cell r="G2871">
            <v>0</v>
          </cell>
        </row>
        <row r="2872">
          <cell r="G2872">
            <v>0</v>
          </cell>
        </row>
        <row r="2873">
          <cell r="G2873">
            <v>0</v>
          </cell>
        </row>
        <row r="2874">
          <cell r="G2874">
            <v>0</v>
          </cell>
        </row>
        <row r="2875">
          <cell r="G2875">
            <v>0</v>
          </cell>
        </row>
        <row r="2876">
          <cell r="G2876">
            <v>0</v>
          </cell>
        </row>
        <row r="2877">
          <cell r="G2877">
            <v>0</v>
          </cell>
        </row>
        <row r="2878">
          <cell r="G2878">
            <v>0</v>
          </cell>
        </row>
        <row r="2879">
          <cell r="G2879">
            <v>0</v>
          </cell>
        </row>
        <row r="2880">
          <cell r="G2880">
            <v>0</v>
          </cell>
        </row>
        <row r="2881">
          <cell r="G2881">
            <v>0</v>
          </cell>
        </row>
        <row r="2882">
          <cell r="G2882">
            <v>0</v>
          </cell>
        </row>
        <row r="2883">
          <cell r="G2883">
            <v>0</v>
          </cell>
        </row>
        <row r="2884">
          <cell r="G2884">
            <v>0</v>
          </cell>
        </row>
        <row r="2885">
          <cell r="G2885">
            <v>0</v>
          </cell>
        </row>
        <row r="2886">
          <cell r="G2886">
            <v>0</v>
          </cell>
        </row>
        <row r="2887">
          <cell r="G2887">
            <v>0</v>
          </cell>
        </row>
        <row r="2888">
          <cell r="G2888">
            <v>0</v>
          </cell>
        </row>
        <row r="2889">
          <cell r="G2889">
            <v>0</v>
          </cell>
        </row>
        <row r="2890">
          <cell r="G2890">
            <v>0</v>
          </cell>
        </row>
        <row r="2891">
          <cell r="G2891">
            <v>0</v>
          </cell>
        </row>
        <row r="2892">
          <cell r="G2892">
            <v>0</v>
          </cell>
        </row>
        <row r="2893">
          <cell r="G2893">
            <v>0</v>
          </cell>
        </row>
        <row r="2894">
          <cell r="G2894">
            <v>0</v>
          </cell>
        </row>
        <row r="2895">
          <cell r="G2895">
            <v>0</v>
          </cell>
        </row>
        <row r="2896">
          <cell r="G2896">
            <v>0</v>
          </cell>
        </row>
        <row r="2897">
          <cell r="G2897">
            <v>0</v>
          </cell>
        </row>
        <row r="2898">
          <cell r="G2898">
            <v>0</v>
          </cell>
        </row>
        <row r="2899">
          <cell r="G2899">
            <v>0</v>
          </cell>
        </row>
        <row r="2900">
          <cell r="G2900">
            <v>0</v>
          </cell>
        </row>
        <row r="2901">
          <cell r="G2901">
            <v>0</v>
          </cell>
        </row>
        <row r="2902">
          <cell r="G2902">
            <v>0</v>
          </cell>
        </row>
        <row r="2903">
          <cell r="G2903">
            <v>0</v>
          </cell>
        </row>
        <row r="2904">
          <cell r="G2904">
            <v>0</v>
          </cell>
        </row>
        <row r="2905">
          <cell r="G2905">
            <v>0</v>
          </cell>
        </row>
        <row r="2906">
          <cell r="G2906">
            <v>0</v>
          </cell>
        </row>
        <row r="2907">
          <cell r="G2907">
            <v>0</v>
          </cell>
        </row>
        <row r="2908">
          <cell r="G2908">
            <v>0</v>
          </cell>
        </row>
        <row r="2909">
          <cell r="G2909">
            <v>0</v>
          </cell>
        </row>
        <row r="2910">
          <cell r="G2910">
            <v>0</v>
          </cell>
        </row>
        <row r="2911">
          <cell r="G2911">
            <v>0</v>
          </cell>
        </row>
        <row r="2912">
          <cell r="G2912">
            <v>0</v>
          </cell>
        </row>
        <row r="2913">
          <cell r="G2913">
            <v>0</v>
          </cell>
        </row>
        <row r="2914">
          <cell r="G2914">
            <v>0</v>
          </cell>
        </row>
        <row r="2915">
          <cell r="G2915">
            <v>0</v>
          </cell>
        </row>
        <row r="2916">
          <cell r="G2916">
            <v>0</v>
          </cell>
        </row>
        <row r="2917">
          <cell r="G2917">
            <v>0</v>
          </cell>
        </row>
        <row r="2918">
          <cell r="G2918">
            <v>0</v>
          </cell>
        </row>
        <row r="2919">
          <cell r="G2919">
            <v>0</v>
          </cell>
        </row>
        <row r="2920">
          <cell r="G2920">
            <v>0</v>
          </cell>
        </row>
        <row r="2921">
          <cell r="G2921">
            <v>0</v>
          </cell>
        </row>
        <row r="2922">
          <cell r="G2922">
            <v>0</v>
          </cell>
        </row>
        <row r="2923">
          <cell r="G2923">
            <v>0</v>
          </cell>
        </row>
        <row r="2924">
          <cell r="G2924">
            <v>0</v>
          </cell>
        </row>
        <row r="2925">
          <cell r="G2925">
            <v>0</v>
          </cell>
        </row>
        <row r="2926">
          <cell r="G2926">
            <v>0</v>
          </cell>
        </row>
        <row r="2927">
          <cell r="G2927">
            <v>0</v>
          </cell>
        </row>
        <row r="2928">
          <cell r="G2928">
            <v>0</v>
          </cell>
        </row>
        <row r="2929">
          <cell r="G2929">
            <v>0</v>
          </cell>
        </row>
        <row r="2930">
          <cell r="G2930">
            <v>0</v>
          </cell>
        </row>
        <row r="2931">
          <cell r="G2931">
            <v>0</v>
          </cell>
        </row>
        <row r="2932">
          <cell r="G2932">
            <v>0</v>
          </cell>
        </row>
        <row r="2933">
          <cell r="G2933">
            <v>0</v>
          </cell>
        </row>
        <row r="2934">
          <cell r="G2934">
            <v>0</v>
          </cell>
        </row>
        <row r="2935">
          <cell r="G2935">
            <v>0</v>
          </cell>
        </row>
        <row r="2936">
          <cell r="G2936">
            <v>0</v>
          </cell>
        </row>
        <row r="2937">
          <cell r="G2937">
            <v>0</v>
          </cell>
        </row>
        <row r="2938">
          <cell r="G2938">
            <v>0</v>
          </cell>
        </row>
        <row r="2939">
          <cell r="G2939">
            <v>0</v>
          </cell>
        </row>
        <row r="2940">
          <cell r="G2940">
            <v>0</v>
          </cell>
        </row>
        <row r="2941">
          <cell r="G2941">
            <v>0</v>
          </cell>
        </row>
        <row r="2942">
          <cell r="G2942">
            <v>0</v>
          </cell>
        </row>
        <row r="2943">
          <cell r="G2943">
            <v>0</v>
          </cell>
        </row>
        <row r="2944">
          <cell r="G2944">
            <v>0</v>
          </cell>
        </row>
        <row r="2945">
          <cell r="G2945">
            <v>0</v>
          </cell>
        </row>
        <row r="2946">
          <cell r="G2946">
            <v>0</v>
          </cell>
        </row>
        <row r="2947">
          <cell r="G2947">
            <v>0</v>
          </cell>
        </row>
        <row r="2948">
          <cell r="G2948">
            <v>0</v>
          </cell>
        </row>
        <row r="2949">
          <cell r="G2949">
            <v>0</v>
          </cell>
        </row>
        <row r="2950">
          <cell r="G2950">
            <v>0</v>
          </cell>
        </row>
        <row r="2951">
          <cell r="G2951">
            <v>0</v>
          </cell>
        </row>
        <row r="2952">
          <cell r="G2952">
            <v>0</v>
          </cell>
        </row>
        <row r="2953">
          <cell r="G2953">
            <v>0</v>
          </cell>
        </row>
        <row r="2954">
          <cell r="G2954">
            <v>0</v>
          </cell>
        </row>
        <row r="2955">
          <cell r="G2955">
            <v>0</v>
          </cell>
        </row>
        <row r="2956">
          <cell r="G2956">
            <v>0</v>
          </cell>
        </row>
        <row r="2957">
          <cell r="G2957">
            <v>0</v>
          </cell>
        </row>
        <row r="2958">
          <cell r="G2958">
            <v>0</v>
          </cell>
        </row>
        <row r="2959">
          <cell r="G2959">
            <v>0</v>
          </cell>
        </row>
        <row r="2960">
          <cell r="G2960">
            <v>0</v>
          </cell>
        </row>
        <row r="2961">
          <cell r="G2961">
            <v>0</v>
          </cell>
        </row>
        <row r="2962">
          <cell r="G2962">
            <v>0</v>
          </cell>
        </row>
        <row r="2963">
          <cell r="G2963">
            <v>0</v>
          </cell>
        </row>
        <row r="2964">
          <cell r="G2964">
            <v>0</v>
          </cell>
        </row>
        <row r="2965">
          <cell r="G2965">
            <v>0</v>
          </cell>
        </row>
        <row r="2966">
          <cell r="G2966">
            <v>0</v>
          </cell>
        </row>
        <row r="2967">
          <cell r="G2967">
            <v>0</v>
          </cell>
        </row>
        <row r="2968">
          <cell r="G2968">
            <v>0</v>
          </cell>
        </row>
        <row r="2969">
          <cell r="G2969">
            <v>0</v>
          </cell>
        </row>
        <row r="2970">
          <cell r="G2970">
            <v>0</v>
          </cell>
        </row>
        <row r="2971">
          <cell r="G2971">
            <v>0</v>
          </cell>
        </row>
        <row r="2972">
          <cell r="G2972">
            <v>0</v>
          </cell>
        </row>
        <row r="2973">
          <cell r="G2973">
            <v>0</v>
          </cell>
        </row>
        <row r="2974">
          <cell r="G2974">
            <v>0</v>
          </cell>
        </row>
        <row r="2975">
          <cell r="G2975">
            <v>0</v>
          </cell>
        </row>
        <row r="2976">
          <cell r="G2976">
            <v>0</v>
          </cell>
        </row>
        <row r="2977">
          <cell r="G2977">
            <v>0</v>
          </cell>
        </row>
        <row r="2978">
          <cell r="G2978">
            <v>0</v>
          </cell>
        </row>
        <row r="2979">
          <cell r="G2979">
            <v>0</v>
          </cell>
        </row>
        <row r="2980">
          <cell r="G2980">
            <v>0</v>
          </cell>
        </row>
        <row r="2981">
          <cell r="G2981">
            <v>0</v>
          </cell>
        </row>
        <row r="2982">
          <cell r="G2982">
            <v>0</v>
          </cell>
        </row>
        <row r="2983">
          <cell r="G2983">
            <v>0</v>
          </cell>
        </row>
        <row r="2984">
          <cell r="G2984">
            <v>0</v>
          </cell>
        </row>
        <row r="2985">
          <cell r="G2985">
            <v>0</v>
          </cell>
        </row>
        <row r="2986">
          <cell r="G2986">
            <v>0</v>
          </cell>
        </row>
        <row r="2987">
          <cell r="G2987">
            <v>0</v>
          </cell>
        </row>
        <row r="2988">
          <cell r="G2988">
            <v>0</v>
          </cell>
        </row>
        <row r="2989">
          <cell r="G2989">
            <v>0</v>
          </cell>
        </row>
        <row r="2990">
          <cell r="G2990">
            <v>0</v>
          </cell>
        </row>
        <row r="2991">
          <cell r="G2991">
            <v>0</v>
          </cell>
        </row>
        <row r="2992">
          <cell r="G2992">
            <v>0</v>
          </cell>
        </row>
        <row r="2993">
          <cell r="G2993">
            <v>0</v>
          </cell>
        </row>
        <row r="2994">
          <cell r="G2994">
            <v>0</v>
          </cell>
        </row>
        <row r="2995">
          <cell r="G2995">
            <v>0</v>
          </cell>
        </row>
        <row r="2996">
          <cell r="G2996">
            <v>0</v>
          </cell>
        </row>
        <row r="2997">
          <cell r="G2997">
            <v>0</v>
          </cell>
        </row>
        <row r="2998">
          <cell r="G2998">
            <v>0</v>
          </cell>
        </row>
        <row r="2999">
          <cell r="G2999">
            <v>0</v>
          </cell>
        </row>
        <row r="3000">
          <cell r="G3000">
            <v>0</v>
          </cell>
        </row>
      </sheetData>
      <sheetData sheetId="3">
        <row r="6">
          <cell r="A6" t="str">
            <v>RO-40091</v>
          </cell>
          <cell r="B6" t="str">
            <v>-</v>
          </cell>
          <cell r="C6" t="str">
            <v>VEÍCULO TIPO GOL 1.6, QUATRO PORTAS, OU SIMILAR, COM MOTORISTA</v>
          </cell>
          <cell r="D6" t="str">
            <v>KM</v>
          </cell>
          <cell r="E6">
            <v>2.1800000000000002</v>
          </cell>
        </row>
        <row r="7">
          <cell r="A7" t="str">
            <v>RO-40096</v>
          </cell>
          <cell r="B7" t="str">
            <v>-</v>
          </cell>
          <cell r="C7" t="str">
            <v>VEÍCULO TIPO GOL 1.6, QUATRO PORTAS, OU SIMILAR, SEM MOTORISTA</v>
          </cell>
          <cell r="D7" t="str">
            <v>KM</v>
          </cell>
          <cell r="E7">
            <v>1.25</v>
          </cell>
        </row>
        <row r="8">
          <cell r="A8" t="str">
            <v>RO-40102</v>
          </cell>
          <cell r="B8" t="str">
            <v>-</v>
          </cell>
          <cell r="C8" t="str">
            <v>VEÍCULO TIPO KOMBI OU SIMILAR COM MOTORISTA</v>
          </cell>
          <cell r="D8" t="str">
            <v>KM</v>
          </cell>
          <cell r="E8">
            <v>2.15</v>
          </cell>
        </row>
        <row r="9">
          <cell r="A9" t="str">
            <v>RO-40103</v>
          </cell>
          <cell r="B9" t="str">
            <v>-</v>
          </cell>
          <cell r="C9" t="str">
            <v>VEÍCULO TIPO KOMBI OU SIMILAR, SEM MOTORISTA</v>
          </cell>
          <cell r="D9" t="str">
            <v>KM</v>
          </cell>
          <cell r="E9">
            <v>1.22</v>
          </cell>
        </row>
        <row r="10">
          <cell r="A10" t="str">
            <v>RO-43333</v>
          </cell>
          <cell r="B10" t="str">
            <v>OBR-VIA-005</v>
          </cell>
          <cell r="C10" t="str">
            <v>DESMATAMENTO, DESTOCAMENTO E LIMPEZA DE ÁRVORES, ARBUSTOS E VEGETAÇÃO RASTEIRA. (EXECUÇÃO NA ESPESSURA DE ATÉ 30CM, INCLUINDO REMANEJAMENTO PARA FORA DA LINHA DE OFFSETS E ACERTO DO MATERIAL)</v>
          </cell>
          <cell r="D10" t="str">
            <v>M2</v>
          </cell>
          <cell r="E10">
            <v>0.3</v>
          </cell>
        </row>
        <row r="11">
          <cell r="A11" t="str">
            <v>RO-40108</v>
          </cell>
          <cell r="B11" t="str">
            <v>-</v>
          </cell>
          <cell r="C11" t="str">
            <v>CORTE DE ÁRVORE NATIVA COM MOTO-SERRA  0,15M =&lt; Ø &lt; 0,30M - ATÉ 1.000 UNIDADES</v>
          </cell>
          <cell r="D11" t="str">
            <v>U</v>
          </cell>
          <cell r="E11">
            <v>26</v>
          </cell>
        </row>
        <row r="12">
          <cell r="A12" t="str">
            <v>RO-43419</v>
          </cell>
          <cell r="B12" t="str">
            <v>-</v>
          </cell>
          <cell r="C12" t="str">
            <v>CORTE DE ÁRVORE NATIVA COM MOTO-SERRA  0,15M =&lt; Ø &lt; 0,30M - ACIMA DE 1.000 UNIDADES</v>
          </cell>
          <cell r="D12" t="str">
            <v>U</v>
          </cell>
          <cell r="E12">
            <v>19.47</v>
          </cell>
        </row>
        <row r="13">
          <cell r="A13" t="str">
            <v>RO-42488</v>
          </cell>
          <cell r="B13" t="str">
            <v>-</v>
          </cell>
          <cell r="C13" t="str">
            <v>CORTE DE ÁRVORE NATIVA COM MOTO-SERRA Ø &gt;= 0,30M - ATÉ 1.000 UNIDADES</v>
          </cell>
          <cell r="D13" t="str">
            <v>U</v>
          </cell>
          <cell r="E13">
            <v>37.119999999999997</v>
          </cell>
        </row>
        <row r="14">
          <cell r="A14" t="str">
            <v>RO-43420</v>
          </cell>
          <cell r="B14" t="str">
            <v>-</v>
          </cell>
          <cell r="C14" t="str">
            <v>CORTE DE ÁRVORE NATIVA COM MOTO-SERRA   Ø &gt;= 0,30M - ACIMA DE 1.000 UNIDADES</v>
          </cell>
          <cell r="D14" t="str">
            <v>U</v>
          </cell>
          <cell r="E14">
            <v>27.81</v>
          </cell>
        </row>
        <row r="15">
          <cell r="A15" t="str">
            <v>RO-40114</v>
          </cell>
          <cell r="B15" t="str">
            <v>-</v>
          </cell>
          <cell r="C15" t="str">
            <v>RASPAGEM E LIMPEZA DE VEGETAÇÃO COM REGULARIZAÇÃO DO TERRENO</v>
          </cell>
          <cell r="D15" t="str">
            <v>M2</v>
          </cell>
          <cell r="E15">
            <v>0.1</v>
          </cell>
        </row>
        <row r="16">
          <cell r="A16" t="str">
            <v>RO-40118</v>
          </cell>
          <cell r="B16" t="str">
            <v>-</v>
          </cell>
          <cell r="C16" t="str">
            <v>REMOÇÃO, TRANSPORTE E ESPALHAMENTO DE SOLO MOLE. DISTÂNCIA MÉDIA DE TRANSPORTE  &lt;= 200 M</v>
          </cell>
          <cell r="D16" t="str">
            <v>M3</v>
          </cell>
          <cell r="E16">
            <v>9.91</v>
          </cell>
        </row>
        <row r="17">
          <cell r="A17" t="str">
            <v>RO-40120</v>
          </cell>
          <cell r="B17" t="str">
            <v>-</v>
          </cell>
          <cell r="C17" t="str">
            <v>REMOÇÃO, TRANSPORTE E ESPALHAMENTO DE SOLO MOLE. DISTÂNCIA MÉDIA DE TRANSPORTE  DE 201 A 400 M</v>
          </cell>
          <cell r="D17" t="str">
            <v>M3</v>
          </cell>
          <cell r="E17">
            <v>10.53</v>
          </cell>
        </row>
        <row r="18">
          <cell r="A18" t="str">
            <v>RO-40121</v>
          </cell>
          <cell r="B18" t="str">
            <v>-</v>
          </cell>
          <cell r="C18" t="str">
            <v>REMOÇÃO, TRANSPORTE E ESPALHAMENTO DE SOLO MOLE. DISTÂNCIA MÉDIA DE TRANSPORTE  DE 401 A 600 M</v>
          </cell>
          <cell r="D18" t="str">
            <v>M3</v>
          </cell>
          <cell r="E18">
            <v>11.15</v>
          </cell>
        </row>
        <row r="19">
          <cell r="A19" t="str">
            <v>RO-40122</v>
          </cell>
          <cell r="B19" t="str">
            <v>-</v>
          </cell>
          <cell r="C19" t="str">
            <v>REMOÇÃO, TRANSPORTE E ESPALHAMENTO DE SOLO MOLE. DISTÂNCIA MÉDIA DE TRANSPORTE  DE 601 A 800 M</v>
          </cell>
          <cell r="D19" t="str">
            <v>M3</v>
          </cell>
          <cell r="E19">
            <v>11.98</v>
          </cell>
        </row>
        <row r="20">
          <cell r="A20" t="str">
            <v>RO-40123</v>
          </cell>
          <cell r="B20" t="str">
            <v>-</v>
          </cell>
          <cell r="C20" t="str">
            <v>REMOÇÃO, TRANSPORTE E ESPALHAMENTO DE SOLO MOLE. DISTÂNCIA MÉDIA DE TRANSPORTE  DE 801 A 1.000 M</v>
          </cell>
          <cell r="D20" t="str">
            <v>M3</v>
          </cell>
          <cell r="E20">
            <v>12.51</v>
          </cell>
        </row>
        <row r="21">
          <cell r="A21" t="str">
            <v>RO-40124</v>
          </cell>
          <cell r="B21" t="str">
            <v>-</v>
          </cell>
          <cell r="C21" t="str">
            <v>REMOÇÃO, TRANSPORTE E ESPALHAMENTO DE SOLO MOLE. DISTÂNCIA MÉDIA DE TRANSPORTE  DE 1.001 A 1.500 M</v>
          </cell>
          <cell r="D21" t="str">
            <v>M3</v>
          </cell>
          <cell r="E21">
            <v>12.88</v>
          </cell>
        </row>
        <row r="22">
          <cell r="A22" t="str">
            <v>RO-40125</v>
          </cell>
          <cell r="B22" t="str">
            <v>-</v>
          </cell>
          <cell r="C22" t="str">
            <v>REMOÇÃO, TRANSPORTE E ESPALHAMENTO DE SOLO MOLE. DISTÂNCIA MÉDIA DE TRANSPORTE  DE 1.501 A 2.000 M</v>
          </cell>
          <cell r="D22" t="str">
            <v>M3</v>
          </cell>
          <cell r="E22">
            <v>14.52</v>
          </cell>
        </row>
        <row r="23">
          <cell r="A23" t="str">
            <v>RO-40128</v>
          </cell>
          <cell r="B23" t="str">
            <v>-</v>
          </cell>
          <cell r="C23" t="str">
            <v>REMOÇÃO, TRANSPORTE E ESPALHAMENTO DE SOLO MOLE. DISTÂNCIA MÉDIA DE TRANSPORTE  DE 2.001 A 3.000 M</v>
          </cell>
          <cell r="D23" t="str">
            <v>M3</v>
          </cell>
          <cell r="E23">
            <v>16.3</v>
          </cell>
        </row>
        <row r="24">
          <cell r="A24" t="str">
            <v>RO-43144</v>
          </cell>
          <cell r="B24" t="str">
            <v>-</v>
          </cell>
          <cell r="C24" t="str">
            <v>REMOÇÃO, TRANSPORTE E ESPALHAMENTO DE SOLO MOLE. DISTÂNCIA MÉDIA DE TRANSPORTE DE 3.001 A 4.000 M</v>
          </cell>
          <cell r="D24" t="str">
            <v>M3</v>
          </cell>
          <cell r="E24">
            <v>17.260000000000002</v>
          </cell>
        </row>
        <row r="25">
          <cell r="A25" t="str">
            <v>RO-40129</v>
          </cell>
          <cell r="B25" t="str">
            <v>-</v>
          </cell>
          <cell r="C25" t="str">
            <v>ESCAVAÇÃO, CARGA, DESCARGA, ESPALHAMENTO E TRANSPORTE DE MATERIAL DE 1ª CATEGORIA, COM MOTOSCRAPER. DISTÂNCIA MÉDIA DE TRANSPORTE  &lt;= 200 M</v>
          </cell>
          <cell r="D25" t="str">
            <v>M3</v>
          </cell>
          <cell r="E25">
            <v>4.9400000000000004</v>
          </cell>
        </row>
        <row r="26">
          <cell r="A26" t="str">
            <v>RO-40130</v>
          </cell>
          <cell r="B26" t="str">
            <v>-</v>
          </cell>
          <cell r="C26" t="str">
            <v>ESCAVAÇÃO, CARGA, DESCARGA, ESPALHAMENTO E TRANSPORTE DE MATERIAL DE 1ª CATEGORIA, COM MOTOSCRAPER. DISTÂNCIA MÉDIA DE TRANSPORTE  DE 201 A 400 M</v>
          </cell>
          <cell r="D26" t="str">
            <v>M3</v>
          </cell>
          <cell r="E26">
            <v>5.45</v>
          </cell>
        </row>
        <row r="27">
          <cell r="A27" t="str">
            <v>RO-40131</v>
          </cell>
          <cell r="B27" t="str">
            <v>-</v>
          </cell>
          <cell r="C27" t="str">
            <v>ESCAVAÇÃO, CARGA, DESCARGA, ESPALHAMENTO E TRANSPORTE DE MATERIAL DE 1ª CATEGORIA, COM MOTOSCRAPER. DISTÂNCIA MÉDIA DE TRANSPORTE  DE 401 A 600 M</v>
          </cell>
          <cell r="D27" t="str">
            <v>M3</v>
          </cell>
          <cell r="E27">
            <v>6.44</v>
          </cell>
        </row>
        <row r="28">
          <cell r="A28" t="str">
            <v>RO-40134</v>
          </cell>
          <cell r="B28" t="str">
            <v>-</v>
          </cell>
          <cell r="C28" t="str">
            <v>ESCAVAÇÃO, CARGA, DESCARGA, ESPALHAMENTO E TRANSPORTE DE MATERIAL DE 1ª CATEGORIA, COM MOTOSCRAPER. DISTÂNCIA MÉDIA DE TRANSPORTE  DE 601 A 800 M</v>
          </cell>
          <cell r="D28" t="str">
            <v>M3</v>
          </cell>
          <cell r="E28">
            <v>6.8</v>
          </cell>
        </row>
        <row r="29">
          <cell r="A29" t="str">
            <v>RO-40135</v>
          </cell>
          <cell r="B29" t="str">
            <v>-</v>
          </cell>
          <cell r="C29" t="str">
            <v>ESCAVAÇÃO, CARGA, DESCARGA, ESPALHAMENTO E TRANSPORTE DE MATERIAL DE 1ª CATEGORIA, COM MOTOSCRAPER. DISTÂNCIA MÉDIA DE TRANSPORTE  DE 801 A 1.000 M</v>
          </cell>
          <cell r="D29" t="str">
            <v>M3</v>
          </cell>
          <cell r="E29">
            <v>7.59</v>
          </cell>
        </row>
        <row r="30">
          <cell r="A30" t="str">
            <v>RO-40137</v>
          </cell>
          <cell r="B30" t="str">
            <v>-</v>
          </cell>
          <cell r="C30" t="str">
            <v>ESCAVAÇÃO, CARGA, DESCARGA, ESPALHAMENTO E TRANSPORTE DE MATERIAL DE  2ª CATEGORIA COM MOTOSCRAPER. DISTÂNCIA MÉDIA DE TRANSPORTE  DE 0 A 200 M</v>
          </cell>
          <cell r="D30" t="str">
            <v>M3</v>
          </cell>
          <cell r="E30">
            <v>6.67</v>
          </cell>
        </row>
        <row r="31">
          <cell r="A31" t="str">
            <v>RO-40138</v>
          </cell>
          <cell r="B31" t="str">
            <v>-</v>
          </cell>
          <cell r="C31" t="str">
            <v>ESCAVAÇÃO, CARGA, DESCARGA, ESPALHAMENTO E TRANSPORTE DE MATERIAL DE  2ª CATEGORIA COM MOTOSCRAPER. DISTÂNCIA MÉDIA DE TRANSPORTE  DE 201 A 400 M</v>
          </cell>
          <cell r="D31" t="str">
            <v>M3</v>
          </cell>
          <cell r="E31">
            <v>7.6</v>
          </cell>
        </row>
        <row r="32">
          <cell r="A32" t="str">
            <v>RO-40140</v>
          </cell>
          <cell r="B32" t="str">
            <v>-</v>
          </cell>
          <cell r="C32" t="str">
            <v>ESCAVAÇÃO, CARGA, DESCARGA, ESPALHAMENTO E TRANSPORTE DE MATERIAL DE  2ª CATEGORIA COM MOTOSCRAPER. DISTÂNCIA MÉDIA DE TRANSPORTE  DE 401 A 600 M</v>
          </cell>
          <cell r="D32" t="str">
            <v>M3</v>
          </cell>
          <cell r="E32">
            <v>8.17</v>
          </cell>
        </row>
        <row r="33">
          <cell r="A33" t="str">
            <v>RO-40143</v>
          </cell>
          <cell r="B33" t="str">
            <v>-</v>
          </cell>
          <cell r="C33" t="str">
            <v>ESCAVAÇÃO, CARGA, DESCARGA, ESPALHAMENTO E TRANSPORTE DE MATERIAL DE  2ª CATEGORIA COM MOTOSCRAPER. DISTÂNCIA MÉDIA DE TRANSPORTE  DE 601 A 800 M</v>
          </cell>
          <cell r="D33" t="str">
            <v>M3</v>
          </cell>
          <cell r="E33">
            <v>9.06</v>
          </cell>
        </row>
        <row r="34">
          <cell r="A34" t="str">
            <v>RO-40144</v>
          </cell>
          <cell r="B34" t="str">
            <v>-</v>
          </cell>
          <cell r="C34" t="str">
            <v>ESCAVAÇÃO, CARGA, DESCARGA, ESPALHAMENTO E TRANSPORTE DE MATERIAL DE  2ª CATEGORIA COM MOTOSCRAPER. DISTÂNCIA MÉDIA DE TRANSPORTE  DE 801 A 1.000 M</v>
          </cell>
          <cell r="D34" t="str">
            <v>M3</v>
          </cell>
          <cell r="E34">
            <v>9.49</v>
          </cell>
        </row>
        <row r="35">
          <cell r="A35" t="str">
            <v>RO-40148</v>
          </cell>
          <cell r="B35" t="str">
            <v>-</v>
          </cell>
          <cell r="C35" t="str">
            <v>ESCAVAÇÃO, CARGA, DESCARGA, ESPALHAMENTO E TRANSPORTE DE MATERIAL DE 1ª CATEGORIA, COM CAMINHÃO. DISTÂNCIA MÉDIA DE TRANSPORTE  &lt;= 200 M</v>
          </cell>
          <cell r="D35" t="str">
            <v>M3</v>
          </cell>
          <cell r="E35">
            <v>3.48</v>
          </cell>
        </row>
        <row r="36">
          <cell r="A36" t="str">
            <v>RO-40149</v>
          </cell>
          <cell r="B36" t="str">
            <v>-</v>
          </cell>
          <cell r="C36" t="str">
            <v>ESCAVAÇÃO, CARGA, DESCARGA, ESPALHAMENTO E TRANSPORTE DE MATERIAL DE 1ª CATEGORIA, COM CAMINHÃO. DISTÂNCIA MÉDIA DE TRANSPORTE  DE 201 A 400 M</v>
          </cell>
          <cell r="D36" t="str">
            <v>M3</v>
          </cell>
          <cell r="E36">
            <v>4.04</v>
          </cell>
        </row>
        <row r="37">
          <cell r="A37" t="str">
            <v>RO-40150</v>
          </cell>
          <cell r="B37" t="str">
            <v>-</v>
          </cell>
          <cell r="C37" t="str">
            <v>ESCAVAÇÃO, CARGA, DESCARGA, ESPALHAMENTO E TRANSPORTE DE MATERIAL DE 1ª CATEGORIA, COM CAMINHÃO. DISTÂNCIA MÉDIA DE TRANSPORTE  DE 401 A 600 M</v>
          </cell>
          <cell r="D37" t="str">
            <v>M3</v>
          </cell>
          <cell r="E37">
            <v>4.33</v>
          </cell>
        </row>
        <row r="38">
          <cell r="A38" t="str">
            <v>RO-40151</v>
          </cell>
          <cell r="B38" t="str">
            <v>-</v>
          </cell>
          <cell r="C38" t="str">
            <v>ESCAVAÇÃO, CARGA, DESCARGA, ESPALHAMENTO E TRANSPORTE DE MATERIAL DE 1ª CATEGORIA, COM CAMINHÃO. DISTÂNCIA MÉDIA DE TRANSPORTE  DE 601 A 800 M</v>
          </cell>
          <cell r="D38" t="str">
            <v>M3</v>
          </cell>
          <cell r="E38">
            <v>4.8899999999999997</v>
          </cell>
        </row>
        <row r="39">
          <cell r="A39" t="str">
            <v>RO-40152</v>
          </cell>
          <cell r="B39" t="str">
            <v>-</v>
          </cell>
          <cell r="C39" t="str">
            <v>ESCAVAÇÃO, CARGA, DESCARGA, ESPALHAMENTO E TRANSPORTE DE MATERIAL DE 1ª CATEGORIA, COM CAMINHÃO. DISTÂNCIA MÉDIA DE TRANSPORTE  DE 801 A 1.000 M</v>
          </cell>
          <cell r="D39" t="str">
            <v>M3</v>
          </cell>
          <cell r="E39">
            <v>5.07</v>
          </cell>
        </row>
        <row r="40">
          <cell r="A40" t="str">
            <v>RO-40153</v>
          </cell>
          <cell r="B40" t="str">
            <v>-</v>
          </cell>
          <cell r="C40" t="str">
            <v>ESCAVAÇÃO, CARGA, DESCARGA, ESPALHAMENTO E TRANSPORTE DE MATERIAL DE 1ª CATEGORIA, COM CAMINHÃO. DISTÂNCIA MÉDIA DE TRANSPORTE  DE 1.001 A 1.200 M</v>
          </cell>
          <cell r="D40" t="str">
            <v>M3</v>
          </cell>
          <cell r="E40">
            <v>5.28</v>
          </cell>
        </row>
        <row r="41">
          <cell r="A41" t="str">
            <v>RO-40154</v>
          </cell>
          <cell r="B41" t="str">
            <v>-</v>
          </cell>
          <cell r="C41" t="str">
            <v>ESCAVAÇÃO, CARGA, DESCARGA, ESPALHAMENTO E TRANSPORTE DE MATERIAL DE 1ª CATEGORIA, COM CAMINHÃO. DISTÂNCIA MÉDIA DE TRANSPORTE  DE 1.201 A 1.400 M</v>
          </cell>
          <cell r="D41" t="str">
            <v>M3</v>
          </cell>
          <cell r="E41">
            <v>5.48</v>
          </cell>
        </row>
        <row r="42">
          <cell r="A42" t="str">
            <v>RO-40155</v>
          </cell>
          <cell r="B42" t="str">
            <v>-</v>
          </cell>
          <cell r="C42" t="str">
            <v>ESCAVAÇÃO, CARGA, DESCARGA, ESPALHAMENTO E TRANSPORTE DE MATERIAL DE 1ª CATEGORIA, COM CAMINHÃO. DISTÂNCIA MÉDIA DE TRANSPORTE  DE 1.401 A 1.600 M</v>
          </cell>
          <cell r="D42" t="str">
            <v>M3</v>
          </cell>
          <cell r="E42">
            <v>5.91</v>
          </cell>
        </row>
        <row r="43">
          <cell r="A43" t="str">
            <v>RO-40156</v>
          </cell>
          <cell r="B43" t="str">
            <v>-</v>
          </cell>
          <cell r="C43" t="str">
            <v>ESCAVAÇÃO, CARGA, DESCARGA, ESPALHAMENTO E TRANSPORTE DE MATERIAL DE 1ª CATEGORIA, COM CAMINHÃO. DISTÂNCIA MÉDIA DE TRANSPORTE  DE 1.601 A 1.800 M</v>
          </cell>
          <cell r="D43" t="str">
            <v>M3</v>
          </cell>
          <cell r="E43">
            <v>6.08</v>
          </cell>
        </row>
        <row r="44">
          <cell r="A44" t="str">
            <v>RO-40157</v>
          </cell>
          <cell r="B44" t="str">
            <v>-</v>
          </cell>
          <cell r="C44" t="str">
            <v>ESCAVAÇÃO, CARGA, DESCARGA, ESPALHAMENTO E TRANSPORTE DE MATERIAL DE 1ª CATEGORIA, COM CAMINHÃO. DISTÂNCIA MÉDIA DE TRANSPORTE  DE 1.801 A 2.000 M</v>
          </cell>
          <cell r="D44" t="str">
            <v>M3</v>
          </cell>
          <cell r="E44">
            <v>6.23</v>
          </cell>
        </row>
        <row r="45">
          <cell r="A45" t="str">
            <v>RO-40158</v>
          </cell>
          <cell r="B45" t="str">
            <v>-</v>
          </cell>
          <cell r="C45" t="str">
            <v>ESCAVAÇÃO, CARGA, DESCARGA, ESPALHAMENTO E TRANSPORTE DE MATERIAL DE 1ª CATEGORIA, COM CAMINHÃO. DISTÂNCIA MÉDIA DE TRANSPORTE  DE 2.001 A 2.500 M</v>
          </cell>
          <cell r="D45" t="str">
            <v>M3</v>
          </cell>
          <cell r="E45">
            <v>6.54</v>
          </cell>
        </row>
        <row r="46">
          <cell r="A46" t="str">
            <v>RO-40159</v>
          </cell>
          <cell r="B46" t="str">
            <v>-</v>
          </cell>
          <cell r="C46" t="str">
            <v>ESCAVAÇÃO, CARGA, DESCARGA, ESPALHAMENTO E TRANSPORTE DE MATERIAL DE 1ª CATEGORIA, COM CAMINHÃO. DISTÂNCIA MÉDIA DE TRANSPORTE  DE 2.501 A 3.000 M</v>
          </cell>
          <cell r="D46" t="str">
            <v>M3</v>
          </cell>
          <cell r="E46">
            <v>7.04</v>
          </cell>
        </row>
        <row r="47">
          <cell r="A47" t="str">
            <v>RO-40160</v>
          </cell>
          <cell r="B47" t="str">
            <v>-</v>
          </cell>
          <cell r="C47" t="str">
            <v>ESCAVAÇÃO, CARGA, DESCARGA, ESPALHAMENTO E TRANSPORTE DE MATERIAL DE 1ª CATEGORIA, COM CAMINHÃO. DISTÂNCIA MÉDIA DE TRANSPORTE  DE 3.001 A 4.000 M</v>
          </cell>
          <cell r="D47" t="str">
            <v>M3</v>
          </cell>
          <cell r="E47">
            <v>7.83</v>
          </cell>
        </row>
        <row r="48">
          <cell r="A48" t="str">
            <v>RO-40162</v>
          </cell>
          <cell r="B48" t="str">
            <v>-</v>
          </cell>
          <cell r="C48" t="str">
            <v>ESCAVAÇÃO, CARGA, DESCARGA, ESPALHAMENTO E TRANSPORTE DE MATERIAL DE 2ª. CATEGORIA COM CAMINHÃO. DISTÂNCIA MÉDIA DE TRANSPORTE  &lt;= 200 M</v>
          </cell>
          <cell r="D48" t="str">
            <v>M3</v>
          </cell>
          <cell r="E48">
            <v>4.42</v>
          </cell>
        </row>
        <row r="49">
          <cell r="A49" t="str">
            <v>RO-40163</v>
          </cell>
          <cell r="B49" t="str">
            <v>-</v>
          </cell>
          <cell r="C49" t="str">
            <v>ESCAVAÇÃO, CARGA, DESCARGA, ESPALHAMENTO E TRANSPORTE DE MATERIAL DE 2ª. CATEGORIA COM CAMINHÃO. DISTÂNCIA MÉDIA DE TRANSPORTE  DE 201 A 400 M</v>
          </cell>
          <cell r="D49" t="str">
            <v>M3</v>
          </cell>
          <cell r="E49">
            <v>4.75</v>
          </cell>
        </row>
        <row r="50">
          <cell r="A50" t="str">
            <v>RO-40164</v>
          </cell>
          <cell r="B50" t="str">
            <v>-</v>
          </cell>
          <cell r="C50" t="str">
            <v>ESCAVAÇÃO, CARGA, DESCARGA, ESPALHAMENTO E TRANSPORTE DE MATERIAL DE 2ª. CATEGORIA COM CAMINHÃO. DISTÂNCIA MÉDIA DE TRANSPORTE  DE 401 A 600 M</v>
          </cell>
          <cell r="D50" t="str">
            <v>M3</v>
          </cell>
          <cell r="E50">
            <v>5.39</v>
          </cell>
        </row>
        <row r="51">
          <cell r="A51" t="str">
            <v>RO-40165</v>
          </cell>
          <cell r="B51" t="str">
            <v>-</v>
          </cell>
          <cell r="C51" t="str">
            <v>ESCAVAÇÃO, CARGA, DESCARGA, ESPALHAMENTO E TRANSPORTE DE MATERIAL DE 2ª. CATEGORIA COM CAMINHÃO. DISTÂNCIA MÉDIA DE TRANSPORTE  DE 601 A 800 M</v>
          </cell>
          <cell r="D51" t="str">
            <v>M3</v>
          </cell>
          <cell r="E51">
            <v>5.72</v>
          </cell>
        </row>
        <row r="52">
          <cell r="A52" t="str">
            <v>RO-40166</v>
          </cell>
          <cell r="B52" t="str">
            <v>-</v>
          </cell>
          <cell r="C52" t="str">
            <v>ESCAVAÇÃO, CARGA, DESCARGA, ESPALHAMENTO E TRANSPORTE DE MATERIAL DE 2ª. CATEGORIA COM CAMINHÃO. DISTÂNCIA MÉDIA DE TRANSPORTE  DE 801 A 1.000 M</v>
          </cell>
          <cell r="D52" t="str">
            <v>M3</v>
          </cell>
          <cell r="E52">
            <v>5.91</v>
          </cell>
        </row>
        <row r="53">
          <cell r="A53" t="str">
            <v>RO-40167</v>
          </cell>
          <cell r="B53" t="str">
            <v>-</v>
          </cell>
          <cell r="C53" t="str">
            <v>ESCAVAÇÃO, CARGA, DESCARGA, ESPALHAMENTO E TRANSPORTE DE MATERIAL DE 2ª. CATEGORIA COM CAMINHÃO. DISTÂNCIA MÉDIA DE TRANSPORTE  DE 1.001 A 1.200 M</v>
          </cell>
          <cell r="D53" t="str">
            <v>M3</v>
          </cell>
          <cell r="E53">
            <v>6.14</v>
          </cell>
        </row>
        <row r="54">
          <cell r="A54" t="str">
            <v>RO-40168</v>
          </cell>
          <cell r="B54" t="str">
            <v>-</v>
          </cell>
          <cell r="C54" t="str">
            <v>ESCAVAÇÃO, CARGA, DESCARGA, ESPALHAMENTO E TRANSPORTE DE MATERIAL DE 2ª. CATEGORIA COM CAMINHÃO. DISTÂNCIA MÉDIA DE TRANSPORTE  DE 1.201 A 1.400 M</v>
          </cell>
          <cell r="D54" t="str">
            <v>M3</v>
          </cell>
          <cell r="E54">
            <v>6.69</v>
          </cell>
        </row>
        <row r="55">
          <cell r="A55" t="str">
            <v>RO-40169</v>
          </cell>
          <cell r="B55" t="str">
            <v>-</v>
          </cell>
          <cell r="C55" t="str">
            <v>ESCAVAÇÃO, CARGA, DESCARGA, ESPALHAMENTO E TRANSPORTE DE MATERIAL DE 2ª. CATEGORIA COM CAMINHÃO. DISTÂNCIA MÉDIA DE TRANSPORTE  DE 1.401 A 1.600 M</v>
          </cell>
          <cell r="D55" t="str">
            <v>M3</v>
          </cell>
          <cell r="E55">
            <v>6.88</v>
          </cell>
        </row>
        <row r="56">
          <cell r="A56" t="str">
            <v>RO-40170</v>
          </cell>
          <cell r="B56" t="str">
            <v>-</v>
          </cell>
          <cell r="C56" t="str">
            <v>ESCAVAÇÃO, CARGA, DESCARGA, ESPALHAMENTO E TRANSPORTE DE MATERIAL DE 2ª. CATEGORIA COM CAMINHÃO. DISTÂNCIA MÉDIA DE TRANSPORTE  DE 1.601 A 1.800 M</v>
          </cell>
          <cell r="D56" t="str">
            <v>M3</v>
          </cell>
          <cell r="E56">
            <v>7.06</v>
          </cell>
        </row>
        <row r="57">
          <cell r="A57" t="str">
            <v>RO-40171</v>
          </cell>
          <cell r="B57" t="str">
            <v>-</v>
          </cell>
          <cell r="C57" t="str">
            <v>ESCAVAÇÃO, CARGA, DESCARGA, ESPALHAMENTO E TRANSPORTE DE MATERIAL DE 2ª. CATEGORIA COM CAMINHÃO. DISTÂNCIA MÉDIA DE TRANSPORTE  DE 1.801 A 2.000 M</v>
          </cell>
          <cell r="D57" t="str">
            <v>M3</v>
          </cell>
          <cell r="E57">
            <v>7.22</v>
          </cell>
        </row>
        <row r="58">
          <cell r="A58" t="str">
            <v>RO-40172</v>
          </cell>
          <cell r="B58" t="str">
            <v>-</v>
          </cell>
          <cell r="C58" t="str">
            <v>ESCAVAÇÃO, CARGA, DESCARGA, ESPALHAMENTO E TRANSPORTE DE MATERIAL DE 2ª. CATEGORIA COM CAMINHÃO. DISTÂNCIA MÉDIA DE TRANSPORTE  DE 2.001 A 2.500 M</v>
          </cell>
          <cell r="D58" t="str">
            <v>M3</v>
          </cell>
          <cell r="E58">
            <v>7.89</v>
          </cell>
        </row>
        <row r="59">
          <cell r="A59" t="str">
            <v>RO-40173</v>
          </cell>
          <cell r="B59" t="str">
            <v>-</v>
          </cell>
          <cell r="C59" t="str">
            <v>ESCAVAÇÃO, CARGA, DESCARGA, ESPALHAMENTO E TRANSPORTE DE MATERIAL DE 2ª. CATEGORIA COM CAMINHÃO. DISTÂNCIA MÉDIA DE TRANSPORTE  DE 2.501 A 3.000 M</v>
          </cell>
          <cell r="D59" t="str">
            <v>M3</v>
          </cell>
          <cell r="E59">
            <v>8.16</v>
          </cell>
        </row>
        <row r="60">
          <cell r="A60" t="str">
            <v>RO-40174</v>
          </cell>
          <cell r="B60" t="str">
            <v>-</v>
          </cell>
          <cell r="C60" t="str">
            <v>ESCAVAÇÃO, CARGA, DESCARGA, ESPALHAMENTO E TRANSPORTE DE MATERIAL DE 2ª. CATEGORIA COM CAMINHÃO. DISTÂNCIA MÉDIA DE TRANSPORTE  DE 3.001 A 4.000 M</v>
          </cell>
          <cell r="D60" t="str">
            <v>M3</v>
          </cell>
          <cell r="E60">
            <v>8.73</v>
          </cell>
        </row>
        <row r="61">
          <cell r="A61" t="str">
            <v>RO-40182</v>
          </cell>
          <cell r="B61" t="str">
            <v>-</v>
          </cell>
          <cell r="C61" t="str">
            <v>ESCAVAÇÃO, CARGA, DESCARGA, ESPALHAMENTO E TRANSPORTE DE MATERIAL DE 3ª CATEGORIA. DISTÂNCIA MÉDIA DE TRANSPORTE  &lt;= 200 M</v>
          </cell>
          <cell r="D61" t="str">
            <v>M3</v>
          </cell>
          <cell r="E61">
            <v>26.63</v>
          </cell>
        </row>
        <row r="62">
          <cell r="A62" t="str">
            <v>RO-40183</v>
          </cell>
          <cell r="B62" t="str">
            <v>-</v>
          </cell>
          <cell r="C62" t="str">
            <v>ESCAVAÇÃO, CARGA, DESCARGA, ESPALHAMENTO E TRANSPORTE DE MATERIAL DE 3ª CATEGORIA. DISTÂNCIA MÉDIA DE TRANSPORTE  DE 201 A 400 M</v>
          </cell>
          <cell r="D62" t="str">
            <v>M3</v>
          </cell>
          <cell r="E62">
            <v>27</v>
          </cell>
        </row>
        <row r="63">
          <cell r="A63" t="str">
            <v>RO-40184</v>
          </cell>
          <cell r="B63" t="str">
            <v>-</v>
          </cell>
          <cell r="C63" t="str">
            <v>ESCAVAÇÃO, CARGA, DESCARGA, ESPALHAMENTO E TRANSPORTE DE MATERIAL DE 3ª CATEGORIA. DISTÂNCIA MÉDIA DE TRANSPORTE  DE 401 A 600 M</v>
          </cell>
          <cell r="D63" t="str">
            <v>M3</v>
          </cell>
          <cell r="E63">
            <v>27.34</v>
          </cell>
        </row>
        <row r="64">
          <cell r="A64" t="str">
            <v>RO-40185</v>
          </cell>
          <cell r="B64" t="str">
            <v>-</v>
          </cell>
          <cell r="C64" t="str">
            <v>ESCAVAÇÃO, CARGA, DESCARGA, ESPALHAMENTO E TRANSPORTE DE MATERIAL DE 3ª CATEGORIA. DISTÂNCIA MÉDIA DE TRANSPORTE  DE 601 A 800 M</v>
          </cell>
          <cell r="D64" t="str">
            <v>M3</v>
          </cell>
          <cell r="E64">
            <v>27.71</v>
          </cell>
        </row>
        <row r="65">
          <cell r="A65" t="str">
            <v>RO-41776</v>
          </cell>
          <cell r="B65" t="str">
            <v>-</v>
          </cell>
          <cell r="C65" t="str">
            <v>ESCAVAÇÃO, CARGA, DESCARGA, ESPALHAMENTO E TRANSPORTE DE MATERIAL DE 3ª CATEGORIA. DISTÂNCIA MÉDIA DE TRANSPORTE DE 801 A 1.000 M</v>
          </cell>
          <cell r="D65" t="str">
            <v>M3</v>
          </cell>
          <cell r="E65">
            <v>27.92</v>
          </cell>
        </row>
        <row r="66">
          <cell r="A66" t="str">
            <v>RO-41777</v>
          </cell>
          <cell r="B66" t="str">
            <v>-</v>
          </cell>
          <cell r="C66" t="str">
            <v>ESCAVAÇÃO, CARGA, DESCARGA, ESPALHAMENTO E TRANSPORTE DE MATERIAL DE 3ª CATEGORIA. DISTÂNCIA MÉDIA DE TRANSPORTE  DE 1.001 A 1.200 M</v>
          </cell>
          <cell r="D66" t="str">
            <v>M3</v>
          </cell>
          <cell r="E66">
            <v>28.18</v>
          </cell>
        </row>
        <row r="67">
          <cell r="A67" t="str">
            <v>RO-41778</v>
          </cell>
          <cell r="B67" t="str">
            <v>-</v>
          </cell>
          <cell r="C67" t="str">
            <v>ESCAVAÇÃO, CARGA, DESCARGA, ESPALHAMENTO E TRANSPORTE DE MATERIAL DE 3ª CATEGORIA. DISTÂNCIA MÉDIA DE TRANSPORTE DE 1.201 A 1.400 M</v>
          </cell>
          <cell r="D67" t="str">
            <v>M3</v>
          </cell>
          <cell r="E67">
            <v>29.03</v>
          </cell>
        </row>
        <row r="68">
          <cell r="A68" t="str">
            <v>RO-41834</v>
          </cell>
          <cell r="B68" t="str">
            <v>-</v>
          </cell>
          <cell r="C68" t="str">
            <v>ESCAVAÇÃO, CARGA, DESCARGA, ESPALHAMENTO E TRANSPORTE DE MATERIAL DE 3ª CATEGORIA. DISTÂNCIA MÉDIA DE TRANSPORTE DE 1.401 A 1.600 M</v>
          </cell>
          <cell r="D68" t="str">
            <v>M3</v>
          </cell>
          <cell r="E68">
            <v>29.24</v>
          </cell>
        </row>
        <row r="69">
          <cell r="A69" t="str">
            <v>RO-41835</v>
          </cell>
          <cell r="B69" t="str">
            <v>-</v>
          </cell>
          <cell r="C69" t="str">
            <v>ESCAVAÇÃO, CARGA, DESCARGA, ESPALHAMENTO E TRANSPORTE DE MATERIAL DE 3ª CATEGORIA. DISTÂNCIA MÉDIA DE TRANSPORTE DE 1.601 A 1.800 M</v>
          </cell>
          <cell r="D69" t="str">
            <v>M3</v>
          </cell>
          <cell r="E69">
            <v>29.44</v>
          </cell>
        </row>
        <row r="70">
          <cell r="A70" t="str">
            <v>RO-41836</v>
          </cell>
          <cell r="B70" t="str">
            <v>-</v>
          </cell>
          <cell r="C70" t="str">
            <v>ESCAVAÇÃO, CARGA, DESCARGA, ESPALHAMENTO E TRANSPORTE DE MATERIAL DE 3ª CATEGORIA. DISTÂNCIA MÉDIA DE TRANSPORTE DE 1.801 A 2.000 M</v>
          </cell>
          <cell r="D70" t="str">
            <v>M3</v>
          </cell>
          <cell r="E70">
            <v>29.62</v>
          </cell>
        </row>
        <row r="71">
          <cell r="A71" t="str">
            <v>RO-40186</v>
          </cell>
          <cell r="B71" t="str">
            <v>-</v>
          </cell>
          <cell r="C71" t="str">
            <v>ESCAVAÇÃO, CARGA, DESCARGA, ESPALHAMENTO E TRANSPORTE DE MATERIAL DE 3ª CATEGORIA. DISTÂNCIA MÉDIA DE TRANSPORTE DE 2.001 A 2.500 M</v>
          </cell>
          <cell r="D71" t="str">
            <v>M3</v>
          </cell>
          <cell r="E71">
            <v>29.99</v>
          </cell>
        </row>
        <row r="72">
          <cell r="A72" t="str">
            <v>RO-42329</v>
          </cell>
          <cell r="B72" t="str">
            <v>-</v>
          </cell>
          <cell r="C72" t="str">
            <v>ESCAVAÇÃO, CARGA, DESCARGA, ESPALHAMENTO E TRANSPORTE DE MATERIAL DE 3ª. CATEGORIA . DISTÂNCIA MÉDIA DE TRANSPORTE  DE 2.501 A 3.000 M</v>
          </cell>
          <cell r="D72" t="str">
            <v>M3</v>
          </cell>
          <cell r="E72">
            <v>30.29</v>
          </cell>
        </row>
        <row r="73">
          <cell r="A73" t="str">
            <v>RO-42330</v>
          </cell>
          <cell r="B73" t="str">
            <v>-</v>
          </cell>
          <cell r="C73" t="str">
            <v>ESCAVAÇÃO, CARGA, DESCARGA, ESPALHAMENTO E TRANSPORTE DE MATERIAL DE 3ª. CATEGORIA. DISTÂNCIA MÉDIA DE TRANSPORTE  DE 3.001 A 4.000 M</v>
          </cell>
          <cell r="D73" t="str">
            <v>M3</v>
          </cell>
          <cell r="E73">
            <v>31.54</v>
          </cell>
        </row>
        <row r="74">
          <cell r="A74" t="str">
            <v>RO-40192</v>
          </cell>
          <cell r="B74" t="str">
            <v>OBR-VIA-015</v>
          </cell>
          <cell r="C74" t="str">
            <v>ESCAVAÇÃO E CARGA COM TRATOR E CARREGADEIRA (MATERIAL DE 1ª CATEGORIA)</v>
          </cell>
          <cell r="D74" t="str">
            <v>M3</v>
          </cell>
          <cell r="E74">
            <v>2.9</v>
          </cell>
        </row>
        <row r="75">
          <cell r="A75" t="str">
            <v>RO-40194</v>
          </cell>
          <cell r="B75" t="str">
            <v>-</v>
          </cell>
          <cell r="C75" t="str">
            <v>ESCAVAÇÃO E TRANSPORTE COM TRATOR DE MATERIAL DE 1ª CATEGORIA.DISTÂNCIA MÉDIA DE TRANSPORTE &lt;= 50 M</v>
          </cell>
          <cell r="D75" t="str">
            <v>M3</v>
          </cell>
          <cell r="E75">
            <v>2</v>
          </cell>
        </row>
        <row r="76">
          <cell r="A76" t="str">
            <v>RO-40193</v>
          </cell>
          <cell r="B76" t="str">
            <v>-</v>
          </cell>
          <cell r="C76" t="str">
            <v>ESCAVAÇÃO E TRANSPORTE COM TRATOR  DE MATERIAL DE 2ª CATEGORIA.DISTÂNCIA MÉDIA DE TRANSPORTE &lt;=50 M</v>
          </cell>
          <cell r="D76" t="str">
            <v>M3</v>
          </cell>
          <cell r="E76">
            <v>4.0999999999999996</v>
          </cell>
        </row>
        <row r="77">
          <cell r="A77" t="str">
            <v>RO-40198</v>
          </cell>
          <cell r="B77" t="str">
            <v>OBR-VIA-025</v>
          </cell>
          <cell r="C77" t="str">
            <v>CARGA, TRANSPORTE E DESCARGA DE MATERIAL DE 1ª CATEGORIA, COM CAMINHÃO. DISTÂNCIA MÉDIA DE TRANSPORTE &lt;= 200 M</v>
          </cell>
          <cell r="D77" t="str">
            <v>M3</v>
          </cell>
          <cell r="E77">
            <v>3.05</v>
          </cell>
        </row>
        <row r="78">
          <cell r="A78" t="str">
            <v>RO-40199</v>
          </cell>
          <cell r="B78" t="str">
            <v>OBR-VIA-030</v>
          </cell>
          <cell r="C78" t="str">
            <v>CARGA, TRANSPORTE E DESCARGA DE MATERIAL DE 1ª CATEGORIA, COM CAMINHÃO. DISTÂNCIA MÉDIA DE TRANSPORTE  DE 201 A 400 M</v>
          </cell>
          <cell r="D78" t="str">
            <v>M3</v>
          </cell>
          <cell r="E78">
            <v>3.53</v>
          </cell>
        </row>
        <row r="79">
          <cell r="A79" t="str">
            <v>RO-40200</v>
          </cell>
          <cell r="B79" t="str">
            <v>OBR-VIA-035</v>
          </cell>
          <cell r="C79" t="str">
            <v>CARGA ,TRANSPORTE E DESCARGA DE MATERIAL DE 1ª CATEGORIA, COM CAMINHÃO. DISTÂNCIA MÉDIA DE TRANSPORTE 401 A 600 M</v>
          </cell>
          <cell r="D79" t="str">
            <v>M3</v>
          </cell>
          <cell r="E79">
            <v>3.77</v>
          </cell>
        </row>
        <row r="80">
          <cell r="A80" t="str">
            <v>RO-40201</v>
          </cell>
          <cell r="B80" t="str">
            <v>OBR-VIA-040</v>
          </cell>
          <cell r="C80" t="str">
            <v>CARGA, TRANSPORTE E DESCARGA DE MATERIAL DE 1ª CATEGORIA, COM CAMINHÃO. DISTÂNCIA MÉDIA DE TRANSPORTE  DE 601 A 800 M</v>
          </cell>
          <cell r="D80" t="str">
            <v>M3</v>
          </cell>
          <cell r="E80">
            <v>4.03</v>
          </cell>
        </row>
        <row r="81">
          <cell r="A81" t="str">
            <v>RO-40202</v>
          </cell>
          <cell r="B81" t="str">
            <v>OBR-VIA-045</v>
          </cell>
          <cell r="C81" t="str">
            <v>CARGA, TRANSPORTE E DESCARGA DE MATERIAL DE 1ª CATEGORIA, COM CAMINHÃO. DISTÂNCIA MÉDIA DE TRANSPORTE DE 801 A 1.000 M</v>
          </cell>
          <cell r="D81" t="str">
            <v>M3</v>
          </cell>
          <cell r="E81">
            <v>4.4000000000000004</v>
          </cell>
        </row>
        <row r="82">
          <cell r="A82" t="str">
            <v>RO-43394</v>
          </cell>
          <cell r="B82" t="str">
            <v>OBR-VIA-050</v>
          </cell>
          <cell r="C82" t="str">
            <v>CARGA, TRANSPORTE E DESCARGA DE MATERIAL DE 1ª CATEGORIA, COM CAMINHÃO.DISTÂNCIA MÉDIA DE TRANSPORTE 1.001 A 1.200 M</v>
          </cell>
          <cell r="D82" t="str">
            <v>M3</v>
          </cell>
          <cell r="E82">
            <v>4.58</v>
          </cell>
        </row>
        <row r="83">
          <cell r="A83" t="str">
            <v>RO-42767</v>
          </cell>
          <cell r="B83" t="str">
            <v>OBR-VIA-055</v>
          </cell>
          <cell r="C83" t="str">
            <v>CARGA, TRANSPORTE E DESCARGA DE MATERIAL DE 1ª CATEGORIA, COM CAMINHÃO.DISTÂNCIA MÉDIA DE TRANSPORTE DE 1.201 A 1.400 M</v>
          </cell>
          <cell r="D83" t="str">
            <v>M3</v>
          </cell>
          <cell r="E83">
            <v>4.74</v>
          </cell>
        </row>
        <row r="84">
          <cell r="A84" t="str">
            <v>RO-43901</v>
          </cell>
          <cell r="B84" t="str">
            <v>OBR-VIA-060</v>
          </cell>
          <cell r="C84" t="str">
            <v>CARGA, TRANSPORTE E DESCARGA DE MATERIAL DE 1ª CATEGORIA, COM CAMINHÃO.DISTÂNCIA MÉDIA DE TRANSPORTE DE 1.401 A 1.600 M</v>
          </cell>
          <cell r="D84" t="str">
            <v>M3</v>
          </cell>
          <cell r="E84">
            <v>4.9000000000000004</v>
          </cell>
        </row>
        <row r="85">
          <cell r="A85" t="str">
            <v>RO-43902</v>
          </cell>
          <cell r="B85" t="str">
            <v>OBR-VIA-065</v>
          </cell>
          <cell r="C85" t="str">
            <v>CARGA, TRANSPORTE E DESCARGA DE MATERIAL DE 1ª CATEGORIA, COM CAMINHÃO.DISTÂNCIA MÉDIA DE TRANSPORTE DE 1.601 A 1.800 M</v>
          </cell>
          <cell r="D85" t="str">
            <v>M3</v>
          </cell>
          <cell r="E85">
            <v>5.25</v>
          </cell>
        </row>
        <row r="86">
          <cell r="A86" t="str">
            <v>RO-43398</v>
          </cell>
          <cell r="B86" t="str">
            <v>OBR-VIA-066</v>
          </cell>
          <cell r="C86" t="str">
            <v>CARGA, TRANSPORTE E DESCARGA DE MATERIAL DE 1ª CATEGORIA, COM CAMINHÃO.DISTÂNCIA MÉDIA DE TRANSPORTE DE 1.801 A 2.000 M</v>
          </cell>
          <cell r="D86" t="str">
            <v>M3</v>
          </cell>
          <cell r="E86">
            <v>5.38</v>
          </cell>
        </row>
        <row r="87">
          <cell r="A87" t="str">
            <v>RO-43681</v>
          </cell>
          <cell r="B87" t="str">
            <v>-</v>
          </cell>
          <cell r="C87" t="str">
            <v>CARGA, TRANSPORTE E DESCARGA DE MATERIAL DE 1ª CATEGORIA, COM CAMINHÃO. DISTÂNCIA MÉDIA DE TRANSPORTE DE 2.001 A 2.500 M</v>
          </cell>
          <cell r="D87" t="str">
            <v>M3</v>
          </cell>
          <cell r="E87">
            <v>5.64</v>
          </cell>
        </row>
        <row r="88">
          <cell r="A88" t="str">
            <v>RO-43886</v>
          </cell>
          <cell r="B88" t="str">
            <v>-</v>
          </cell>
          <cell r="C88" t="str">
            <v>CARGA, TRANSPORTE E DESCARGA DE MATERIAL DE 1ª CATEGORIA, COM CAMINHÃO.DISTÂNCIA MÉDIA DE TRANSPORTE DE 2.501 A 3.000  M</v>
          </cell>
          <cell r="D88" t="str">
            <v>M3</v>
          </cell>
          <cell r="E88">
            <v>6.07</v>
          </cell>
        </row>
        <row r="89">
          <cell r="A89" t="str">
            <v>RO-40210</v>
          </cell>
          <cell r="B89" t="str">
            <v>OBR-VIA-070</v>
          </cell>
          <cell r="C89" t="str">
            <v>REVESTIMENTO PRIMÁRIO (EXECUÇÃO, INCLUINDO ESCAVAÇÃO, CARGA, DESCARGA, ESPALHAMENTO E COMPACTAÇÃO DO MATERIAL)</v>
          </cell>
          <cell r="D89" t="str">
            <v>M3</v>
          </cell>
          <cell r="E89">
            <v>9.6</v>
          </cell>
        </row>
        <row r="90">
          <cell r="A90" t="str">
            <v>RO-40211</v>
          </cell>
          <cell r="B90" t="str">
            <v>OBR-VIA-075</v>
          </cell>
          <cell r="C90" t="str">
            <v>ESCAVAÇÃO MANUAL DE VALAS EM SOLO, COM ALTURA DE 0 A 1,50 M</v>
          </cell>
          <cell r="D90" t="str">
            <v>M3</v>
          </cell>
          <cell r="E90">
            <v>49.57</v>
          </cell>
        </row>
        <row r="91">
          <cell r="A91" t="str">
            <v>RO-40213</v>
          </cell>
          <cell r="B91" t="str">
            <v>OBR-VIA-080</v>
          </cell>
          <cell r="C91" t="str">
            <v>ESCAVAÇÃO MANUAL DE VALAS EM SOLO, COM ALTURA DE 1,50 M A 3,00 M</v>
          </cell>
          <cell r="D91" t="str">
            <v>M3</v>
          </cell>
          <cell r="E91">
            <v>62.6</v>
          </cell>
        </row>
        <row r="92">
          <cell r="A92" t="str">
            <v>RO-40216</v>
          </cell>
          <cell r="B92" t="str">
            <v>-</v>
          </cell>
          <cell r="C92" t="str">
            <v>ESCAVAÇÃO MANUAL EM MATERIAL DE 1ª CATEGORIA COM ESGOTAMENTO DE ÀGUA</v>
          </cell>
          <cell r="D92" t="str">
            <v>M3</v>
          </cell>
          <cell r="E92">
            <v>60.1</v>
          </cell>
        </row>
        <row r="93">
          <cell r="A93" t="str">
            <v>RO-40217</v>
          </cell>
          <cell r="B93" t="str">
            <v>-</v>
          </cell>
          <cell r="C93" t="str">
            <v>ESCAVAÇÃO EM MATERIAL DE 3ª CATEGORIA COM ESGOTAMENTO DE ÀGUA</v>
          </cell>
          <cell r="D93" t="str">
            <v>M3</v>
          </cell>
          <cell r="E93">
            <v>92.51</v>
          </cell>
        </row>
        <row r="94">
          <cell r="A94" t="str">
            <v>RO-40215</v>
          </cell>
          <cell r="B94" t="str">
            <v>-</v>
          </cell>
          <cell r="C94" t="str">
            <v>ESCAVAÇÃO MECÂNICA DE VALAS EM MATERIAL DE 1ª E 2ª CATEGORIA (EXECUÇÃO, INCLUINDO REMOÇÃO PARA FORA DO LEITO ESTRADAL)</v>
          </cell>
          <cell r="D94" t="str">
            <v>M3</v>
          </cell>
          <cell r="E94">
            <v>7.28</v>
          </cell>
        </row>
        <row r="95">
          <cell r="A95" t="str">
            <v>RO-40218</v>
          </cell>
          <cell r="B95" t="str">
            <v>OBR-VIA-085</v>
          </cell>
          <cell r="C95" t="str">
            <v>ESCAVAÇÃO MECÂNICA DE VALAS EM MATERIAL DE 1ª CATEGORIA (EXECUÇÃO, INCLUINDO REMOÇÃO PARA FORA DO LEITO ESTRADAL)</v>
          </cell>
          <cell r="D95" t="str">
            <v>M3</v>
          </cell>
          <cell r="E95">
            <v>6.33</v>
          </cell>
        </row>
        <row r="96">
          <cell r="A96" t="str">
            <v>RO-40219</v>
          </cell>
          <cell r="B96" t="str">
            <v>OBR-VIA-090</v>
          </cell>
          <cell r="C96" t="str">
            <v>ESCAVAÇÃO MECÂNICA DE VALAS EM MATERIAL DE 2ª CATEGORIA (EXECUÇÃO, INCLUINDO REMOÇÃO PARA FORA DO LEITO ESTRADAL)</v>
          </cell>
          <cell r="D96" t="str">
            <v>M3</v>
          </cell>
          <cell r="E96">
            <v>8.06</v>
          </cell>
        </row>
        <row r="97">
          <cell r="A97" t="str">
            <v>RO-40220</v>
          </cell>
          <cell r="B97" t="str">
            <v>-</v>
          </cell>
          <cell r="C97" t="str">
            <v>ESCAVAÇÃO MECÂNICA DE VALAS EM ROCHA (EXECUÇÃO, INCLUINDO REMOÇÃO PARA FORA DO LEITO ESTRADAL)</v>
          </cell>
          <cell r="D97" t="str">
            <v>M3</v>
          </cell>
          <cell r="E97">
            <v>83.4</v>
          </cell>
        </row>
        <row r="98">
          <cell r="A98" t="str">
            <v>RO-40230</v>
          </cell>
          <cell r="B98" t="str">
            <v>OBR-VIA-095</v>
          </cell>
          <cell r="C98" t="str">
            <v>MURO DE ARRIMO EM GABIÃO CAIXA, TELA GALVANIZADA (EXECUÇÃO, INCLUINDO FORNECIMENTO DE TODOS OS MATERIAIS)</v>
          </cell>
          <cell r="D98" t="str">
            <v>M3</v>
          </cell>
          <cell r="E98">
            <v>451.61</v>
          </cell>
        </row>
        <row r="99">
          <cell r="A99" t="str">
            <v>RO-40221</v>
          </cell>
          <cell r="B99" t="str">
            <v>OBR-VIA-100</v>
          </cell>
          <cell r="C99" t="str">
            <v>MURO DE ARRIMO EM GABIÃO CAIXA, TELA REVESTIDA COM PVC (EXECUÇÃO, INCLUINDO FORNECIMENTO DE TODOS OS MATERIAIS)</v>
          </cell>
          <cell r="D99" t="str">
            <v>M3</v>
          </cell>
          <cell r="E99">
            <v>500.85</v>
          </cell>
        </row>
        <row r="100">
          <cell r="A100" t="str">
            <v>RO-40222</v>
          </cell>
          <cell r="B100" t="str">
            <v>-</v>
          </cell>
          <cell r="C100" t="str">
            <v>DEMOLIÇÃO DE MURO DE ARRIMO EM GABIÃO</v>
          </cell>
          <cell r="D100" t="str">
            <v>M3</v>
          </cell>
          <cell r="E100">
            <v>57.33</v>
          </cell>
        </row>
        <row r="101">
          <cell r="A101" t="str">
            <v>RO-40231</v>
          </cell>
          <cell r="B101" t="str">
            <v>OBR-VIA-105</v>
          </cell>
          <cell r="C101" t="str">
            <v>GABIÃO TIPO COLCHÃO RENO ESPESSURA = 0,30 M, TELA  REVESTIDA COM  PVC (EXECUÇÃO, INCLUINDO FORNECIMENTO DE TODOS OS MATERIAIS)</v>
          </cell>
          <cell r="D101" t="str">
            <v>M2</v>
          </cell>
          <cell r="E101">
            <v>193.33</v>
          </cell>
        </row>
        <row r="102">
          <cell r="A102" t="str">
            <v>RO-40229</v>
          </cell>
          <cell r="B102" t="str">
            <v>-</v>
          </cell>
          <cell r="C102" t="str">
            <v>ENROCAMENTO DE PEDRA DE MÃO JOGADA (EXECUÇÃO INCLUINDO O FORNECIMENTO DE TODOS OS MATERIAIS)</v>
          </cell>
          <cell r="D102" t="str">
            <v>M3</v>
          </cell>
          <cell r="E102">
            <v>85.03</v>
          </cell>
        </row>
        <row r="103">
          <cell r="A103" t="str">
            <v>RO-40233</v>
          </cell>
          <cell r="B103" t="str">
            <v>-</v>
          </cell>
          <cell r="C103" t="str">
            <v>MURO DE ARRIMO EM RIP-RAP, COM ENCHIMENTO DE AREIA E CIMENTO. TRAÇO - 1:10 (EXECUÇÃO, INCLUINDO FORNECIMENTO E TRANSPORTE DE TODOS OS MATERIAIS)</v>
          </cell>
          <cell r="D103" t="str">
            <v>M3</v>
          </cell>
          <cell r="E103">
            <v>197.43</v>
          </cell>
        </row>
        <row r="104">
          <cell r="A104" t="str">
            <v>RO-40232</v>
          </cell>
          <cell r="B104" t="str">
            <v>-</v>
          </cell>
          <cell r="C104" t="str">
            <v>MURO DE ARRIMO EM RIP-RAP (VEGETATIVO)</v>
          </cell>
          <cell r="D104" t="str">
            <v>M3</v>
          </cell>
          <cell r="E104">
            <v>168.65</v>
          </cell>
        </row>
        <row r="105">
          <cell r="A105" t="str">
            <v>RO-40234</v>
          </cell>
          <cell r="B105" t="str">
            <v>-</v>
          </cell>
          <cell r="C105" t="str">
            <v>REATERRO E COMPACTAÇÃO MANUAL DE VALA</v>
          </cell>
          <cell r="D105" t="str">
            <v>M3</v>
          </cell>
          <cell r="E105">
            <v>28.4</v>
          </cell>
        </row>
        <row r="106">
          <cell r="A106" t="str">
            <v>RO-40238</v>
          </cell>
          <cell r="B106" t="str">
            <v>-</v>
          </cell>
          <cell r="C106" t="str">
            <v>COMPACTAÇÃO MANUAL DE ATERROS</v>
          </cell>
          <cell r="D106" t="str">
            <v>M3</v>
          </cell>
          <cell r="E106">
            <v>20.03</v>
          </cell>
        </row>
        <row r="107">
          <cell r="A107" t="str">
            <v>RO-40239</v>
          </cell>
          <cell r="B107" t="str">
            <v>-</v>
          </cell>
          <cell r="C107" t="str">
            <v>APILOAMENTO DE FUNDO DE VALAS</v>
          </cell>
          <cell r="D107" t="str">
            <v>M2</v>
          </cell>
          <cell r="E107">
            <v>3.03</v>
          </cell>
        </row>
        <row r="108">
          <cell r="A108" t="str">
            <v>RO-40240</v>
          </cell>
          <cell r="B108" t="str">
            <v>OBR-VIA-120</v>
          </cell>
          <cell r="C108" t="str">
            <v>PATROLAMENTO (RECONFORMAÇÃO MECÂNICA DA PLATAFORMA)</v>
          </cell>
          <cell r="D108" t="str">
            <v>M2</v>
          </cell>
          <cell r="E108">
            <v>0.04</v>
          </cell>
        </row>
        <row r="109">
          <cell r="A109" t="str">
            <v>RO-40242</v>
          </cell>
          <cell r="B109" t="str">
            <v>-</v>
          </cell>
          <cell r="C109" t="str">
            <v>ESCALONAMENTO DE TALUDES DE ATERRO</v>
          </cell>
          <cell r="D109" t="str">
            <v>M3</v>
          </cell>
          <cell r="E109">
            <v>4.33</v>
          </cell>
        </row>
        <row r="110">
          <cell r="A110" t="str">
            <v>RO-40241</v>
          </cell>
          <cell r="B110" t="str">
            <v>-</v>
          </cell>
          <cell r="C110" t="str">
            <v>COMPACTAÇÃO DE BOTA-FORA A 80% PROCTOR NORMAL</v>
          </cell>
          <cell r="D110" t="str">
            <v>M3</v>
          </cell>
          <cell r="E110">
            <v>2.27</v>
          </cell>
        </row>
        <row r="111">
          <cell r="A111" t="str">
            <v>RO-40249</v>
          </cell>
          <cell r="B111" t="str">
            <v>-</v>
          </cell>
          <cell r="C111" t="str">
            <v>COMPACTAÇÃO DE ATERRO A 95% PROCTOR NORMAL</v>
          </cell>
          <cell r="D111" t="str">
            <v>M3</v>
          </cell>
          <cell r="E111">
            <v>2.79</v>
          </cell>
        </row>
        <row r="112">
          <cell r="A112" t="str">
            <v>RO-40251</v>
          </cell>
          <cell r="B112" t="str">
            <v>-</v>
          </cell>
          <cell r="C112" t="str">
            <v>COMPACTAÇÃO DE ATERRO A 100% PROCTOR NORMAL</v>
          </cell>
          <cell r="D112" t="str">
            <v>M3</v>
          </cell>
          <cell r="E112">
            <v>3.23</v>
          </cell>
        </row>
        <row r="113">
          <cell r="A113" t="str">
            <v>RO-40253</v>
          </cell>
          <cell r="B113" t="str">
            <v>-</v>
          </cell>
          <cell r="C113" t="str">
            <v>COMPACTAÇÃO DE ATERRO A 100% PROCTOR INTERNORMAL (150%PROCTOR NORMAL)</v>
          </cell>
          <cell r="D113" t="str">
            <v>M3</v>
          </cell>
          <cell r="E113">
            <v>3.34</v>
          </cell>
        </row>
        <row r="114">
          <cell r="A114" t="str">
            <v>RO-40252</v>
          </cell>
          <cell r="B114" t="str">
            <v>-</v>
          </cell>
          <cell r="C114" t="str">
            <v>COMPACTAÇÃO DE ATERRO A 100% DO PROCTOR INTERMEDIÁRIO</v>
          </cell>
          <cell r="D114" t="str">
            <v>M3</v>
          </cell>
          <cell r="E114">
            <v>3.44</v>
          </cell>
        </row>
        <row r="115">
          <cell r="A115" t="str">
            <v>RO-40254</v>
          </cell>
          <cell r="B115" t="str">
            <v>-</v>
          </cell>
          <cell r="C115" t="str">
            <v>COMPACTAÇÃO DE ATERRO A 100% PROCTOR NORMAL COM INTERFERÊNCIA DE FILTRO VERTICAL</v>
          </cell>
          <cell r="D115" t="str">
            <v>M3</v>
          </cell>
          <cell r="E115">
            <v>4.68</v>
          </cell>
        </row>
        <row r="116">
          <cell r="A116" t="str">
            <v>RO-40255</v>
          </cell>
          <cell r="B116" t="str">
            <v>-</v>
          </cell>
          <cell r="C116" t="str">
            <v>COMPACTAÇÃO DE ATERRO A 100% PROCTOR NORMAL, COM INTERFERÊNCIA DE SOLO ENVELOPADO</v>
          </cell>
          <cell r="D116" t="str">
            <v>M3</v>
          </cell>
          <cell r="E116">
            <v>3.86</v>
          </cell>
        </row>
        <row r="117">
          <cell r="A117" t="str">
            <v>RO-42263</v>
          </cell>
          <cell r="B117" t="str">
            <v>-</v>
          </cell>
          <cell r="C117" t="str">
            <v>ESPALHAMENTO DE MATERIAL EM BOTA-FORA</v>
          </cell>
          <cell r="D117" t="str">
            <v>M3</v>
          </cell>
          <cell r="E117">
            <v>0.18</v>
          </cell>
        </row>
        <row r="118">
          <cell r="A118" t="str">
            <v>RO-40269</v>
          </cell>
          <cell r="B118" t="str">
            <v>-</v>
          </cell>
          <cell r="C118" t="str">
            <v>BUEIRO SIMPLES TUBULAR DE CONCRETO CLASSE CA-1. BSTC Ø 0,40 M - CORPO (EXECUÇÃO, INCLUINDO FORNECIMENTO E TRANSPORTE DE TODOS OS MATERIAIS E BERÇO, EXCLUSIVE ESCAVAÇÃO E COMPACTAÇÃO)</v>
          </cell>
          <cell r="D118" t="str">
            <v>M</v>
          </cell>
          <cell r="E118">
            <v>174.48</v>
          </cell>
        </row>
        <row r="119">
          <cell r="A119" t="str">
            <v>RO-40270</v>
          </cell>
          <cell r="B119" t="str">
            <v>-</v>
          </cell>
          <cell r="C119" t="str">
            <v>BUEIRO SIMPLES TUBULAR DE CONCRETO, CLASSE CA-1. BSTC Ø 0,60 M - CORPO (EXECUÇÃO, INCLUINDO FORNECIMENTO E TRANSPORTE DE TODOS OS MATERIAIS E BERÇO, EXCLUSIVE ESCAVAÇÃO E COMPACTAÇÃO)</v>
          </cell>
          <cell r="D119" t="str">
            <v>M</v>
          </cell>
          <cell r="E119">
            <v>276.37</v>
          </cell>
        </row>
        <row r="120">
          <cell r="A120" t="str">
            <v>RO-40271</v>
          </cell>
          <cell r="B120" t="str">
            <v>-</v>
          </cell>
          <cell r="C120" t="str">
            <v>BUEIRO SIMPLES TUBULAR DE CONCRETO, CLASSE CA-1. BSTC Ø 0,80 M - CORPO (EXECUÇÃO, INCLUINDO FORNECIMENTO E TRANSPORTE DE TODOS OS MATERIAIS E BERÇO, EXCLUSIVE ESCAVAÇÃO E COMPACTAÇÃO)</v>
          </cell>
          <cell r="D120" t="str">
            <v>M</v>
          </cell>
          <cell r="E120">
            <v>463</v>
          </cell>
        </row>
        <row r="121">
          <cell r="A121" t="str">
            <v>RO-40272</v>
          </cell>
          <cell r="B121" t="str">
            <v>-</v>
          </cell>
          <cell r="C121" t="str">
            <v>BUEIRO SIMPLES TUBULAR DE CONCRETO, CLASSE CA-1. BSTC Ø 1,00 M - CORPO (EXECUÇÃO, INCLUINDO FORNECIMENTO E TRANSPORTE DE TODOS OS MATERIAIS E BERÇO, EXCLUSIVE ESCAVAÇÃO E COMPACTAÇÃO)</v>
          </cell>
          <cell r="D121" t="str">
            <v>M</v>
          </cell>
          <cell r="E121">
            <v>638.54</v>
          </cell>
        </row>
        <row r="122">
          <cell r="A122" t="str">
            <v>RO-40273</v>
          </cell>
          <cell r="B122" t="str">
            <v>-</v>
          </cell>
          <cell r="C122" t="str">
            <v>BUEIRO SIMPLES TUBULAR DE CONCRETO, CLASSE CA-1. BSTC Ø 1,20 M - CORPO (EXECUÇÃO, INCLUINDO FORNECIMENTO E TRANSPORTE DE TODOS OS MATERIAIS E BERÇO, EXCLUSIVE ESCAVAÇÃO E COMPACTAÇÃO)</v>
          </cell>
          <cell r="D122" t="str">
            <v>M</v>
          </cell>
          <cell r="E122">
            <v>891.25</v>
          </cell>
        </row>
        <row r="123">
          <cell r="A123" t="str">
            <v>RO-40274</v>
          </cell>
          <cell r="B123" t="str">
            <v>-</v>
          </cell>
          <cell r="C123" t="str">
            <v>BUEIRO SIMPLES TUBULAR DE CONCRETO, CLASSE CA-1. BSTC Ø 1,50 M - CORPO (EXECUÇÃO, INCLUINDO FORNECIMENTO E TRANSPORTE DE TODOS OS MATERIAIS E BERÇO, EXCLUSIVE ESCAVAÇÃO E COMPACTAÇÃO)</v>
          </cell>
          <cell r="D123" t="str">
            <v>M</v>
          </cell>
          <cell r="E123">
            <v>1293.25</v>
          </cell>
        </row>
        <row r="124">
          <cell r="A124" t="str">
            <v>RO-40275</v>
          </cell>
          <cell r="B124" t="str">
            <v>-</v>
          </cell>
          <cell r="C124" t="str">
            <v>BUEIRO SIMPLES TUBULAR  DE CONCRETO, CLASSE CA-2.  BSTC Ø 0,40 M - CORPO (EXECUÇÃO, INCLUINDO FORNECIMENTO E TRANSPORTE DE TODOS OS MATERIAIS E BERÇO, EXCLUSIVE ESCAVAÇÃO E COMPACTAÇÃO)</v>
          </cell>
          <cell r="D124" t="str">
            <v>M</v>
          </cell>
          <cell r="E124">
            <v>176.48</v>
          </cell>
        </row>
        <row r="125">
          <cell r="A125" t="str">
            <v>RO-40276</v>
          </cell>
          <cell r="B125" t="str">
            <v>-</v>
          </cell>
          <cell r="C125" t="str">
            <v>BUEIRO SIMPLES TUBULAR  DE CONCRETO, CLASSE CA-2.  BSTC Ø 0,60 M  - CORPO (EXECUÇÃO, INCLUINDO FORNECIMENTO E TRANSPORTE DE TODOS OS MATERIAIS E BERÇO, EXCLUSIVE ESCAVAÇÃO E COMPACTAÇÃO)</v>
          </cell>
          <cell r="D125" t="str">
            <v>M</v>
          </cell>
          <cell r="E125">
            <v>278.37</v>
          </cell>
        </row>
        <row r="126">
          <cell r="A126" t="str">
            <v>RO-40277</v>
          </cell>
          <cell r="B126" t="str">
            <v>-</v>
          </cell>
          <cell r="C126" t="str">
            <v>BUEIRO SIMPLES TUBULAR  DE CONCRETO, CLASSE CA-2.  BSTC Ø 0,80 M  - CORPO (EXECUÇÃO, INCLUINDO FORNECIMENTO E TRANSPORTE DE TODOS OS MATERIAIS E BERÇO, EXCLUSIVE ESCAVAÇÃO E COMPACTAÇÃO)</v>
          </cell>
          <cell r="D126" t="str">
            <v>M</v>
          </cell>
          <cell r="E126">
            <v>466</v>
          </cell>
        </row>
        <row r="127">
          <cell r="A127" t="str">
            <v>RO-40278</v>
          </cell>
          <cell r="B127" t="str">
            <v>-</v>
          </cell>
          <cell r="C127" t="str">
            <v>BUEIRO SIMPLES TUBULAR  DE CONCRETO, CLASSE CA-2.  BSTC Ø 1,00 M - CORPO (EXECUÇÃO, INCLUINDO FORNECIMENTO E TRANSPORTE DE TODOS OS MATERIAIS E BERÇO, EXCLUSIVE ESCAVAÇÃO E COMPACTAÇÃO)</v>
          </cell>
          <cell r="D127" t="str">
            <v>M</v>
          </cell>
          <cell r="E127">
            <v>642.54</v>
          </cell>
        </row>
        <row r="128">
          <cell r="A128" t="str">
            <v>RO-40279</v>
          </cell>
          <cell r="B128" t="str">
            <v>-</v>
          </cell>
          <cell r="C128" t="str">
            <v>BUEIRO SIMPLES TUBULAR  DE CONCRETO, CLASSE CA-2.  BSTC Ø 1,20 M  - CORPO (EXECUÇÃO, INCLUINDO FORNECIMENTO E TRANSPORTE DE TODOS OS MATERIAIS E BERÇO, EXCLUSIVE ESCAVAÇÃO E COMPACTAÇÃO)</v>
          </cell>
          <cell r="D128" t="str">
            <v>M</v>
          </cell>
          <cell r="E128">
            <v>896.25</v>
          </cell>
        </row>
        <row r="129">
          <cell r="A129" t="str">
            <v>RO-40280</v>
          </cell>
          <cell r="B129" t="str">
            <v>-</v>
          </cell>
          <cell r="C129" t="str">
            <v>BUEIRO SIMPLES TUBULAR  DE CONCRETO, CLASSE CA-2.  BSTC Ø 1,50 M  - CORPO (EXECUÇÃO, INCLUINDO FORNECIMENTO E TRANSPORTE DE TODOS OS MATERIAIS E BERÇO, EXCLUSIVE ESCAVAÇÃO E COMPACTAÇÃO)</v>
          </cell>
          <cell r="D129" t="str">
            <v>M</v>
          </cell>
          <cell r="E129">
            <v>1298.25</v>
          </cell>
        </row>
        <row r="130">
          <cell r="A130" t="str">
            <v>RO-40281</v>
          </cell>
          <cell r="B130" t="str">
            <v>-</v>
          </cell>
          <cell r="C130" t="str">
            <v>BUEIRO SIMPLES TUBULAR DE CONCRETO, CLASSE CA-3. BSTC Ø 0,60 M - CORPO (EXECUÇÃO, INCLUINDO FORNECIMENTO E TRANSPORTE DE TODOS OS MATERIAIS E BERÇO, EXCLUSIVE ESCAVAÇÃO E COMPACTAÇÃO)</v>
          </cell>
          <cell r="D130" t="str">
            <v>M</v>
          </cell>
          <cell r="E130">
            <v>374.37</v>
          </cell>
        </row>
        <row r="131">
          <cell r="A131" t="str">
            <v>RO-40282</v>
          </cell>
          <cell r="B131" t="str">
            <v>-</v>
          </cell>
          <cell r="C131" t="str">
            <v>BUEIRO SIMPLES TUBULAR DE CONCRETO, CLASSE CA-3. BSTC Ø 0,80 M - CORPO (EXECUÇÃO, INCLUINDO FORNECIMENTO E TRANSPORTE DE TODOS OS MATERIAIS E BERÇO, EXCLUSIVE ESCAVAÇÃO E COMPACTAÇÃO)</v>
          </cell>
          <cell r="D131" t="str">
            <v>M</v>
          </cell>
          <cell r="E131">
            <v>652</v>
          </cell>
        </row>
        <row r="132">
          <cell r="A132" t="str">
            <v>RO-40283</v>
          </cell>
          <cell r="B132" t="str">
            <v>-</v>
          </cell>
          <cell r="C132" t="str">
            <v>BUEIRO SIMPLES TUBULAR DE CONCRETO, CLASSE CA-3. BSTC Ø 1,00 M - CORPO (EXECUÇÃO, INCLUINDO FORNECIMENTO E TRANSPORTE DE TODOS OS MATERIAIS E BERÇO, EXCLUSIVE ESCAVAÇÃO E COMPACTAÇÃO)</v>
          </cell>
          <cell r="D132" t="str">
            <v>M</v>
          </cell>
          <cell r="E132">
            <v>864.54</v>
          </cell>
        </row>
        <row r="133">
          <cell r="A133" t="str">
            <v>RO-40284</v>
          </cell>
          <cell r="B133" t="str">
            <v>-</v>
          </cell>
          <cell r="C133" t="str">
            <v>BUEIRO SIMPLES TUBULAR DE CONCRETO, CLASSE CA-3. BSTC Ø 1,20 M - CORPO (EXECUÇÃO, INCLUINDO FORNECIMENTO E TRANSPORTE DE TODOS OS MATERIAIS E BERÇO, EXCLUSIVE ESCAVAÇÃO E COMPACTAÇÃO)</v>
          </cell>
          <cell r="D133" t="str">
            <v>M</v>
          </cell>
          <cell r="E133">
            <v>1241.25</v>
          </cell>
        </row>
        <row r="134">
          <cell r="A134" t="str">
            <v>RO-40285</v>
          </cell>
          <cell r="B134" t="str">
            <v>-</v>
          </cell>
          <cell r="C134" t="str">
            <v>BUEIRO SIMPLES TUBULAR DE CONCRETO, CLASSE CA-3. BSTC Ø 1,50 M - CORPO (EXECUÇÃO, INCLUINDO FORNECIMENTO E TRANSPORTE DE TODOS OS MATERIAIS E BERÇO, EXCLUSIVE ESCAVAÇÃO E COMPACTAÇÃO)</v>
          </cell>
          <cell r="D134" t="str">
            <v>M</v>
          </cell>
          <cell r="E134">
            <v>1783.25</v>
          </cell>
        </row>
        <row r="135">
          <cell r="A135" t="str">
            <v>RO-40286</v>
          </cell>
          <cell r="B135" t="str">
            <v>-</v>
          </cell>
          <cell r="C135" t="str">
            <v>BUEIRO SIMPLES TUBULAR DE CONCRETO, BSTC Ø 0,40 M - BOCA (EXECUÇÃO, INCLUINDO FORNECIMENTO E TRANSPORTE DE TODOS OS MATERIAIS, EXCLUSIVE ESCAVAÇÃO E COMPACTAÇÃO)</v>
          </cell>
          <cell r="D135" t="str">
            <v>U</v>
          </cell>
          <cell r="E135">
            <v>308.73</v>
          </cell>
        </row>
        <row r="136">
          <cell r="A136" t="str">
            <v>RO-40287</v>
          </cell>
          <cell r="B136" t="str">
            <v>-</v>
          </cell>
          <cell r="C136" t="str">
            <v>BUEIRO SIMPLES TUBULAR DE CONCRETO, BSTC Ø 0,60 M - BOCA (EXECUÇÃO, INCLUINDO FORNECIMENTO E TRANSPORTE DE TODOS OS MATERIAIS, EXCLUSIVE ESCAVAÇÃO E COMPACTAÇÃO)</v>
          </cell>
          <cell r="D136" t="str">
            <v>U</v>
          </cell>
          <cell r="E136">
            <v>845.11</v>
          </cell>
        </row>
        <row r="137">
          <cell r="A137" t="str">
            <v>RO-40288</v>
          </cell>
          <cell r="B137" t="str">
            <v>-</v>
          </cell>
          <cell r="C137" t="str">
            <v>BUEIRO SIMPLES TUBULAR DE CONCRETO, BSTC Ø 0,80 M - BOCA (EXECUÇÃO, INCLUINDO FORNECIMENTO E TRANSPORTE DE TODOS OS MATERIAIS, EXCLUSIVE ESCAVAÇÃO E COMPACTAÇÃO)</v>
          </cell>
          <cell r="D137" t="str">
            <v>U</v>
          </cell>
          <cell r="E137">
            <v>1433.5</v>
          </cell>
        </row>
        <row r="138">
          <cell r="A138" t="str">
            <v>RO-41754</v>
          </cell>
          <cell r="B138" t="str">
            <v>-</v>
          </cell>
          <cell r="C138" t="str">
            <v>BUEIRO SIMPLES TUBULAR DE CONCRETO. BSTC Ø 1,00 M - BOCA (EXECUÇÃO, INCLUINDO FORNECIMENTO E TRANSPORTE DE TODOS OS MATERIAIS, EXCLUSIVE ESCAVAÇÃO E COMPACTAÇÃO)</v>
          </cell>
          <cell r="D138" t="str">
            <v>U</v>
          </cell>
          <cell r="E138">
            <v>2240.08</v>
          </cell>
        </row>
        <row r="139">
          <cell r="A139" t="str">
            <v>RO-41783</v>
          </cell>
          <cell r="B139" t="str">
            <v>-</v>
          </cell>
          <cell r="C139" t="str">
            <v>BUEIRO SIMPLES TUBULAR DE CONCRETO. BSTC Ø 1,20 M - BOCA (EXECUÇÃO, INCLUINDO FORNECIMENTO E TRANSPORTE DE TODOS OS MATERIAIS, EXCLUSIVE ESCAVAÇÃO E COMPACTAÇÃO)</v>
          </cell>
          <cell r="D139" t="str">
            <v>U</v>
          </cell>
          <cell r="E139">
            <v>3277.2</v>
          </cell>
        </row>
        <row r="140">
          <cell r="A140" t="str">
            <v>RO-42197</v>
          </cell>
          <cell r="B140" t="str">
            <v>-</v>
          </cell>
          <cell r="C140" t="str">
            <v>BUEIRO SIMPLES TUBULAR DE CONCRETO. BSTC Ø 1,50 M - BOCA (EXECUÇÃO, INCLUINDO FORNECIMENTO E TRANSPORTE DE TODOS OS MATERIAIS, EXCLUSIVE ESCAVAÇÃO E COMPACTAÇÃO)</v>
          </cell>
          <cell r="D140" t="str">
            <v>U</v>
          </cell>
          <cell r="E140">
            <v>6027.5</v>
          </cell>
        </row>
        <row r="141">
          <cell r="A141" t="str">
            <v>RO-40292</v>
          </cell>
          <cell r="B141" t="str">
            <v>-</v>
          </cell>
          <cell r="C141" t="str">
            <v>BUEIRO DUPLO TUBULAR DE CONCRETO, CLASSE CA-1. BDTC Ø 0,60 M - CORPO (EXECUÇÃO, INCLUINDO FORNECIMENTO E TRANSPORTE DE TODOS OS MATERIAIS E BERÇO, EXCLUSIVE ESCAVAÇÃO E COMPACTAÇÃO)</v>
          </cell>
          <cell r="D141" t="str">
            <v>M</v>
          </cell>
          <cell r="E141">
            <v>519.21</v>
          </cell>
        </row>
        <row r="142">
          <cell r="A142" t="str">
            <v>RO-40293</v>
          </cell>
          <cell r="B142" t="str">
            <v>-</v>
          </cell>
          <cell r="C142" t="str">
            <v>BUEIRO DUPLO TUBULAR DE CONCRETO, CLASSE CA-1. BDTC Ø 0,80 M - CORPO (EXECUÇÃO, INCLUINDO FORNECIMENTO E TRANSPORTE DE TODOS OS MATERIAIS E BERÇO, EXCLUSIVE ESCAVAÇÃO E COMPACTAÇÃO)</v>
          </cell>
          <cell r="D142" t="str">
            <v>M</v>
          </cell>
          <cell r="E142">
            <v>882.3</v>
          </cell>
        </row>
        <row r="143">
          <cell r="A143" t="str">
            <v>RO-40294</v>
          </cell>
          <cell r="B143" t="str">
            <v>-</v>
          </cell>
          <cell r="C143" t="str">
            <v>BUEIRO DUPLO TUBULAR DE CONCRETO, CLASSE CA-1. BDTC Ø 1,00 M - CORPO (EXECUÇÃO, INCLUINDO FORNECIMENTO E TRANSPORTE DE TODOS OS MATERIAIS E BERÇO, EXCLUSIVE ESCAVAÇÃO E COMPACTAÇÃO)</v>
          </cell>
          <cell r="D143" t="str">
            <v>M</v>
          </cell>
          <cell r="E143">
            <v>1221.19</v>
          </cell>
        </row>
        <row r="144">
          <cell r="A144" t="str">
            <v>RO-40295</v>
          </cell>
          <cell r="B144" t="str">
            <v>-</v>
          </cell>
          <cell r="C144" t="str">
            <v>BUEIRO DUPLO TUBULAR DE CONCRETO, CLASSE CA-1. BDTC Ø 1,20 M - CORPO (EXECUÇÃO, INCLUINDO FORNECIMENTO E TRANSPORTE DE TODOS OS MATERIAIS E BERÇO, EXCLUSIVE ESCAVAÇÃO E COMPACTAÇÃO)</v>
          </cell>
          <cell r="D144" t="str">
            <v>M</v>
          </cell>
          <cell r="E144">
            <v>1715.42</v>
          </cell>
        </row>
        <row r="145">
          <cell r="A145" t="str">
            <v>RO-40296</v>
          </cell>
          <cell r="B145" t="str">
            <v>-</v>
          </cell>
          <cell r="C145" t="str">
            <v>BUEIRO DUPLO TUBULAR DE CONCRETO, CLASSE CA-1. BDTC Ø 1,50 M - CORPO (EXECUÇÃO, INCLUINDO FORNECIMENTO E TRANSPORTE DE TODOS OS MATERIAIS E BERÇO, EXCLUSIVE ESCAVAÇÃO E COMPACTAÇÃO)</v>
          </cell>
          <cell r="D145" t="str">
            <v>M</v>
          </cell>
          <cell r="E145">
            <v>2502.15</v>
          </cell>
        </row>
        <row r="146">
          <cell r="A146" t="str">
            <v>RO-40297</v>
          </cell>
          <cell r="B146" t="str">
            <v>-</v>
          </cell>
          <cell r="C146" t="str">
            <v>BUEIRO DUPLO TUBULAR  DE CONCRETO, CLASSE CA-2.  BDTC Ø 0,60 M - CORPO (EXECUÇÃO, INCLUINDO FORNECIMENTO E TRANSPORTE DE TODOS OS MATERIAIS E BERÇO, EXCLUSIVE ESCAVAÇÃO E COMPACTAÇÃO)</v>
          </cell>
          <cell r="D146" t="str">
            <v>M</v>
          </cell>
          <cell r="E146">
            <v>523.21</v>
          </cell>
        </row>
        <row r="147">
          <cell r="A147" t="str">
            <v>RO-40298</v>
          </cell>
          <cell r="B147" t="str">
            <v>-</v>
          </cell>
          <cell r="C147" t="str">
            <v>BUEIRO DUPLO TUBULAR  DE CONCRETO, CLASSE CA-2.  BDTC Ø 0,80 M - CORPO (EXECUÇÃO, INCLUINDO FORNECIMENTO E TRANSPORTE DE TODOS OS MATERIAIS E BERÇO, EXCLUSIVE ESCAVAÇÃO E COMPACTAÇÃO)</v>
          </cell>
          <cell r="D147" t="str">
            <v>M</v>
          </cell>
          <cell r="E147">
            <v>888.3</v>
          </cell>
        </row>
        <row r="148">
          <cell r="A148" t="str">
            <v>RO-40299</v>
          </cell>
          <cell r="B148" t="str">
            <v>-</v>
          </cell>
          <cell r="C148" t="str">
            <v>BUEIRO DUPLO TUBULAR  DE CONCRETO, CLASSE CA-2.  BDTC Ø 1,00  M - CORPO (EXECUÇÃO, INCLUINDO FORNECIMENTO E TRANSPORTE DE TODOS OS MATERIAIS E BERÇO, EXCLUSIVE ESCAVAÇÃO E COMPACTAÇÃO)</v>
          </cell>
          <cell r="D148" t="str">
            <v>M</v>
          </cell>
          <cell r="E148">
            <v>1229.19</v>
          </cell>
        </row>
        <row r="149">
          <cell r="A149" t="str">
            <v>RO-40300</v>
          </cell>
          <cell r="B149" t="str">
            <v>-</v>
          </cell>
          <cell r="C149" t="str">
            <v>BUEIRO DUPLO TUBULAR  DE CONCRETO, CLASSE CA-2.  BDTC Ø 1,20 M - CORPO (EXECUÇÃO, INCLUINDO FORNECIMENTO E TRANSPORTE DE TODOS OS MATERIAIS E BERÇO, EXCLUSIVE ESCAVAÇÃO E COMPACTAÇÃO)</v>
          </cell>
          <cell r="D149" t="str">
            <v>M</v>
          </cell>
          <cell r="E149">
            <v>1725.42</v>
          </cell>
        </row>
        <row r="150">
          <cell r="A150" t="str">
            <v>RO-40301</v>
          </cell>
          <cell r="B150" t="str">
            <v>-</v>
          </cell>
          <cell r="C150" t="str">
            <v>BUEIRO DUPLO TUBULAR  DE CONCRETO, CLASSE CA-2.  BDTC Ø 1,50  M - CORPO (EXECUÇÃO, INCLUINDO FORNECIMENTO E TRANSPORTE DE TODOS OS MATERIAIS E BERÇO, EXCLUSIVE ESCAVAÇÃO E COMPACTAÇÃO)</v>
          </cell>
          <cell r="D150" t="str">
            <v>M</v>
          </cell>
          <cell r="E150">
            <v>2512.15</v>
          </cell>
        </row>
        <row r="151">
          <cell r="A151" t="str">
            <v>RO-40302</v>
          </cell>
          <cell r="B151" t="str">
            <v>-</v>
          </cell>
          <cell r="C151" t="str">
            <v>BUEIRO DUPLO TUBULAR DE CONCRETO, CLASSE CA-3. BDTC Ø 0,60 M - CORPO (EXECUÇÃO, INCLUINDO FORNECIMENTO E TRANSPORTE DE TODOS OS MATERIAIS E BERÇO, EXCLUSIVE ESCAVAÇÃO E COMPACTAÇÃO)</v>
          </cell>
          <cell r="D151" t="str">
            <v>M</v>
          </cell>
          <cell r="E151">
            <v>715.21</v>
          </cell>
        </row>
        <row r="152">
          <cell r="A152" t="str">
            <v>RO-40303</v>
          </cell>
          <cell r="B152" t="str">
            <v>-</v>
          </cell>
          <cell r="C152" t="str">
            <v>BUEIRO DUPLO TUBULAR DE CONCRETO, CLASSE CA-3. BDTC Ø 0,80 M - CORPO (EXECUÇÃO, INCLUINDO FORNECIMENTO E TRANSPORTE DE TODOS OS MATERIAIS E BERÇO, EXCLUSIVE ESCAVAÇÃO E COMPACTAÇÃO)</v>
          </cell>
          <cell r="D152" t="str">
            <v>M</v>
          </cell>
          <cell r="E152">
            <v>1260.3</v>
          </cell>
        </row>
        <row r="153">
          <cell r="A153" t="str">
            <v>RO-40304</v>
          </cell>
          <cell r="B153" t="str">
            <v>-</v>
          </cell>
          <cell r="C153" t="str">
            <v>BUEIRO DUPLO TUBULAR DE CONCRETO, CLASSE CA-3. BDTC Ø 1,00 M - CORPO (EXECUÇÃO, INCLUINDO FORNECIMENTO E TRANSPORTE DE TODOS OS MATERIAIS E BERÇO, EXCLUSIVE ESCAVAÇÃO E COMPACTAÇÃO)</v>
          </cell>
          <cell r="D153" t="str">
            <v>M</v>
          </cell>
          <cell r="E153">
            <v>1673.19</v>
          </cell>
        </row>
        <row r="154">
          <cell r="A154" t="str">
            <v>RO-40305</v>
          </cell>
          <cell r="B154" t="str">
            <v>-</v>
          </cell>
          <cell r="C154" t="str">
            <v>BUEIRO DUPLO TUBULAR DE CONCRETO, CLASSE CA-3. BDTC Ø 1,20 M - CORPO (EXECUÇÃO, INCLUINDO FORNECIMENTO E TRANSPORTE DE TODOS OS MATERIAIS E BERÇO, EXCLUSIVE ESCAVAÇÃO E COMPACTAÇÃO)</v>
          </cell>
          <cell r="D154" t="str">
            <v>M</v>
          </cell>
          <cell r="E154">
            <v>2415.42</v>
          </cell>
        </row>
        <row r="155">
          <cell r="A155" t="str">
            <v>RO-40306</v>
          </cell>
          <cell r="B155" t="str">
            <v>-</v>
          </cell>
          <cell r="C155" t="str">
            <v>BUEIRO DUPLO TUBULAR DE CONCRETO, CLASSE CA-3. BDTC Ø 1,50 M - CORPO (EXECUÇÃO, INCLUINDO FORNECIMENTO E TRANSPORTE DE TODOS OS MATERIAIS E BERÇO, EXCLUSIVE ESCAVAÇÃO E COMPACTAÇÃO)</v>
          </cell>
          <cell r="D155" t="str">
            <v>M</v>
          </cell>
          <cell r="E155">
            <v>3482.15</v>
          </cell>
        </row>
        <row r="156">
          <cell r="A156" t="str">
            <v>RO-40307</v>
          </cell>
          <cell r="B156" t="str">
            <v>-</v>
          </cell>
          <cell r="C156" t="str">
            <v>BUEIRO DUPLO TUBULAR DE CONCRETO, BDTC Ø 0,60 M - BOCA (EXECUÇÃO, INCLUINDO FORNECIMENTO E TRANSPORTE DE TODOS OS MATERIAIS, EXCLUSIVE ESCAVAÇÃO E COMPACTAÇÃO)</v>
          </cell>
          <cell r="D156" t="str">
            <v>U</v>
          </cell>
          <cell r="E156">
            <v>1265.01</v>
          </cell>
        </row>
        <row r="157">
          <cell r="A157" t="str">
            <v>RO-40308</v>
          </cell>
          <cell r="B157" t="str">
            <v>-</v>
          </cell>
          <cell r="C157" t="str">
            <v>BUEIRO DUPLO TUBULAR DE CONCRETO, BDTC Ø 0,80 M - BOCA (EXECUÇÃO, INCLUINDO FORNECIMENTO E TRANSPORTE DE TODOS OS MATERIAIS, EXCLUSIVE ESCAVAÇÃO E COMPACTAÇÃO)</v>
          </cell>
          <cell r="D157" t="str">
            <v>U</v>
          </cell>
          <cell r="E157">
            <v>2072.92</v>
          </cell>
        </row>
        <row r="158">
          <cell r="A158" t="str">
            <v>RO-40309</v>
          </cell>
          <cell r="B158" t="str">
            <v>-</v>
          </cell>
          <cell r="C158" t="str">
            <v>BUEIRO DUPLO TUBULAR DE CONCRETO, BDTC Ø 1,00 M - BOCA (EXECUÇÃO, INCLUINDO FORNECIMENTO E TRANSPORTE DE TODOS OS MATERIAIS, EXCLUSIVE ESCAVAÇÃO E COMPACTAÇÃO)</v>
          </cell>
          <cell r="D158" t="str">
            <v>U</v>
          </cell>
          <cell r="E158">
            <v>3137.21</v>
          </cell>
        </row>
        <row r="159">
          <cell r="A159" t="str">
            <v>RO-40310</v>
          </cell>
          <cell r="B159" t="str">
            <v>-</v>
          </cell>
          <cell r="C159" t="str">
            <v>BUEIRO DUPLO TUBULAR DE CONCRETO, BDTC Ø 1,20 M - BOCA (EXECUÇÃO, INCLUINDO FORNECIMENTO E TRANSPORTE DE TODOS OS MATERIAIS, EXCLUSIVE ESCAVAÇÃO E COMPACTAÇÃO)</v>
          </cell>
          <cell r="D159" t="str">
            <v>U</v>
          </cell>
          <cell r="E159">
            <v>4602.21</v>
          </cell>
        </row>
        <row r="160">
          <cell r="A160" t="str">
            <v>RO-40311</v>
          </cell>
          <cell r="B160" t="str">
            <v>-</v>
          </cell>
          <cell r="C160" t="str">
            <v>BUEIRO DUPLO TUBULAR DE CONCRETO, BDTC Ø 1,50 M - BOCA (EXECUÇÃO, INCLUINDO FORNECIMENTO E TRANSPORTE DE TODOS OS MATERIAIS, EXCLUSIVE ESCAVAÇÃO E COMPACTAÇÃO)</v>
          </cell>
          <cell r="D160" t="str">
            <v>U</v>
          </cell>
          <cell r="E160">
            <v>8266.5300000000007</v>
          </cell>
        </row>
        <row r="161">
          <cell r="A161" t="str">
            <v>RO-40316</v>
          </cell>
          <cell r="B161" t="str">
            <v>-</v>
          </cell>
          <cell r="C161" t="str">
            <v>BUEIRO TRIPLO TUBULAR DE CONCRETO, CLASSE CA-1. BTTC Ø 0,60 M - CORPO (EXECUÇÃO, INCLUINDO FORNECIMENTO E TRANSPORTE DE TODOS OS MATERIAIS E BERÇO, EXCLUSIVE ESCAVAÇÃO E COMPACTAÇÃO)</v>
          </cell>
          <cell r="D161" t="str">
            <v>M</v>
          </cell>
          <cell r="E161">
            <v>761.91</v>
          </cell>
        </row>
        <row r="162">
          <cell r="A162" t="str">
            <v>RO-40317</v>
          </cell>
          <cell r="B162" t="str">
            <v>-</v>
          </cell>
          <cell r="C162" t="str">
            <v>BUEIRO TRIPLO TUBULAR DE CONCRETO, CLASSE CA-1. BTTC Ø 0,80 M - CORPO (EXECUÇÃO, INCLUINDO FORNECIMENTO E TRANSPORTE DE TODOS OS MATERIAIS E BERÇO, EXCLUSIVE ESCAVAÇÃO E COMPACTAÇÃO)</v>
          </cell>
          <cell r="D162" t="str">
            <v>M</v>
          </cell>
          <cell r="E162">
            <v>1301.5999999999999</v>
          </cell>
        </row>
        <row r="163">
          <cell r="A163" t="str">
            <v>RO-40318</v>
          </cell>
          <cell r="B163" t="str">
            <v>-</v>
          </cell>
          <cell r="C163" t="str">
            <v>BUEIRO TRIPLO TUBULAR DE CONCRETO, CLASSE CA-1. BTTC Ø 1,00 M - CORPO (EXECUÇÃO, INCLUINDO FORNECIMENTO E TRANSPORTE DE TODOS OS MATERIAIS E BERÇO, EXCLUSIVE ESCAVAÇÃO E COMPACTAÇÃO)</v>
          </cell>
          <cell r="D163" t="str">
            <v>M</v>
          </cell>
          <cell r="E163">
            <v>1804.07</v>
          </cell>
        </row>
        <row r="164">
          <cell r="A164" t="str">
            <v>RO-40319</v>
          </cell>
          <cell r="B164" t="str">
            <v>-</v>
          </cell>
          <cell r="C164" t="str">
            <v>BUEIRO TRIPLO TUBULAR DE CONCRETO, CLASSE CA-1. BTTC Ø 1,20 M - CORPO (EXECUÇÃO, INCLUINDO FORNECIMENTO E TRANSPORTE DE TODOS OS MATERIAIS E BERÇO, EXCLUSIVE ESCAVAÇÃO E COMPACTAÇÃO)</v>
          </cell>
          <cell r="D164" t="str">
            <v>M</v>
          </cell>
          <cell r="E164">
            <v>2539.3000000000002</v>
          </cell>
        </row>
        <row r="165">
          <cell r="A165" t="str">
            <v>RO-40320</v>
          </cell>
          <cell r="B165" t="str">
            <v>-</v>
          </cell>
          <cell r="C165" t="str">
            <v>BUEIRO TRIPLO TUBULAR DE CONCRETO, CLASSE CA-1. BTTC Ø 1,50 M - CORPO (EXECUÇÃO, INCLUINDO FORNECIMENTO E TRANSPORTE DE TODOS OS MATERIAIS E BERÇO, EXCLUSIVE ESCAVAÇÃO E COMPACTAÇÃO)</v>
          </cell>
          <cell r="D165" t="str">
            <v>M</v>
          </cell>
          <cell r="E165">
            <v>3711.04</v>
          </cell>
        </row>
        <row r="166">
          <cell r="A166" t="str">
            <v>RO-40321</v>
          </cell>
          <cell r="B166" t="str">
            <v>-</v>
          </cell>
          <cell r="C166" t="str">
            <v>BUEIRO TRIPLO TUBULAR  DE CONCRETO, CLASSE CA-2.  BTTC Ø 0,60 M - CORPO (EXECUÇÃO, INCLUINDO FORNECIMENTO E TRANSPORTE DE TODOS OS MATERIAIS E BERÇO, EXCLUSIVE ESCAVAÇÃO E COMPACTAÇÃO)</v>
          </cell>
          <cell r="D166" t="str">
            <v>M</v>
          </cell>
          <cell r="E166">
            <v>767.91</v>
          </cell>
        </row>
        <row r="167">
          <cell r="A167" t="str">
            <v>RO-40322</v>
          </cell>
          <cell r="B167" t="str">
            <v>-</v>
          </cell>
          <cell r="C167" t="str">
            <v>BUEIRO TRIPLO TUBULAR  DE CONCRETO, CLASSE CA-2.  BTTC Ø 0,80 M - CORPO (EXECUÇÃO, INCLUINDO FORNECIMENTO E TRANSPORTE DE TODOS OS MATERIAIS E BERÇO, EXCLUSIVE ESCAVAÇÃO E COMPACTAÇÃO)</v>
          </cell>
          <cell r="D167" t="str">
            <v>M</v>
          </cell>
          <cell r="E167">
            <v>1310.5999999999999</v>
          </cell>
        </row>
        <row r="168">
          <cell r="A168" t="str">
            <v>RO-40323</v>
          </cell>
          <cell r="B168" t="str">
            <v>-</v>
          </cell>
          <cell r="C168" t="str">
            <v>BUEIRO TRIPLO TUBULAR  DE CONCRETO, CLASSE CA-2.  BTTC Ø 1,00 M - CORPO (EXECUÇÃO, INCLUINDO FORNECIMENTO E TRANSPORTE DE TODOS OS MATERIAIS E BERÇO, EXCLUSIVE ESCAVAÇÃO E COMPACTAÇÃO)</v>
          </cell>
          <cell r="D168" t="str">
            <v>M</v>
          </cell>
          <cell r="E168">
            <v>1816.07</v>
          </cell>
        </row>
        <row r="169">
          <cell r="A169" t="str">
            <v>RO-40324</v>
          </cell>
          <cell r="B169" t="str">
            <v>-</v>
          </cell>
          <cell r="C169" t="str">
            <v>BUEIRO TRIPLO TUBULAR  DE CONCRETO, CLASSE CA-2.  BTTC Ø 1,20 M - CORPO (EXECUÇÃO, INCLUINDO FORNECIMENTO E TRANSPORTE DE TODOS OS MATERIAIS E BERÇO, EXCLUSIVE ESCAVAÇÃO E COMPACTAÇÃO)</v>
          </cell>
          <cell r="D169" t="str">
            <v>M</v>
          </cell>
          <cell r="E169">
            <v>2554.56</v>
          </cell>
        </row>
        <row r="170">
          <cell r="A170" t="str">
            <v>RO-40325</v>
          </cell>
          <cell r="B170" t="str">
            <v>-</v>
          </cell>
          <cell r="C170" t="str">
            <v>BUEIRO TRIPLO TUBULAR  DE CONCRETO, CLASSE CA-2.  BTTC Ø 1,50 M - CORPO (EXECUÇÃO, INCLUINDO FORNECIMENTO E TRANSPORTE DE TODOS OS MATERIAIS E BERÇO, EXCLUSIVE ESCAVAÇÃO E COMPACTAÇÃO)</v>
          </cell>
          <cell r="D170" t="str">
            <v>M</v>
          </cell>
          <cell r="E170">
            <v>3726.04</v>
          </cell>
        </row>
        <row r="171">
          <cell r="A171" t="str">
            <v>RO-40327</v>
          </cell>
          <cell r="B171" t="str">
            <v>-</v>
          </cell>
          <cell r="C171" t="str">
            <v>BUEIRO TRIPLO TUBULAR DE CONCRETO, CLASSE CA-3. BTTC Ø 0,80 M - CORPO (EXECUÇÃO, INCLUINDO FORNECIMENTO E TRANSPORTE DE TODOS OS MATERIAIS E BERÇO, EXCLUSIVE ESCAVAÇÃO E COMPACTAÇÃO)</v>
          </cell>
          <cell r="D171" t="str">
            <v>M</v>
          </cell>
          <cell r="E171">
            <v>1868.6</v>
          </cell>
        </row>
        <row r="172">
          <cell r="A172" t="str">
            <v>RO-40328</v>
          </cell>
          <cell r="B172" t="str">
            <v>-</v>
          </cell>
          <cell r="C172" t="str">
            <v>BUEIRO TRIPLO TUBULAR DE CONCRETO, CLASSE CA-3. BTTC Ø 1,00 M - CORPO (EXECUÇÃO, INCLUINDO FORNECIMENTO E TRANSPORTE DE TODOS OS MATERIAIS E BERÇO, EXCLUSIVE ESCAVAÇÃO E COMPACTAÇÃO)</v>
          </cell>
          <cell r="D172" t="str">
            <v>M</v>
          </cell>
          <cell r="E172">
            <v>2482.0700000000002</v>
          </cell>
        </row>
        <row r="173">
          <cell r="A173" t="str">
            <v>RO-40329</v>
          </cell>
          <cell r="B173" t="str">
            <v>-</v>
          </cell>
          <cell r="C173" t="str">
            <v>BUEIRO TRIPLO TUBULAR DE CONCRETO, CLASSE CA-3. BTTC Ø 1,20 M - CORPO (EXECUÇÃO, INCLUINDO FORNECIMENTO E TRANSPORTE DE TODOS OS MATERIAIS E BERÇO, EXCLUSIVE ESCAVAÇÃO E COMPACTAÇÃO)</v>
          </cell>
          <cell r="D173" t="str">
            <v>M</v>
          </cell>
          <cell r="E173">
            <v>3589.56</v>
          </cell>
        </row>
        <row r="174">
          <cell r="A174" t="str">
            <v>RO-40330</v>
          </cell>
          <cell r="B174" t="str">
            <v>-</v>
          </cell>
          <cell r="C174" t="str">
            <v>BUEIRO TRIPLO TUBULAR DE CONCRETO, CLASSE CA-3. BTTC Ø 1,50 M - CORPO (EXECUÇÃO, INCLUINDO FORNECIMENTO E TRANSPORTE DE TODOS OS MATERIAIS E BERÇO, EXCLUSIVE ESCAVAÇÃO E COMPACTAÇÃO)</v>
          </cell>
          <cell r="D174" t="str">
            <v>M</v>
          </cell>
          <cell r="E174">
            <v>5181.04</v>
          </cell>
        </row>
        <row r="175">
          <cell r="A175" t="str">
            <v>RO-40331</v>
          </cell>
          <cell r="B175" t="str">
            <v>-</v>
          </cell>
          <cell r="C175" t="str">
            <v>BUEIRO TRIPLO TUBULAR DE CONCRETO. BTTC Ø 0,60 M - BOCA (EXECUÇÃO, INCLUINDO FORNECIMENTO E TRANSPORTE DE TODOS OS MATERIAIS, EXCLUSIVE ESCAVAÇÃO E COMPACTAÇÃO)</v>
          </cell>
          <cell r="D175" t="str">
            <v>U</v>
          </cell>
          <cell r="E175">
            <v>1650.02</v>
          </cell>
        </row>
        <row r="176">
          <cell r="A176" t="str">
            <v>RO-40332</v>
          </cell>
          <cell r="B176" t="str">
            <v>-</v>
          </cell>
          <cell r="C176" t="str">
            <v>BUEIRO TRIPLO TUBULAR DE CONCRETO. BTTC Ø 0,80 M - BOCA (EXECUÇÃO, INCLUINDO FORNECIMENTO E TRANSPORTE DE TODOS OS MATERIAIS, EXCLUSIVE ESCAVAÇÃO E COMPACTAÇÃO)</v>
          </cell>
          <cell r="D176" t="str">
            <v>U</v>
          </cell>
          <cell r="E176">
            <v>2675.61</v>
          </cell>
        </row>
        <row r="177">
          <cell r="A177" t="str">
            <v>RO-40333</v>
          </cell>
          <cell r="B177" t="str">
            <v>-</v>
          </cell>
          <cell r="C177" t="str">
            <v>BUEIRO TRIPLO TUBULAR DE CONCRETO. BTTC Ø 1,00 M - BOCA (EXECUÇÃO, INCLUINDO FORNECIMENTO E TRANSPORTE DE TODOS OS MATERIAIS, EXCLUSIVE ESCAVAÇÃO E COMPACTAÇÃO)</v>
          </cell>
          <cell r="D177" t="str">
            <v>U</v>
          </cell>
          <cell r="E177">
            <v>4034.33</v>
          </cell>
        </row>
        <row r="178">
          <cell r="A178" t="str">
            <v>RO-40334</v>
          </cell>
          <cell r="B178" t="str">
            <v>-</v>
          </cell>
          <cell r="C178" t="str">
            <v>BUEIRO TRIPLO TUBULAR DE CONCRETO. BTTC Ø 1,20 M - BOCA (EXECUÇÃO, INCLUINDO FORNECIMENTO E TRANSPORTE DE TODOS OS MATERIAIS, EXCLUSIVE ESCAVAÇÃO E COMPACTAÇÃO)</v>
          </cell>
          <cell r="D178" t="str">
            <v>U</v>
          </cell>
          <cell r="E178">
            <v>5926.71</v>
          </cell>
        </row>
        <row r="179">
          <cell r="A179" t="str">
            <v>RO-40335</v>
          </cell>
          <cell r="B179" t="str">
            <v>-</v>
          </cell>
          <cell r="C179" t="str">
            <v>BUEIRO TRIPLO TUBULAR DE CONCRETO. BTTC Ø 1,50 M - BOCA (EXECUÇÃO, INCLUINDO FORNECIMENTO E TRANSPORTE DE TODOS OS MATERIAIS, EXCLUSIVE ESCAVAÇÃO E COMPACTAÇÃO)</v>
          </cell>
          <cell r="D179" t="str">
            <v>U</v>
          </cell>
          <cell r="E179">
            <v>10542.55</v>
          </cell>
        </row>
        <row r="180">
          <cell r="A180" t="str">
            <v>RO-40342</v>
          </cell>
          <cell r="B180" t="str">
            <v>-</v>
          </cell>
          <cell r="C180" t="str">
            <v>GIGANTE DE SUSTENTAÇÃO PARA BUEIRO SIMPLES TUBULAR DE CONCRETO - BSTC Ø 0,60 M (EXECUÇÃO, INCLUINDO FORNECIMENTO E TRANSPORTE DE TODOS OS MATERIAIS,EXCLUSIVE ESCAVAÇÃO E COMPACTAÇÃO)</v>
          </cell>
          <cell r="D180" t="str">
            <v>U</v>
          </cell>
          <cell r="E180">
            <v>451.32</v>
          </cell>
        </row>
        <row r="181">
          <cell r="A181" t="str">
            <v>RO-40343</v>
          </cell>
          <cell r="B181" t="str">
            <v>-</v>
          </cell>
          <cell r="C181" t="str">
            <v>GIGANTE DE SUSTENTAÇÃO PARA BUEIRO SIMPLES TUBULAR DE CONCRETO - BSTC Ø 0,80 M (EXECUÇÃO, INCLUINDO FORNECIMENTO E TRANSPORTE DE TODOS OS MATERIAIS,EXCLUSIVE ESCAVAÇÃO E COMPACTAÇÃO)</v>
          </cell>
          <cell r="D181" t="str">
            <v>U</v>
          </cell>
          <cell r="E181">
            <v>484.59</v>
          </cell>
        </row>
        <row r="182">
          <cell r="A182" t="str">
            <v>RO-40344</v>
          </cell>
          <cell r="B182" t="str">
            <v>-</v>
          </cell>
          <cell r="C182" t="str">
            <v>GIGANTE DE SUSTENTAÇÃO PARA BUEIRO SIMPLES TUBULAR DE CONCRETO - BSTC Ø 1,00 M (EXECUÇÃO, INCLUINDO FORNECIMENTO E TRANSPORTE DE TODOS OS MATERIAIS,EXCLUSIVE ESCAVAÇÃO E COMPACTAÇÃO)</v>
          </cell>
          <cell r="D182" t="str">
            <v>U</v>
          </cell>
          <cell r="E182">
            <v>585.6</v>
          </cell>
        </row>
        <row r="183">
          <cell r="A183" t="str">
            <v>RO-40345</v>
          </cell>
          <cell r="B183" t="str">
            <v>-</v>
          </cell>
          <cell r="C183" t="str">
            <v>GIGANTE DE SUSTENTAÇÃO PARA BUEIRO DUPLO TUBULAR DE CONCRETO - BDTC Ø 0,80 M (EXECUÇÃO, INCLUINDO FORNECIMENTO E TRANSPORTE DE TODOS OS MATERIAIS,EXCLUSIVE ESCAVAÇÃO E COMPACTAÇÃO)</v>
          </cell>
          <cell r="D183" t="str">
            <v>U</v>
          </cell>
          <cell r="E183">
            <v>916.2</v>
          </cell>
        </row>
        <row r="184">
          <cell r="A184" t="str">
            <v>RO-40346</v>
          </cell>
          <cell r="B184" t="str">
            <v>-</v>
          </cell>
          <cell r="C184" t="str">
            <v>GIGANTE DE SUSTENTAÇÃO PARA BUEIRO TRIPLO TUBULAR DE CONCRETO - BTTC Ø 1,00 M (EXECUÇÃO, INCLUINDO FORNECIMENTO E TRANSPORTE DE TODOS OS MATERIAIS,EXCLUSIVE ESCAVAÇÃO E COMPACTAÇÃO)</v>
          </cell>
          <cell r="D184" t="str">
            <v>U</v>
          </cell>
          <cell r="E184">
            <v>1258.3599999999999</v>
          </cell>
        </row>
        <row r="185">
          <cell r="A185" t="str">
            <v>RO-41040</v>
          </cell>
          <cell r="B185" t="str">
            <v>-</v>
          </cell>
          <cell r="C185" t="str">
            <v>REMOÇÃO DE BUEIRO SIMPLES TUBULAR DE CONCRETO. BSTC Ø 0,40 M - CORPO</v>
          </cell>
          <cell r="D185" t="str">
            <v>M</v>
          </cell>
          <cell r="E185">
            <v>33.14</v>
          </cell>
        </row>
        <row r="186">
          <cell r="A186" t="str">
            <v>RO-41046</v>
          </cell>
          <cell r="B186" t="str">
            <v>-</v>
          </cell>
          <cell r="C186" t="str">
            <v>REMOÇÃO DE BUEIRO SIMPLES TUBULAR DE CONCRETO. BSTC Ø 0,40 M - BOCA</v>
          </cell>
          <cell r="D186" t="str">
            <v>U</v>
          </cell>
          <cell r="E186">
            <v>93.37</v>
          </cell>
        </row>
        <row r="187">
          <cell r="A187" t="str">
            <v>RO-41041</v>
          </cell>
          <cell r="B187" t="str">
            <v>-</v>
          </cell>
          <cell r="C187" t="str">
            <v>REMOÇÃO DE BUEIRO SIMPLES TUBULAR DE CONCRETO. BSTC Ø 0,60 M - CORPO</v>
          </cell>
          <cell r="D187" t="str">
            <v>M</v>
          </cell>
          <cell r="E187">
            <v>63.96</v>
          </cell>
        </row>
        <row r="188">
          <cell r="A188" t="str">
            <v>RO-41047</v>
          </cell>
          <cell r="B188" t="str">
            <v>-</v>
          </cell>
          <cell r="C188" t="str">
            <v>REMOÇÃO DE BUEIRO SIMPLES TUBULAR DE CONCRETO. BSTC Ø 0,60 M - BOCA</v>
          </cell>
          <cell r="D188" t="str">
            <v>U</v>
          </cell>
          <cell r="E188">
            <v>188.27</v>
          </cell>
        </row>
        <row r="189">
          <cell r="A189" t="str">
            <v>RO-41042</v>
          </cell>
          <cell r="B189" t="str">
            <v>-</v>
          </cell>
          <cell r="C189" t="str">
            <v>REMOÇÃO DE BUEIRO SIMPLES TUBULAR DE CONCRETO. BSTC Ø 0,80 M - CORPO</v>
          </cell>
          <cell r="D189" t="str">
            <v>M</v>
          </cell>
          <cell r="E189">
            <v>101.62</v>
          </cell>
        </row>
        <row r="190">
          <cell r="A190" t="str">
            <v>RO-41048</v>
          </cell>
          <cell r="B190" t="str">
            <v>-</v>
          </cell>
          <cell r="C190" t="str">
            <v>REMOÇÃO DE BUEIRO SIMPLES TUBULAR DE CONCRETO. BSTC Ø 0,80 M - BOCA</v>
          </cell>
          <cell r="D190" t="str">
            <v>U</v>
          </cell>
          <cell r="E190">
            <v>310.10000000000002</v>
          </cell>
        </row>
        <row r="191">
          <cell r="A191" t="str">
            <v>RO-41043</v>
          </cell>
          <cell r="B191" t="str">
            <v>-</v>
          </cell>
          <cell r="C191" t="str">
            <v>REMOÇÃO DE BUEIRO SIMPLES TUBULAR DE CONCRETO. BSTC Ø 1,00 M - CORPO</v>
          </cell>
          <cell r="D191" t="str">
            <v>M</v>
          </cell>
          <cell r="E191">
            <v>146.08000000000001</v>
          </cell>
        </row>
        <row r="192">
          <cell r="A192" t="str">
            <v>RO-41049</v>
          </cell>
          <cell r="B192" t="str">
            <v>-</v>
          </cell>
          <cell r="C192" t="str">
            <v>REMOÇÃO DE BUEIRO SIMPLES TUBULAR DE CONCRETO. BSTC Ø 1,00 M - BOCA</v>
          </cell>
          <cell r="D192" t="str">
            <v>U</v>
          </cell>
          <cell r="E192">
            <v>476.83</v>
          </cell>
        </row>
        <row r="193">
          <cell r="A193" t="str">
            <v>RO-41044</v>
          </cell>
          <cell r="B193" t="str">
            <v>-</v>
          </cell>
          <cell r="C193" t="str">
            <v>REMOÇÃO DE BUEIRO SIMPLES TUBULAR DE CONCRETO. BSTC Ø 1,20 M - CORPO</v>
          </cell>
          <cell r="D193" t="str">
            <v>M</v>
          </cell>
          <cell r="E193">
            <v>195.56</v>
          </cell>
        </row>
        <row r="194">
          <cell r="A194" t="str">
            <v>RO-41050</v>
          </cell>
          <cell r="B194" t="str">
            <v>-</v>
          </cell>
          <cell r="C194" t="str">
            <v>REMOÇÃO DE BUEIRO SIMPLES TUBULAR DE CONCRETO. BSTC Ø 1,20 M - BOCA</v>
          </cell>
          <cell r="D194" t="str">
            <v>U</v>
          </cell>
          <cell r="E194">
            <v>703.39</v>
          </cell>
        </row>
        <row r="195">
          <cell r="A195" t="str">
            <v>RO-41045</v>
          </cell>
          <cell r="B195" t="str">
            <v>-</v>
          </cell>
          <cell r="C195" t="str">
            <v>REMOÇÃO DE BUEIRO SIMPLES TUBULAR DE CONCRETO. BSTC Ø 1,50 M - CORPO</v>
          </cell>
          <cell r="D195" t="str">
            <v>M</v>
          </cell>
          <cell r="E195">
            <v>269.95</v>
          </cell>
        </row>
        <row r="196">
          <cell r="A196" t="str">
            <v>RO-41051</v>
          </cell>
          <cell r="B196" t="str">
            <v>-</v>
          </cell>
          <cell r="C196" t="str">
            <v>REMOÇÃO DE BUEIRO SIMPLES TUBULAR DE CONCRETO. BSTC Ø 1,50 M - BOCA</v>
          </cell>
          <cell r="D196" t="str">
            <v>U</v>
          </cell>
          <cell r="E196">
            <v>1323.11</v>
          </cell>
        </row>
        <row r="197">
          <cell r="A197" t="str">
            <v>RO-41052</v>
          </cell>
          <cell r="B197" t="str">
            <v>-</v>
          </cell>
          <cell r="C197" t="str">
            <v>REMOÇÃO DE BUEIRO DUPLO TUBULAR DE CONCRETO. BDTC Ø 0,60 M - CORPO</v>
          </cell>
          <cell r="D197" t="str">
            <v>M</v>
          </cell>
          <cell r="E197">
            <v>113.87</v>
          </cell>
        </row>
        <row r="198">
          <cell r="A198" t="str">
            <v>RO-41057</v>
          </cell>
          <cell r="B198" t="str">
            <v>-</v>
          </cell>
          <cell r="C198" t="str">
            <v>REMOÇÃO DE BUEIRO DUPLO TUBULAR DE CONCRETO. BDTC Ø 0,60 M - BOCA</v>
          </cell>
          <cell r="D198" t="str">
            <v>U</v>
          </cell>
          <cell r="E198">
            <v>276.60000000000002</v>
          </cell>
        </row>
        <row r="199">
          <cell r="A199" t="str">
            <v>RO-41053</v>
          </cell>
          <cell r="B199" t="str">
            <v>-</v>
          </cell>
          <cell r="C199" t="str">
            <v>REMOÇÃO DE BUEIRO DUPLO TUBULAR DE CONCRETO. BDTC Ø 0,80 M - CORPO</v>
          </cell>
          <cell r="D199" t="str">
            <v>M</v>
          </cell>
          <cell r="E199">
            <v>181.13</v>
          </cell>
        </row>
        <row r="200">
          <cell r="A200" t="str">
            <v>RO-41058</v>
          </cell>
          <cell r="B200" t="str">
            <v>-</v>
          </cell>
          <cell r="C200" t="str">
            <v>REMOÇÃO DE BUEIRO DUPLO TUBULAR DE CONCRETO. BDTC Ø 0,80 M - BOCA</v>
          </cell>
          <cell r="D200" t="str">
            <v>U</v>
          </cell>
          <cell r="E200">
            <v>443.18</v>
          </cell>
        </row>
        <row r="201">
          <cell r="A201" t="str">
            <v>RO-41054</v>
          </cell>
          <cell r="B201" t="str">
            <v>-</v>
          </cell>
          <cell r="C201" t="str">
            <v>REMOÇÃO DE BUEIRO DUPLO TUBULAR DE CONCRETO. BDTC Ø 1,00 M - CORPO</v>
          </cell>
          <cell r="D201" t="str">
            <v>M</v>
          </cell>
          <cell r="E201">
            <v>266.39</v>
          </cell>
        </row>
        <row r="202">
          <cell r="A202" t="str">
            <v>RO-41059</v>
          </cell>
          <cell r="B202" t="str">
            <v>-</v>
          </cell>
          <cell r="C202" t="str">
            <v>REMOÇÃO DE BUEIRO DUPLO TUBULAR DE CONCRETO. BDTC Ø 1.00 M - BOCA</v>
          </cell>
          <cell r="D202" t="str">
            <v>U</v>
          </cell>
          <cell r="E202">
            <v>661.44</v>
          </cell>
        </row>
        <row r="203">
          <cell r="A203" t="str">
            <v>RO-41055</v>
          </cell>
          <cell r="B203" t="str">
            <v>-</v>
          </cell>
          <cell r="C203" t="str">
            <v>REMOÇÃO DE BUEIRO DUPLO TUBULAR DE CONCRETO. BDTC Ø 1,20 M - CORPO</v>
          </cell>
          <cell r="D203" t="str">
            <v>M</v>
          </cell>
          <cell r="E203">
            <v>355.93</v>
          </cell>
        </row>
        <row r="204">
          <cell r="A204" t="str">
            <v>RO-41060</v>
          </cell>
          <cell r="B204" t="str">
            <v>-</v>
          </cell>
          <cell r="C204" t="str">
            <v>REMOÇÃO DE BUEIRO DUPLO TUBULAR DE CONCRETO. BDTC Ø 1,20 M - BOCA</v>
          </cell>
          <cell r="D204" t="str">
            <v>U</v>
          </cell>
          <cell r="E204">
            <v>986.61</v>
          </cell>
        </row>
        <row r="205">
          <cell r="A205" t="str">
            <v>RO-41056</v>
          </cell>
          <cell r="B205" t="str">
            <v>-</v>
          </cell>
          <cell r="C205" t="str">
            <v>REMOÇÃO DE BUEIRO DUPLO TUBULAR DE CONCRETO. BDTC Ø 1,50 M - CORPO</v>
          </cell>
          <cell r="D205" t="str">
            <v>M</v>
          </cell>
          <cell r="E205">
            <v>495.86</v>
          </cell>
        </row>
        <row r="206">
          <cell r="A206" t="str">
            <v>RO-41061</v>
          </cell>
          <cell r="B206" t="str">
            <v>-</v>
          </cell>
          <cell r="C206" t="str">
            <v>REMOÇÃO DE BUEIRO DUPLO TUBULAR DE CONCRETO. BDTC Ø 1,50 M - BOCA</v>
          </cell>
          <cell r="D206" t="str">
            <v>U</v>
          </cell>
          <cell r="E206">
            <v>1833.58</v>
          </cell>
        </row>
        <row r="207">
          <cell r="A207" t="str">
            <v>RO-41062</v>
          </cell>
          <cell r="B207" t="str">
            <v>-</v>
          </cell>
          <cell r="C207" t="str">
            <v>REMOÇÃO DE BUEIRO TRIPLO TUBULAR DE CONCRETO. BTTC Ø 0,60 M - CORPO</v>
          </cell>
          <cell r="D207" t="str">
            <v>M</v>
          </cell>
          <cell r="E207">
            <v>170.76</v>
          </cell>
        </row>
        <row r="208">
          <cell r="A208" t="str">
            <v>RO-41067</v>
          </cell>
          <cell r="B208" t="str">
            <v>-</v>
          </cell>
          <cell r="C208" t="str">
            <v>REMOÇÃO DE BUEIRO TRIPLO TUBULAR DE CONCRETO. BTTC Ø 0,60 M - BOCA</v>
          </cell>
          <cell r="D208" t="str">
            <v>U</v>
          </cell>
          <cell r="E208">
            <v>354.99</v>
          </cell>
        </row>
        <row r="209">
          <cell r="A209" t="str">
            <v>RO-41063</v>
          </cell>
          <cell r="B209" t="str">
            <v>-</v>
          </cell>
          <cell r="C209" t="str">
            <v>REMOÇÃO DE BUEIRO TRIPLO TUBULAR DE CONCRETO. BTTC Ø 0,80 M - CORPO</v>
          </cell>
          <cell r="D209" t="str">
            <v>M</v>
          </cell>
          <cell r="E209">
            <v>271.45999999999998</v>
          </cell>
        </row>
        <row r="210">
          <cell r="A210" t="str">
            <v>RO-41068</v>
          </cell>
          <cell r="B210" t="str">
            <v>-</v>
          </cell>
          <cell r="C210" t="str">
            <v>REMOÇÃO DE BUEIRO TRIPLO TUBULAR DE CONCRETO. BTTC Ø 0,80 M - BOCA</v>
          </cell>
          <cell r="D210" t="str">
            <v>U</v>
          </cell>
          <cell r="E210">
            <v>565.51</v>
          </cell>
        </row>
        <row r="211">
          <cell r="A211" t="str">
            <v>RO-41064</v>
          </cell>
          <cell r="B211" t="str">
            <v>-</v>
          </cell>
          <cell r="C211" t="str">
            <v>REMOÇÃO DE BUEIRO TRIPLO TUBULAR DE CONCRETO. BTTC Ø 1,00 M - CORPO</v>
          </cell>
          <cell r="D211" t="str">
            <v>M</v>
          </cell>
          <cell r="E211">
            <v>399.43</v>
          </cell>
        </row>
        <row r="212">
          <cell r="A212" t="str">
            <v>RO-41069</v>
          </cell>
          <cell r="B212" t="str">
            <v>-</v>
          </cell>
          <cell r="C212" t="str">
            <v>REMOÇÃO DE BUEIRO TRIPLO TUBULAR DE CONCRETO. BTTC Ø 1,00 M - BOCA</v>
          </cell>
          <cell r="D212" t="str">
            <v>U</v>
          </cell>
          <cell r="E212">
            <v>846.05</v>
          </cell>
        </row>
        <row r="213">
          <cell r="A213" t="str">
            <v>RO-41065</v>
          </cell>
          <cell r="B213" t="str">
            <v>-</v>
          </cell>
          <cell r="C213" t="str">
            <v>REMOÇÃO DE BUEIRO TRIPLO TUBULAR DE CONCRETO. BTTC Ø 1,20 M - CORPO</v>
          </cell>
          <cell r="D213" t="str">
            <v>M</v>
          </cell>
          <cell r="E213">
            <v>535.22</v>
          </cell>
        </row>
        <row r="214">
          <cell r="A214" t="str">
            <v>RO-41070</v>
          </cell>
          <cell r="B214" t="str">
            <v>-</v>
          </cell>
          <cell r="C214" t="str">
            <v>REMOÇÃO DE BUEIRO TRIPLO TUBULAR DE CONCRETO. BTTC Ø 1.20 M - BOCA</v>
          </cell>
          <cell r="D214" t="str">
            <v>U</v>
          </cell>
          <cell r="E214">
            <v>1269.83</v>
          </cell>
        </row>
        <row r="215">
          <cell r="A215" t="str">
            <v>RO-41066</v>
          </cell>
          <cell r="B215" t="str">
            <v>-</v>
          </cell>
          <cell r="C215" t="str">
            <v>REMOÇÃO DE BUEIRO TRIPLO TUBULAR DE CONCRETO. BTTC Ø 1,50 M - CORPO</v>
          </cell>
          <cell r="D215" t="str">
            <v>M</v>
          </cell>
          <cell r="E215">
            <v>744.39</v>
          </cell>
        </row>
        <row r="216">
          <cell r="A216" t="str">
            <v>RO-41071</v>
          </cell>
          <cell r="B216" t="str">
            <v>-</v>
          </cell>
          <cell r="C216" t="str">
            <v>REMOÇÃO DE BUEIRO TRIPLO TUBULAR DE CONCRETO. BTTC Ø 1,50 M - BOCA</v>
          </cell>
          <cell r="D216" t="str">
            <v>U</v>
          </cell>
          <cell r="E216">
            <v>2349.89</v>
          </cell>
        </row>
        <row r="217">
          <cell r="A217" t="str">
            <v>RO-40354</v>
          </cell>
          <cell r="B217" t="str">
            <v>-</v>
          </cell>
          <cell r="C217" t="str">
            <v>BUEIRO SIMPLES CELULAR DE CONCRETO PADRÃO DER/MG. PARA ALTURA DE ATERRO DE 0 A 5,00 M. BSCC (1,00 X 1,00)M - CORPO (EXECUÇÃO, INCLUINDO FORNECIMENTO E TRANSPORTE DE TODOS OS MATERIAIS, EXCLUSIVE ESCAVAÇÃO E COMPACTAÇÃO)</v>
          </cell>
          <cell r="D217" t="str">
            <v>M</v>
          </cell>
          <cell r="E217">
            <v>1202.51</v>
          </cell>
        </row>
        <row r="218">
          <cell r="A218" t="str">
            <v>RO-40392</v>
          </cell>
          <cell r="B218" t="str">
            <v>-</v>
          </cell>
          <cell r="C218" t="str">
            <v>BUEIRO SIMPLES CELULAR DE CONCRETO PADRÃO DER/MG. PARA ALTURA DE ATERRO DE 0 A 5,00 M. BSCC (1,00 X 1,00)M - BOCA (EXECUÇÃO, INCLUINDO FORNECIMENTO E TRANSPORTE DE TODOS OS MATERIAIS, EXCLUSIVE ESCAVAÇÃO E COMPACTAÇÃO)</v>
          </cell>
          <cell r="D218" t="str">
            <v>U</v>
          </cell>
          <cell r="E218">
            <v>1202.18</v>
          </cell>
        </row>
        <row r="219">
          <cell r="A219" t="str">
            <v>RO-40355</v>
          </cell>
          <cell r="B219" t="str">
            <v>-</v>
          </cell>
          <cell r="C219" t="str">
            <v>BUEIRO SIMPLES CELULAR DE CONCRETO PADRÃO DER/MG. PARA ALTURA DE ATERRO DE 0 A 5,00 M. BSCC (1,00 X 1,50)M - CORPO (EXECUÇÃO, INCLUINDO FORNECIMENTO E TRANSPORTE DE TODOS OS MATERIAIS, EXCLUSIVE ESCAVAÇÃO E COMPACTAÇÃO)</v>
          </cell>
          <cell r="D219" t="str">
            <v>M</v>
          </cell>
          <cell r="E219">
            <v>1578.22</v>
          </cell>
        </row>
        <row r="220">
          <cell r="A220" t="str">
            <v>RO-40393</v>
          </cell>
          <cell r="B220" t="str">
            <v>-</v>
          </cell>
          <cell r="C220" t="str">
            <v>BUEIRO SIMPLES CELULAR DE CONCRETO PADRÃO DER/MG. PARA ALTURA DE ATERRO DE 0 A 5,00 M. BSCC (1,00 X 1,50)M - BOCA (EXECUÇÃO, INCLUINDO FORNECIMENTO E TRANSPORTE DE TODOS OS MATERIAIS, EXCLUSIVE ESCAVAÇÃO E COMPACTAÇÃO)</v>
          </cell>
          <cell r="D220" t="str">
            <v>U</v>
          </cell>
          <cell r="E220">
            <v>2296.56</v>
          </cell>
        </row>
        <row r="221">
          <cell r="A221" t="str">
            <v>RO-40356</v>
          </cell>
          <cell r="B221" t="str">
            <v>-</v>
          </cell>
          <cell r="C221" t="str">
            <v>BUEIRO SIMPLES CELULAR DE CONCRETO PADRÃO DER/MG. PARA ALTURA DE ATERRO DE 0 A 5,00 M. BSCC (1,00 X 2,00)M - CORPO (EXECUÇÃO, INCLUINDO FORNECIMENTO E TRANSPORTE DE TODOS OS MATERIAIS, EXCLUSIVE ESCAVAÇÃO E COMPACTAÇÃO)</v>
          </cell>
          <cell r="D221" t="str">
            <v>M</v>
          </cell>
          <cell r="E221">
            <v>2039.56</v>
          </cell>
        </row>
        <row r="222">
          <cell r="A222" t="str">
            <v>RO-40394</v>
          </cell>
          <cell r="B222" t="str">
            <v>-</v>
          </cell>
          <cell r="C222" t="str">
            <v>BUEIRO SIMPLES CELULAR DE CONCRETO PADRÃO DER/MG. PARA ALTURA DE ATERRO DE 0 A 5,00 M. BSCC (1,00 X 2,00 M - BOCA (EXECUÇÃO, INCLUINDO FORNECIMENTO E TRANSPORTE DE TODOS OS MATERIAIS, EXCLUSIVE ESCAVAÇÃO E COMPACTAÇÃO)</v>
          </cell>
          <cell r="D222" t="str">
            <v>U</v>
          </cell>
          <cell r="E222">
            <v>3941.97</v>
          </cell>
        </row>
        <row r="223">
          <cell r="A223" t="str">
            <v>RO-40357</v>
          </cell>
          <cell r="B223" t="str">
            <v>-</v>
          </cell>
          <cell r="C223" t="str">
            <v>BUEIRO SIMPLES CELULAR DE CONCRETO PADRÃO DER/MG. PARA ALTURA DE ATERRO DE 0 A 5,00 M. BSCC (1,50 X 1,00)M - CORPO (EXECUÇÃO, INCLUINDO FORNECIMENTO E TRANSPORTE DE TODOS OS MATERIAIS, EXCLUSIVE ESCAVAÇÃO E COMPACTAÇÃO)</v>
          </cell>
          <cell r="D223" t="str">
            <v>M</v>
          </cell>
          <cell r="E223">
            <v>1702.23</v>
          </cell>
        </row>
        <row r="224">
          <cell r="A224" t="str">
            <v>RO-40395</v>
          </cell>
          <cell r="B224" t="str">
            <v>-</v>
          </cell>
          <cell r="C224" t="str">
            <v>BUEIRO SIMPLES CELULAR DE CONCRETO PADRÃO DER/MG. PARA ALTURA DE ATERRO DE 0 A 5,00 M. BSCC (1,50 X 1,00)M - BOCA (EXECUÇÃO, INCLUINDO FORNECIMENTO E TRANSPORTE DE TODOS OS MATERIAIS, EXCLUSIVE ESCAVAÇÃO E COMPACTAÇÃO)</v>
          </cell>
          <cell r="D224" t="str">
            <v>U</v>
          </cell>
          <cell r="E224">
            <v>1386.02</v>
          </cell>
        </row>
        <row r="225">
          <cell r="A225" t="str">
            <v>RO-40358</v>
          </cell>
          <cell r="B225" t="str">
            <v>-</v>
          </cell>
          <cell r="C225" t="str">
            <v>BUEIRO SIMPLES CELULAR DE CONCRETO PADRÃO DER/MG. PARA ALTURA DE ATERRO DE 0 A 5,00 M. BSCC (1,50 X 1,50)M - CORPO (EXECUÇÃO, INCLUINDO FORNECIMENTO E TRANSPORTE DE TODOS OS MATERIAIS, EXCLUSIVE ESCAVAÇÃO E COMPACTAÇÃO)</v>
          </cell>
          <cell r="D225" t="str">
            <v>M</v>
          </cell>
          <cell r="E225">
            <v>2092.96</v>
          </cell>
        </row>
        <row r="226">
          <cell r="A226" t="str">
            <v>RO-40396</v>
          </cell>
          <cell r="B226" t="str">
            <v>-</v>
          </cell>
          <cell r="C226" t="str">
            <v>BUEIRO SIMPLES CELULAR DE CONCRETO PADRÃO DER/MG. PARA ALTURA DE ATERRO DE 0 A 5,00 M. BSCC (1,50 X 1,50)M - BOCA (EXECUÇÃO, INCLUINDO FORNECIMENTO E TRANSPORTE DE TODOS OS MATERIAIS, EXCLUSIVE ESCAVAÇÃO E COMPACTAÇÃO)</v>
          </cell>
          <cell r="D226" t="str">
            <v>U</v>
          </cell>
          <cell r="E226">
            <v>2581.7800000000002</v>
          </cell>
        </row>
        <row r="227">
          <cell r="A227" t="str">
            <v>RO-40359</v>
          </cell>
          <cell r="B227" t="str">
            <v>-</v>
          </cell>
          <cell r="C227" t="str">
            <v>BUEIRO SIMPLES CELULAR DE CONCRETO PADRÃO DER/MG. PARA ALTURA DE ATERRO DE 0 A 5,00 M. BSCC (1,50 X 2,00)M - CORPO (EXECUÇÃO, INCLUINDO FORNECIMENTO E TRANSPORTE DE TODOS OS MATERIAIS, EXCLUSIVE ESCAVAÇÃO E COMPACTAÇÃO)</v>
          </cell>
          <cell r="D227" t="str">
            <v>M</v>
          </cell>
          <cell r="E227">
            <v>2553.7800000000002</v>
          </cell>
        </row>
        <row r="228">
          <cell r="A228" t="str">
            <v>RO-40397</v>
          </cell>
          <cell r="B228" t="str">
            <v>-</v>
          </cell>
          <cell r="C228" t="str">
            <v>BUEIRO SIMPLES CELULAR DE CONCRETO PADRÃO DER/MG. PARA ALTURA DE ATERRO DE 0 A 5,00 M. BSCC (1,50 X 2,00)M - BOCA (EXECUÇÃO, INCLUINDO FORNECIMENTO E TRANSPORTE DE TODOS OS MATERIAIS, EXCLUSIVE ESCAVAÇÃO E COMPACTAÇÃO)</v>
          </cell>
          <cell r="D228" t="str">
            <v>U</v>
          </cell>
          <cell r="E228">
            <v>4248.28</v>
          </cell>
        </row>
        <row r="229">
          <cell r="A229" t="str">
            <v>RO-41796</v>
          </cell>
          <cell r="B229" t="str">
            <v>-</v>
          </cell>
          <cell r="C229" t="str">
            <v>BUEIRO SIMPLES CELULAR DE CONCRETO PADRÃO DER/MG. PARA ALTURA DE ATERRO DE 0 A 5,00 M. BSCC (2,00 X 1,00)M - CORPO (EXECUÇÃO, INCLUINDO FORNECIMENTO E TRANSPORTE DE TODOS OS MATERIAIS, EXCLUSIVE ESCAVAÇÃO E COMPACTAÇÃO)</v>
          </cell>
          <cell r="D229" t="str">
            <v>M</v>
          </cell>
          <cell r="E229">
            <v>2280.84</v>
          </cell>
        </row>
        <row r="230">
          <cell r="A230" t="str">
            <v>RO-41797</v>
          </cell>
          <cell r="B230" t="str">
            <v>-</v>
          </cell>
          <cell r="C230" t="str">
            <v>BUEIRO SIMPLES CELULAR DE CONCRETO PADRÃO DER/MG. PARA ALTURA DE ATERRO DE 0 A 5,00 M. BSCC (2,00 X 1,00)M - BOCA (EXECUÇÃO, INCLUINDO FORNECIMENTO E TRANSPORTE DE TODOS OS MATERIAIS, EXCLUSIVE ESCAVAÇÃO E COMPACTAÇÃO)</v>
          </cell>
          <cell r="D230" t="str">
            <v>U</v>
          </cell>
          <cell r="E230">
            <v>1582.67</v>
          </cell>
        </row>
        <row r="231">
          <cell r="A231" t="str">
            <v>RO-40360</v>
          </cell>
          <cell r="B231" t="str">
            <v>-</v>
          </cell>
          <cell r="C231" t="str">
            <v>BUEIRO SIMPLES CELULAR DE CONCRETO PADRÃO DER/MG. PARA ALTURA DE ATERRO DE 0 A 5,00 M. BSCC (2,00 X 1,50)M - CORPO (EXECUÇÃO, INCLUINDO FORNECIMENTO E TRANSPORTE DE TODOS OS MATERIAIS, EXCLUSIVE ESCAVAÇÃO E COMPACTAÇÃO)</v>
          </cell>
          <cell r="D231" t="str">
            <v>M</v>
          </cell>
          <cell r="E231">
            <v>2691.06</v>
          </cell>
        </row>
        <row r="232">
          <cell r="A232" t="str">
            <v>RO-40398</v>
          </cell>
          <cell r="B232" t="str">
            <v>-</v>
          </cell>
          <cell r="C232" t="str">
            <v>BUEIRO SIMPLES CELULAR DE CONCRETO PADRÃO DER/MG. PARA ALTURA DE ATERRO DE 0 A 5,00 M. BSCC (2,00 X 1,50)M - BOCA (EXECUÇÃO, INCLUINDO FORNECIMENTO E TRANSPORTE DE TODOS OS MATERIAIS, EXCLUSIVE ESCAVAÇÃO E COMPACTAÇÃO)</v>
          </cell>
          <cell r="D232" t="str">
            <v>U</v>
          </cell>
          <cell r="E232">
            <v>2879.21</v>
          </cell>
        </row>
        <row r="233">
          <cell r="A233" t="str">
            <v>RO-40361</v>
          </cell>
          <cell r="B233" t="str">
            <v>-</v>
          </cell>
          <cell r="C233" t="str">
            <v>BUEIRO SIMPLES CELULAR DE CONCRETO PADRÃO DER/MG. PARA ALTURA DE ATERRO DE 0 A 5,00 M. BSCC (2,00 X 2,00)M - CORPO (EXECUÇÃO, INCLUINDO FORNECIMENTO E TRANSPORTE DE TODOS OS MATERIAIS, EXCLUSIVE ESCAVAÇÃO E COMPACTAÇÃO)</v>
          </cell>
          <cell r="D233" t="str">
            <v>M</v>
          </cell>
          <cell r="E233">
            <v>3153.98</v>
          </cell>
        </row>
        <row r="234">
          <cell r="A234" t="str">
            <v>RO-40399</v>
          </cell>
          <cell r="B234" t="str">
            <v>-</v>
          </cell>
          <cell r="C234" t="str">
            <v>BUEIRO SIMPLES CELULAR DE CONCRETO PADRÃO DER/MG. PARA ALTURA DE ATERRO DE 0 A 5,00 M. BSCC (2,00 X 2,00)M - BOCA (EXECUÇÃO, INCLUINDO FORNECIMENTO E TRANSPORTE DE TODOS OS MATERIAIS, EXCLUSIVE ESCAVAÇÃO E COMPACTAÇÃO)</v>
          </cell>
          <cell r="D234" t="str">
            <v>U</v>
          </cell>
          <cell r="E234">
            <v>4666.87</v>
          </cell>
        </row>
        <row r="235">
          <cell r="A235" t="str">
            <v>RO-40362</v>
          </cell>
          <cell r="B235" t="str">
            <v>-</v>
          </cell>
          <cell r="C235" t="str">
            <v>BUEIRO SIMPLES CELULAR DE CONCRETO PADRÃO DER/MG. PARA ALTURA DE ATERRO DE 0 A 5,00 M. BSCC (2,00 X 2,50)M - CORPO (EXECUÇÃO, INCLUINDO FORNECIMENTO E TRANSPORTE DE TODOS OS MATERIAIS, EXCLUSIVE ESCAVAÇÃO E COMPACTAÇÃO)</v>
          </cell>
          <cell r="D235" t="str">
            <v>M</v>
          </cell>
          <cell r="E235">
            <v>3663.39</v>
          </cell>
        </row>
        <row r="236">
          <cell r="A236" t="str">
            <v>RO-40400</v>
          </cell>
          <cell r="B236" t="str">
            <v>-</v>
          </cell>
          <cell r="C236" t="str">
            <v>BUEIRO SIMPLES CELULAR DE CONCRETO PADRÃO DER/MG. PARA ALTURA DE ATERRO DE 0 A 5,00 M. BSCC (2,00 X 2,50)M - BOCA (EXECUÇÃO, INCLUINDO FORNECIMENTO E TRANSPORTE DE TODOS OS MATERIAIS, EXCLUSIVE ESCAVAÇÃO E COMPACTAÇÃO)</v>
          </cell>
          <cell r="D236" t="str">
            <v>U</v>
          </cell>
          <cell r="E236">
            <v>6922.05</v>
          </cell>
        </row>
        <row r="237">
          <cell r="A237" t="str">
            <v>RO-40363</v>
          </cell>
          <cell r="B237" t="str">
            <v>-</v>
          </cell>
          <cell r="C237" t="str">
            <v>BUEIRO SIMPLES CELULAR DE CONCRETO PADRÃO DER/MG. PARA ALTURA DE ATERRO DE 0 A 5,00 M. BSCC (2,00 X 3,00)M - CORPO (EXECUÇÃO, INCLUINDO FORNECIMENTO E TRANSPORTE DE TODOS OS MATERIAIS, EXCLUSIVE ESCAVAÇÃO E COMPACTAÇÃO)</v>
          </cell>
          <cell r="D237" t="str">
            <v>M</v>
          </cell>
          <cell r="E237">
            <v>4246.17</v>
          </cell>
        </row>
        <row r="238">
          <cell r="A238" t="str">
            <v>RO-40401</v>
          </cell>
          <cell r="B238" t="str">
            <v>-</v>
          </cell>
          <cell r="C238" t="str">
            <v>BUEIRO SIMPLES CELULAR DE CONCRETO PADRÃO DER/MG. PARA ALTURA DE ATERRO DE 0 A 5,00 M. BSCC (2,00 X 3,00)M - BOCA (EXECUÇÃO, INCLUINDO FORNECIMENTO E TRANSPORTE DE TODOS OS MATERIAIS, EXCLUSIVE ESCAVAÇÃO E COMPACTAÇÃO)</v>
          </cell>
          <cell r="D238" t="str">
            <v>U</v>
          </cell>
          <cell r="E238">
            <v>9864.9</v>
          </cell>
        </row>
        <row r="239">
          <cell r="A239" t="str">
            <v>RO-40366</v>
          </cell>
          <cell r="B239" t="str">
            <v>-</v>
          </cell>
          <cell r="C239" t="str">
            <v>BUEIRO SIMPLES CELULAR DE CONCRETO PADRÃO DER/MG. PARA ALTURA DE ATERRO DE 0 A 5,00 M. BSCC (2,50 X 2,00)M - CORPO (EXECUÇÃO, INCLUINDO FORNECIMENTO E TRANSPORTE DE TODOS OS MATERIAIS, EXCLUSIVE ESCAVAÇÃO E COMPACTAÇÃO)</v>
          </cell>
          <cell r="D239" t="str">
            <v>M</v>
          </cell>
          <cell r="E239">
            <v>3834.13</v>
          </cell>
        </row>
        <row r="240">
          <cell r="A240" t="str">
            <v>RO-40404</v>
          </cell>
          <cell r="B240" t="str">
            <v>-</v>
          </cell>
          <cell r="C240" t="str">
            <v>BUEIRO SIMPLES CELULAR DE CONCRETO PADRÃO DER/MG. PARA ALTURA DE ATERRO DE 0 A 5,00 M. BSCC (2,50 X 2,00)M - BOCA (EXECUÇÃO, INCLUINDO FORNECIMENTO E TRANSPORTE DE TODOS OS MATERIAIS, EXCLUSIVE ESCAVAÇÃO E COMPACTAÇÃO)</v>
          </cell>
          <cell r="D240" t="str">
            <v>U</v>
          </cell>
          <cell r="E240">
            <v>5009.6000000000004</v>
          </cell>
        </row>
        <row r="241">
          <cell r="A241" t="str">
            <v>RO-40367</v>
          </cell>
          <cell r="B241" t="str">
            <v>-</v>
          </cell>
          <cell r="C241" t="str">
            <v>BUEIRO SIMPLES CELULAR DE CONCRETO PADRÃO DER/MG. PARA ALTURA DE ATERRO DE 0 A 5,00 M. BSCC (2,50 X 2,50)M - CORPO (EXECUÇÃO, INCLUINDO FORNECIMENTO E TRANSPORTE DE TODOS OS MATERIAIS, EXCLUSIVE ESCAVAÇÃO E COMPACTAÇÃO)</v>
          </cell>
          <cell r="D241" t="str">
            <v>M</v>
          </cell>
          <cell r="E241">
            <v>4385.38</v>
          </cell>
        </row>
        <row r="242">
          <cell r="A242" t="str">
            <v>RO-40405</v>
          </cell>
          <cell r="B242" t="str">
            <v>-</v>
          </cell>
          <cell r="C242" t="str">
            <v>BUEIRO SIMPLES CELULAR DE CONCRETO PADRÃO DER/MG. PARA ALTURA DE ATERRO DE 0 A 5,00 M. BSCC (2,50 X 2,50)M - BOCA (EXECUÇÃO, INCLUINDO FORNECIMENTO E TRANSPORTE DE TODOS OS MATERIAIS, EXCLUSIVE ESCAVAÇÃO E COMPACTAÇÃO)</v>
          </cell>
          <cell r="D242" t="str">
            <v>U</v>
          </cell>
          <cell r="E242">
            <v>7479.11</v>
          </cell>
        </row>
        <row r="243">
          <cell r="A243" t="str">
            <v>RO-40368</v>
          </cell>
          <cell r="B243" t="str">
            <v>-</v>
          </cell>
          <cell r="C243" t="str">
            <v>BUEIRO SIMPLES CELULAR DE CONCRETO PADRÃO DER/MG. PARA ALTURA DE ATERRO DE 0 A 5,00 M. BSCC (2,50 X 3,00)M - CORPO (EXECUÇÃO, INCLUINDO FORNECIMENTO E TRANSPORTE DE TODOS OS MATERIAIS, EXCLUSIVE ESCAVAÇÃO E COMPACTAÇÃO)</v>
          </cell>
          <cell r="D243" t="str">
            <v>M</v>
          </cell>
          <cell r="E243">
            <v>4941.07</v>
          </cell>
        </row>
        <row r="244">
          <cell r="A244" t="str">
            <v>RO-40406</v>
          </cell>
          <cell r="B244" t="str">
            <v>-</v>
          </cell>
          <cell r="C244" t="str">
            <v>BUEIRO SIMPLES CELULAR DE CONCRETO PADRÃO DER/MG. PARA ALTURA DE ATERRO DE 0 A 5,00 M. BSCC (2,50 X 3,00)M - BOCA (EXECUÇÃO, INCLUINDO FORNECIMENTO E TRANSPORTE DE TODOS OS MATERIAIS, EXCLUSIVE ESCAVAÇÃO E COMPACTAÇÃO)</v>
          </cell>
          <cell r="D244" t="str">
            <v>U</v>
          </cell>
          <cell r="E244">
            <v>10464.31</v>
          </cell>
        </row>
        <row r="245">
          <cell r="A245" t="str">
            <v>RO-40370</v>
          </cell>
          <cell r="B245" t="str">
            <v>-</v>
          </cell>
          <cell r="C245" t="str">
            <v>BUEIRO SIMPLES CELULAR DE CONCRETO PADRÃO DER/MG. PARA ALTURA DE ATERRO DE 0 A 5,00 M. BSCC (3,00 X 1,50)M - CORPO (EXECUÇÃO, INCLUINDO FORNECIMENTO E TRANSPORTE DE TODOS OS MATERIAIS, EXCLUSIVE ESCAVAÇÃO E COMPACTAÇÃO)</v>
          </cell>
          <cell r="D245" t="str">
            <v>M</v>
          </cell>
          <cell r="E245">
            <v>4205.1400000000003</v>
          </cell>
        </row>
        <row r="246">
          <cell r="A246" t="str">
            <v>RO-40408</v>
          </cell>
          <cell r="B246" t="str">
            <v>-</v>
          </cell>
          <cell r="C246" t="str">
            <v>BUEIRO SIMPLES CELULAR DE CONCRETO PADRÃO DER/MG. PARA ALTURA DE ATERRO DE 0 A 5,00 M. BSCC (3,00 X 1,50)M - BOCA (EXECUÇÃO, INCLUINDO FORNECIMENTO E TRANSPORTE DE TODOS OS MATERIAIS, EXCLUSIVE ESCAVAÇÃO E COMPACTAÇÃO)</v>
          </cell>
          <cell r="D246" t="str">
            <v>U</v>
          </cell>
          <cell r="E246">
            <v>3464.07</v>
          </cell>
        </row>
        <row r="247">
          <cell r="A247" t="str">
            <v>RO-40371</v>
          </cell>
          <cell r="B247" t="str">
            <v>-</v>
          </cell>
          <cell r="C247" t="str">
            <v>BUEIRO SIMPLES CELULAR DE CONCRETO PADRÃO DER/MG. PARA ALTURA DE ATERRO DE 0 A 5,00 M. BSCC (3,00 X 2,00)M - CORPO (EXECUÇÃO, INCLUINDO FORNECIMENTO E TRANSPORTE DE TODOS OS MATERIAIS, EXCLUSIVE ESCAVAÇÃO E COMPACTAÇÃO)</v>
          </cell>
          <cell r="D247" t="str">
            <v>M</v>
          </cell>
          <cell r="E247">
            <v>4696.37</v>
          </cell>
        </row>
        <row r="248">
          <cell r="A248" t="str">
            <v>RO-40409</v>
          </cell>
          <cell r="B248" t="str">
            <v>-</v>
          </cell>
          <cell r="C248" t="str">
            <v>BUEIRO SIMPLES CELULAR DE CONCRETO PADRÃO DER/MG. PARA ALTURA DE ATERRO DE 0 A 5,00 M. BSCC (3,00 X 2,00)M - BOCA (EXECUÇÃO, INCLUINDO FORNECIMENTO E TRANSPORTE DE TODOS OS MATERIAIS, EXCLUSIVE ESCAVAÇÃO E COMPACTAÇÃO)</v>
          </cell>
          <cell r="D248" t="str">
            <v>U</v>
          </cell>
          <cell r="E248">
            <v>5479.47</v>
          </cell>
        </row>
        <row r="249">
          <cell r="A249" t="str">
            <v>RO-40372</v>
          </cell>
          <cell r="B249" t="str">
            <v>-</v>
          </cell>
          <cell r="C249" t="str">
            <v>BUEIRO SIMPLES CELULAR DE CONCRETO PADRÃO DER/MG. PARA ALTURA DE ATERRO DE 0 A 5,00 M. BSCC (3,00 X 2,50)M - CORPO (EXECUÇÃO, INCLUINDO FORNECIMENTO E TRANSPORTE DE TODOS OS MATERIAIS, EXCLUSIVE ESCAVAÇÃO E COMPACTAÇÃO)</v>
          </cell>
          <cell r="D249" t="str">
            <v>M</v>
          </cell>
          <cell r="E249">
            <v>5190.8900000000003</v>
          </cell>
        </row>
        <row r="250">
          <cell r="A250" t="str">
            <v>RO-40410</v>
          </cell>
          <cell r="B250" t="str">
            <v>-</v>
          </cell>
          <cell r="C250" t="str">
            <v>BUEIRO SIMPLES CELULAR DE CONCRETO PADRÃO DER/MG. PARA ALTURA DE ATERRO DE 0 A 5,00 M. BSCC (3,00 X 2,50)M - BOCA (EXECUÇÃO, INCLUINDO FORNECIMENTO E TRANSPORTE DE TODOS OS MATERIAIS, EXCLUSIVE ESCAVAÇÃO E COMPACTAÇÃO)</v>
          </cell>
          <cell r="D250" t="str">
            <v>U</v>
          </cell>
          <cell r="E250">
            <v>7969.11</v>
          </cell>
        </row>
        <row r="251">
          <cell r="A251" t="str">
            <v>RO-40373</v>
          </cell>
          <cell r="B251" t="str">
            <v>-</v>
          </cell>
          <cell r="C251" t="str">
            <v>BUEIRO SIMPLES CELULAR DE CONCRETO PADRÃO DER/MG. PARA ALTURA DE ATERRO DE 0 A 5,00 M. BSCC (3,00 X 3,00)M - CORPO (EXECUÇÃO, INCLUINDO FORNECIMENTO E TRANSPORTE DE TODOS OS MATERIAIS, EXCLUSIVE ESCAVAÇÃO E COMPACTAÇÃO)</v>
          </cell>
          <cell r="D251" t="str">
            <v>M</v>
          </cell>
          <cell r="E251">
            <v>5758.84</v>
          </cell>
        </row>
        <row r="252">
          <cell r="A252" t="str">
            <v>RO-40411</v>
          </cell>
          <cell r="B252" t="str">
            <v>-</v>
          </cell>
          <cell r="C252" t="str">
            <v>BUEIRO SIMPLES CELULAR DE CONCRETO PADRÃO DER/MG. PARA ALTURA DE ATERRO DE 0 A 5,00 M. BSCC (3,00 X 3,00)M - BOCA (EXECUÇÃO, INCLUINDO FORNECIMENTO E TRANSPORTE DE TODOS OS MATERIAIS, EXCLUSIVE ESCAVAÇÃO E COMPACTAÇÃO)</v>
          </cell>
          <cell r="D252" t="str">
            <v>U</v>
          </cell>
          <cell r="E252">
            <v>11054.51</v>
          </cell>
        </row>
        <row r="253">
          <cell r="A253" t="str">
            <v>RO-43343</v>
          </cell>
          <cell r="B253" t="str">
            <v>-</v>
          </cell>
          <cell r="C253" t="str">
            <v>BUEIRO SIMPLES CELULAR DE CONCRETO PADRÃO DER/MG. PARA ALTURA DE ATERRO DE 0 A 5,00 M. BSCC (3,00 X 3,50)M - CORPO (EXECUÇÃO, INCLUINDO FORNECIMENTO E TRANSPORTE DE TODOS OS MATERIAIS, EXCLUSIVE ESCAVAÇÃO E COMPACTAÇÃO)</v>
          </cell>
          <cell r="D253" t="str">
            <v>M</v>
          </cell>
          <cell r="E253">
            <v>6374.28</v>
          </cell>
        </row>
        <row r="254">
          <cell r="A254" t="str">
            <v>RO-40412</v>
          </cell>
          <cell r="B254" t="str">
            <v>-</v>
          </cell>
          <cell r="C254" t="str">
            <v>BUEIRO SIMPLES CELULAR DE CONCRETO PADRÃO DER/MG. PARA ALTURA DE ATERRO DE 0 A 5,00 M. BSCC (3,00 X 3,50)M - BOCA (EXECUÇÃO, INCLUINDO FORNECIMENTO E TRANSPORTE DE TODOS OS MATERIAIS, EXCLUSIVE ESCAVAÇÃO E COMPACTAÇÃO)</v>
          </cell>
          <cell r="D254" t="str">
            <v>U</v>
          </cell>
          <cell r="E254">
            <v>14809.82</v>
          </cell>
        </row>
        <row r="255">
          <cell r="A255" t="str">
            <v>RO-40375</v>
          </cell>
          <cell r="B255" t="str">
            <v>-</v>
          </cell>
          <cell r="C255" t="str">
            <v>BUEIRO SIMPLES CELULAR DE CONCRETO PADRÃO DER/MG. PARA ALTURA DE ATERRO DE 0 A 5,00 M. BSCC (3,50 X 2,50)M - CORPO (EXECUÇÃO, INCLUINDO FORNECIMENTO E TRANSPORTE DE TODOS OS MATERIAIS, EXCLUSIVE ESCAVAÇÃO E COMPACTAÇÃO)</v>
          </cell>
          <cell r="D255" t="str">
            <v>M</v>
          </cell>
          <cell r="E255">
            <v>6103.2</v>
          </cell>
        </row>
        <row r="256">
          <cell r="A256" t="str">
            <v>RO-40414</v>
          </cell>
          <cell r="B256" t="str">
            <v>-</v>
          </cell>
          <cell r="C256" t="str">
            <v>BUEIRO SIMPLES CELULAR DE CONCRETO PADRÃO DER/MG. PARA ALTURA DE ATERRO DE 0 A 5,00 M. BSCC (3,50 X 2,50)M - BOCA (EXECUÇÃO, INCLUINDO FORNECIMENTO E TRANSPORTE DE TODOS OS MATERIAIS, EXCLUSIVE ESCAVAÇÃO E COMPACTAÇÃO)</v>
          </cell>
          <cell r="D256" t="str">
            <v>U</v>
          </cell>
          <cell r="E256">
            <v>8455.86</v>
          </cell>
        </row>
        <row r="257">
          <cell r="A257" t="str">
            <v>RO-40376</v>
          </cell>
          <cell r="B257" t="str">
            <v>-</v>
          </cell>
          <cell r="C257" t="str">
            <v>BUEIRO SIMPLES CELULAR DE CONCRETO PADRÃO DER/MG. PARA ALTURA DE ATERRO DE 0 A 5,00 M. BSCC (3,50 X 3,00)M - CORPO (EXECUÇÃO, INCLUINDO FORNECIMENTO E TRANSPORTE DE TODOS OS MATERIAIS, EXCLUSIVE ESCAVAÇÃO E COMPACTAÇÃO)</v>
          </cell>
          <cell r="D257" t="str">
            <v>M</v>
          </cell>
          <cell r="E257">
            <v>6657.34</v>
          </cell>
        </row>
        <row r="258">
          <cell r="A258" t="str">
            <v>RO-40415</v>
          </cell>
          <cell r="B258" t="str">
            <v>-</v>
          </cell>
          <cell r="C258" t="str">
            <v>BUEIRO SIMPLES CELULAR DE CONCRETO PADRÃO DER/MG. PARA ALTURA DE ATERRO DE 0 A 5,00 M. BSCC (3,50 X 3,00)M - BOCA (EXECUÇÃO, INCLUINDO FORNECIMENTO E TRANSPORTE DE TODOS OS MATERIAIS, EXCLUSIVE ESCAVAÇÃO E COMPACTAÇÃO)</v>
          </cell>
          <cell r="D258" t="str">
            <v>U</v>
          </cell>
          <cell r="E258">
            <v>11683.16</v>
          </cell>
        </row>
        <row r="259">
          <cell r="A259" t="str">
            <v>RO-40388</v>
          </cell>
          <cell r="B259" t="str">
            <v>-</v>
          </cell>
          <cell r="C259" t="str">
            <v>BUEIRO SIMPLES CELULAR DE CONCRETO PADRÃO DER/MG. PARA ALTURA DE ATERRO DE 0 A 5,00 M. BSCC (3,50 X 3,50)M - CORPO (EXECUÇÃO, INCLUINDO FORNECIMENTO E TRANSPORTE DE TODOS OS MATERIAIS, EXCLUSIVE ESCAVAÇÃO E COMPACTAÇÃO)</v>
          </cell>
          <cell r="D259" t="str">
            <v>M</v>
          </cell>
          <cell r="E259">
            <v>7277.33</v>
          </cell>
        </row>
        <row r="260">
          <cell r="A260" t="str">
            <v>RO-40416</v>
          </cell>
          <cell r="B260" t="str">
            <v>-</v>
          </cell>
          <cell r="C260" t="str">
            <v>BUEIRO SIMPLES CELULAR DE CONCRETO PADRÃO DER/MG. PARA ALTURA DE ATERRO DE 0 A 5,00 M. BSCC (3,50 X 3,50)M - BOCA (EXECUÇÃO, INCLUINDO FORNECIMENTO E TRANSPORTE DE TODOS OS MATERIAIS, EXCLUSIVE ESCAVAÇÃO E COMPACTAÇÃO)</v>
          </cell>
          <cell r="D260" t="str">
            <v>U</v>
          </cell>
          <cell r="E260">
            <v>15549.98</v>
          </cell>
        </row>
        <row r="261">
          <cell r="A261" t="str">
            <v>RO-40389</v>
          </cell>
          <cell r="B261" t="str">
            <v>-</v>
          </cell>
          <cell r="C261" t="str">
            <v>BUEIRO SIMPLES CELULAR DE CONCRETO PADRÃO DER/MG. PARA ALTURA DE ATERRO DE 0 A 5,00 M. BSCC (3,50 X 4,00)M - CORPO (EXECUÇÃO, INCLUINDO FORNECIMENTO E TRANSPORTE DE TODOS OS MATERIAIS, EXCLUSIVE ESCAVAÇÃO E COMPACTAÇÃO)</v>
          </cell>
          <cell r="D261" t="str">
            <v>M</v>
          </cell>
          <cell r="E261">
            <v>8064.54</v>
          </cell>
        </row>
        <row r="262">
          <cell r="A262" t="str">
            <v>RO-40417</v>
          </cell>
          <cell r="B262" t="str">
            <v>-</v>
          </cell>
          <cell r="C262" t="str">
            <v>BUEIRO SIMPLES CELULAR DE CONCRETO PADRÃO DER/MG. PARA ALTURA DE ATERRO DE 0 A 5,00 M. BSCC (3,50 X 4,00)M - BOCA (EXECUÇÃO, INCLUINDO FORNECIMENTO E TRANSPORTE DE TODOS OS MATERIAIS, EXCLUSIVE ESCAVAÇÃO E COMPACTAÇÃO)</v>
          </cell>
          <cell r="D262" t="str">
            <v>U</v>
          </cell>
          <cell r="E262">
            <v>20409.59</v>
          </cell>
        </row>
        <row r="263">
          <cell r="A263" t="str">
            <v>RO-40429</v>
          </cell>
          <cell r="B263" t="str">
            <v>-</v>
          </cell>
          <cell r="C263" t="str">
            <v>BUEIRO DUPLO CELULAR DE CONCRETO PADRÃO DER/MG. PARA ALTURA DE ATERRO DE 0 A 5,00 M. BDCC (1,00 X 1,00)M - CORPO (EXECUÇÃO, INCLUINDO FORNECIMENTO E TRANSPORTE DE TODOS OS MATERIAIS, EXCLUSIVE ESCAVAÇÃO E COMPACTAÇÃO)</v>
          </cell>
          <cell r="D263" t="str">
            <v>M</v>
          </cell>
          <cell r="E263">
            <v>1902.26</v>
          </cell>
        </row>
        <row r="264">
          <cell r="A264" t="str">
            <v>RO-40453</v>
          </cell>
          <cell r="B264" t="str">
            <v>-</v>
          </cell>
          <cell r="C264" t="str">
            <v>BUEIRO DUPLO CELULAR DE CONCRETO PADRÃO DER/MG. PARA ALTURA DE ATERRO DE 0 A 5,00 M. BDCC (1,00 X 1,00)M - BOCA (EXECUÇÃO, INCLUINDO FORNECIMENTO E TRANSPORTE DE TODOS OS MATERIAIS, EXCLUSIVE ESCAVAÇÃO E COMPACTAÇÃO)</v>
          </cell>
          <cell r="D264" t="str">
            <v>U</v>
          </cell>
          <cell r="E264">
            <v>1202.18</v>
          </cell>
        </row>
        <row r="265">
          <cell r="A265" t="str">
            <v>RO-40431</v>
          </cell>
          <cell r="B265" t="str">
            <v>-</v>
          </cell>
          <cell r="C265" t="str">
            <v>BUEIRO DUPLO CELULAR DE CONCRETO PADRÃO DER/MG. PARA ALTURA DE ATERRO DE 0 A 5,00 M. BDCC (1,50 X 2,00)M - CORPO (EXECUÇÃO, INCLUINDO FORNECIMENTO E TRANSPORTE DE TODOS OS MATERIAIS, EXCLUSIVE ESCAVAÇÃO E COMPACTAÇÃO)</v>
          </cell>
          <cell r="D265" t="str">
            <v>M</v>
          </cell>
          <cell r="E265">
            <v>3871.42</v>
          </cell>
        </row>
        <row r="266">
          <cell r="A266" t="str">
            <v>RO-40455</v>
          </cell>
          <cell r="B266" t="str">
            <v>-</v>
          </cell>
          <cell r="C266" t="str">
            <v>BUEIRO DUPLO CELULAR DE CONCRETO PADRÃO DER/MG. PARA ALTURA DE ATERRO DE 0 A 5,00 M. BDCC (1,50 X 2,00)M - BOCA (EXECUÇÃO, INCLUINDO FORNECIMENTO E TRANSPORTE DE TODOS OS MATERIAIS, EXCLUSIVE ESCAVAÇÃO E COMPACTAÇÃO)</v>
          </cell>
          <cell r="D266" t="str">
            <v>U</v>
          </cell>
          <cell r="E266">
            <v>4248.28</v>
          </cell>
        </row>
        <row r="267">
          <cell r="A267" t="str">
            <v>RO-40432</v>
          </cell>
          <cell r="B267" t="str">
            <v>-</v>
          </cell>
          <cell r="C267" t="str">
            <v>BUEIRO DUPLO CELULAR DE CONCRETO PADRÃO DER/MG. PARA ALTURA DE ATERRO DE 0 A 5,00 M. BDCC (2,00 X 1,50)M - CORPO (EXECUÇÃO, INCLUINDO FORNECIMENTO E TRANSPORTE DE TODOS OS MATERIAIS, EXCLUSIVE ESCAVAÇÃO E COMPACTAÇÃO)</v>
          </cell>
          <cell r="D267" t="str">
            <v>M</v>
          </cell>
          <cell r="E267">
            <v>4364.63</v>
          </cell>
        </row>
        <row r="268">
          <cell r="A268" t="str">
            <v>RO-40456</v>
          </cell>
          <cell r="B268" t="str">
            <v>-</v>
          </cell>
          <cell r="C268" t="str">
            <v>BUEIRO DUPLO CELULAR DE CONCRETO PADRÃO DER/MG. PARA ALTURA DE ATERRO DE 0 A 5,00 M. BDCC (2,00 X 1,50)M - BOCA (EXECUÇÃO, INCLUINDO FORNECIMENTO E TRANSPORTE DE TODOS OS MATERIAIS, EXCLUSIVE ESCAVAÇÃO E COMPACTAÇÃO)</v>
          </cell>
          <cell r="D268" t="str">
            <v>U</v>
          </cell>
          <cell r="E268">
            <v>2879.21</v>
          </cell>
        </row>
        <row r="269">
          <cell r="A269" t="str">
            <v>RO-40433</v>
          </cell>
          <cell r="B269" t="str">
            <v>-</v>
          </cell>
          <cell r="C269" t="str">
            <v>BUEIRO DUPLO CELULAR DE CONCRETO PADRÃO DER/MG. PARA ALTURA DE ATERRO DE 0 A 5,00 M. BDCC (2,00 X 2,00)M - CORPO (EXECUÇÃO, INCLUINDO FORNECIMENTO E TRANSPORTE DE TODOS OS MATERIAIS, EXCLUSIVE ESCAVAÇÃO E COMPACTAÇÃO)</v>
          </cell>
          <cell r="D269" t="str">
            <v>M</v>
          </cell>
          <cell r="E269">
            <v>5009.79</v>
          </cell>
        </row>
        <row r="270">
          <cell r="A270" t="str">
            <v>RO-40457</v>
          </cell>
          <cell r="B270" t="str">
            <v>-</v>
          </cell>
          <cell r="C270" t="str">
            <v>BUEIRO DUPLO CELULAR DE CONCRETO PADRÃO DER/MG. PARA ALTURA DE ATERRO DE 0 A 5,00 M. BDCC (2,00 X 2,00)M - BOCA (EXECUÇÃO, INCLUINDO FORNECIMENTO E TRANSPORTE DE TODOS OS MATERIAIS, EXCLUSIVE ESCAVAÇÃO E COMPACTAÇÃO)</v>
          </cell>
          <cell r="D270" t="str">
            <v>U</v>
          </cell>
          <cell r="E270">
            <v>4666.87</v>
          </cell>
        </row>
        <row r="271">
          <cell r="A271" t="str">
            <v>RO-40434</v>
          </cell>
          <cell r="B271" t="str">
            <v>-</v>
          </cell>
          <cell r="C271" t="str">
            <v>BUEIRO DUPLO CELULAR DE CONCRETO PADRÃO DER/MG. PARA ALTURA DE ATERRO DE 0 A 5,00 M. BDCC (2,00 X 2,50)M - CORPO (EXECUÇÃO, INCLUINDO FORNECIMENTO E TRANSPORTE DE TODOS OS MATERIAIS, EXCLUSIVE ESCAVAÇÃO E COMPACTAÇÃO)</v>
          </cell>
          <cell r="D271" t="str">
            <v>M</v>
          </cell>
          <cell r="E271">
            <v>5713.18</v>
          </cell>
        </row>
        <row r="272">
          <cell r="A272" t="str">
            <v>RO-40458</v>
          </cell>
          <cell r="B272" t="str">
            <v>-</v>
          </cell>
          <cell r="C272" t="str">
            <v>BUEIRO DUPLO CELULAR DE CONCRETO PADRÃO DER/MG. PARA ALTURA DE ATERRO DE 0 A 5,00 M. BDCC (2,00 X 2,50)M - BOCA (EXECUÇÃO, INCLUINDO FORNECIMENTO E TRANSPORTE DE TODOS OS MATERIAIS, EXCLUSIVE ESCAVAÇÃO E COMPACTAÇÃO)</v>
          </cell>
          <cell r="D272" t="str">
            <v>U</v>
          </cell>
          <cell r="E272">
            <v>6922.05</v>
          </cell>
        </row>
        <row r="273">
          <cell r="A273" t="str">
            <v>RO-40435</v>
          </cell>
          <cell r="B273" t="str">
            <v>-</v>
          </cell>
          <cell r="C273" t="str">
            <v>BUEIRO DUPLO CELULAR DE CONCRETO PADRÃO DER/MG. PARA ALTURA DE ATERRO DE 0 A 5,00 M. BDCC (2,00 X 3,00)M - CORPO (EXECUÇÃO, INCLUINDO FORNECIMENTO E TRANSPORTE DE TODOS OS MATERIAIS, EXCLUSIVE ESCAVAÇÃO E COMPACTAÇÃO)</v>
          </cell>
          <cell r="D273" t="str">
            <v>M</v>
          </cell>
          <cell r="E273">
            <v>6525.62</v>
          </cell>
        </row>
        <row r="274">
          <cell r="A274" t="str">
            <v>RO-40459</v>
          </cell>
          <cell r="B274" t="str">
            <v>-</v>
          </cell>
          <cell r="C274" t="str">
            <v>BUEIRO DUPLO CELULAR DE CONCRETO PADRÃO DER/MG. PARA ALTURA DE ATERRO DE 0 A 5,00 M. BDCC (2,00 X 3,00)M - BOCA (EXECUÇÃO, INCLUINDO FORNECIMENTO E TRANSPORTE DE TODOS OS MATERIAIS, EXCLUSIVE ESCAVAÇÃO E COMPACTAÇÃO)</v>
          </cell>
          <cell r="D274" t="str">
            <v>U</v>
          </cell>
          <cell r="E274">
            <v>9864.9</v>
          </cell>
        </row>
        <row r="275">
          <cell r="A275" t="str">
            <v>RO-40436</v>
          </cell>
          <cell r="B275" t="str">
            <v>-</v>
          </cell>
          <cell r="C275" t="str">
            <v>BUEIRO DUPLO CELULAR DE CONCRETO PADRÃO DER/MG. PARA ALTURA DE ATERRO DE 0 A 5,00 M. BDCC (2,50 X 1,50)M - CORPO (EXECUÇÃO, INCLUINDO FORNECIMENTO E TRANSPORTE DE TODOS OS MATERIAIS, EXCLUSIVE ESCAVAÇÃO E COMPACTAÇÃO)</v>
          </cell>
          <cell r="D275" t="str">
            <v>M</v>
          </cell>
          <cell r="E275">
            <v>5581.21</v>
          </cell>
        </row>
        <row r="276">
          <cell r="A276" t="str">
            <v>RO-40460</v>
          </cell>
          <cell r="B276" t="str">
            <v>-</v>
          </cell>
          <cell r="C276" t="str">
            <v>BUEIRO DUPLO CELULAR DE CONCRETO PADRÃO DER/MG. PARA ALTURA DE ATERRO DE 0 A 5,00 M. BDCC (2,50 X 1,50)M - BOCA (EXECUÇÃO, INCLUINDO FORNECIMENTO E TRANSPORTE DE TODOS OS MATERIAIS, EXCLUSIVE ESCAVAÇÃO E COMPACTAÇÃO)</v>
          </cell>
          <cell r="D276" t="str">
            <v>U</v>
          </cell>
          <cell r="E276">
            <v>3196.2</v>
          </cell>
        </row>
        <row r="277">
          <cell r="A277" t="str">
            <v>RO-40437</v>
          </cell>
          <cell r="B277" t="str">
            <v>-</v>
          </cell>
          <cell r="C277" t="str">
            <v>BUEIRO DUPLO CELULAR DE CONCRETO PADRÃO DER/MG. PARA ALTURA DE ATERRO DE 0 A 5,00 M. BDCC (2,50 X 2,00)M - CORPO (EXECUÇÃO, INCLUINDO FORNECIMENTO E TRANSPORTE DE TODOS OS MATERIAIS, EXCLUSIVE ESCAVAÇÃO E COMPACTAÇÃO)</v>
          </cell>
          <cell r="D277" t="str">
            <v>M</v>
          </cell>
          <cell r="E277">
            <v>6199.46</v>
          </cell>
        </row>
        <row r="278">
          <cell r="A278" t="str">
            <v>RO-40461</v>
          </cell>
          <cell r="B278" t="str">
            <v>-</v>
          </cell>
          <cell r="C278" t="str">
            <v>BUEIRO DUPLO CELULAR DE CONCRETO PADRÃO DER/MG. PARA ALTURA DE ATERRO DE 0 A 5,00 M. BDCC (2,50 X 2,00)M - BOCA (EXECUÇÃO, INCLUINDO FORNECIMENTO E TRANSPORTE DE TODOS OS MATERIAIS, EXCLUSIVE ESCAVAÇÃO E COMPACTAÇÃO)</v>
          </cell>
          <cell r="D278" t="str">
            <v>U</v>
          </cell>
          <cell r="E278">
            <v>5009.6000000000004</v>
          </cell>
        </row>
        <row r="279">
          <cell r="A279" t="str">
            <v>RO-40438</v>
          </cell>
          <cell r="B279" t="str">
            <v>-</v>
          </cell>
          <cell r="C279" t="str">
            <v>BUEIRO DUPLO CELULAR DE CONCRETO PADRÃO DER/MG. PARA ALTURA DE ATERRO DE 0 A 5,00 M. BDCC (2,50 X 2,50)M - CORPO (EXECUÇÃO, INCLUINDO FORNECIMENTO E TRANSPORTE DE TODOS OS MATERIAIS, EXCLUSIVE ESCAVAÇÃO E COMPACTAÇÃO)</v>
          </cell>
          <cell r="D279" t="str">
            <v>M</v>
          </cell>
          <cell r="E279">
            <v>6949.47</v>
          </cell>
        </row>
        <row r="280">
          <cell r="A280" t="str">
            <v>RO-40462</v>
          </cell>
          <cell r="B280" t="str">
            <v>-</v>
          </cell>
          <cell r="C280" t="str">
            <v>BUEIRO DUPLO CELULAR DE CONCRETO PADRÃO DER/MG. PARA ALTURA DE ATERRO DE 0 A 5,00 M. BDCC (2,50 X 2,50)M - BOCA (EXECUÇÃO, INCLUINDO FORNECIMENTO E TRANSPORTE DE TODOS OS MATERIAIS, EXCLUSIVE ESCAVAÇÃO E COMPACTAÇÃO)</v>
          </cell>
          <cell r="D280" t="str">
            <v>U</v>
          </cell>
          <cell r="E280">
            <v>7479.11</v>
          </cell>
        </row>
        <row r="281">
          <cell r="A281" t="str">
            <v>RO-40439</v>
          </cell>
          <cell r="B281" t="str">
            <v>-</v>
          </cell>
          <cell r="C281" t="str">
            <v>BUEIRO DUPLO CELULAR DE CONCRETO PADRÃO DER/MG. PARA ALTURA DE ATERRO DE 0 A 5,00 M. BDCC (2,50 X 3,00)M - CORPO (EXECUÇÃO, INCLUINDO FORNECIMENTO E TRANSPORTE DE TODOS OS MATERIAIS, EXCLUSIVE ESCAVAÇÃO E COMPACTAÇÃO)</v>
          </cell>
          <cell r="D281" t="str">
            <v>M</v>
          </cell>
          <cell r="E281">
            <v>7701.89</v>
          </cell>
        </row>
        <row r="282">
          <cell r="A282" t="str">
            <v>RO-40463</v>
          </cell>
          <cell r="B282" t="str">
            <v>-</v>
          </cell>
          <cell r="C282" t="str">
            <v>BUEIRO DUPLO CELULAR DE CONCRETO PADRÃO DER/MG. PARA ALTURA DE ATERRO DE 0 A 5,00 M. BDCC (2,50 X 3,00)M - BOCA (EXECUÇÃO, INCLUINDO FORNECIMENTO E TRANSPORTE DE TODOS OS MATERIAIS, EXCLUSIVE ESCAVAÇÃO E COMPACTAÇÃO)</v>
          </cell>
          <cell r="D282" t="str">
            <v>U</v>
          </cell>
          <cell r="E282">
            <v>10464.31</v>
          </cell>
        </row>
        <row r="283">
          <cell r="A283" t="str">
            <v>RO-40440</v>
          </cell>
          <cell r="B283" t="str">
            <v>-</v>
          </cell>
          <cell r="C283" t="str">
            <v>BUEIRO DUPLO CELULAR DE CONCRETO PADRÃO DER/MG. PARA ALTURA DE ATERRO DE 0 A 5,00 M. BDCC (3,00 X 2,00)M - CORPO (EXECUÇÃO, INCLUINDO FORNECIMENTO E TRANSPORTE DE TODOS OS MATERIAIS, EXCLUSIVE ESCAVAÇÃO E COMPACTAÇÃO)</v>
          </cell>
          <cell r="D283" t="str">
            <v>M</v>
          </cell>
          <cell r="E283">
            <v>7645.1</v>
          </cell>
        </row>
        <row r="284">
          <cell r="A284" t="str">
            <v>RO-40464</v>
          </cell>
          <cell r="B284" t="str">
            <v>-</v>
          </cell>
          <cell r="C284" t="str">
            <v>BUEIRO DUPLO CELULAR DE CONCRETO PADRÃO DER/MG. PARA ALTURA DE ATERRO DE 0 A 5,00 M. BDCC (3,00 X 2,00)M - BOCA (EXECUÇÃO, INCLUINDO FORNECIMENTO E TRANSPORTE DE TODOS OS MATERIAIS, EXCLUSIVE ESCAVAÇÃO E COMPACTAÇÃO)</v>
          </cell>
          <cell r="D284" t="str">
            <v>U</v>
          </cell>
          <cell r="E284">
            <v>5479.47</v>
          </cell>
        </row>
        <row r="285">
          <cell r="A285" t="str">
            <v>RO-40441</v>
          </cell>
          <cell r="B285" t="str">
            <v>-</v>
          </cell>
          <cell r="C285" t="str">
            <v>BUEIRO DUPLO CELULAR DE CONCRETO PADRÃO DER/MG. PARA ALTURA DE ATERRO DE 0 A 5,00 M. BDCC (3,00 X 2,50)M - CORPO (EXECUÇÃO, INCLUINDO FORNECIMENTO E TRANSPORTE DE TODOS OS MATERIAIS, EXCLUSIVE ESCAVAÇÃO E COMPACTAÇÃO)</v>
          </cell>
          <cell r="D285" t="str">
            <v>M</v>
          </cell>
          <cell r="E285">
            <v>8300.07</v>
          </cell>
        </row>
        <row r="286">
          <cell r="A286" t="str">
            <v>RO-40465</v>
          </cell>
          <cell r="B286" t="str">
            <v>-</v>
          </cell>
          <cell r="C286" t="str">
            <v>BUEIRO DUPLO CELULAR DE CONCRETO PADRÃO DER/MG. PARA ALTURA DE ATERRO DE 0 A 5,00 M. BDCC (3,00 X 2,50)M - BOCA (EXECUÇÃO, INCLUINDO FORNECIMENTO E TRANSPORTE DE TODOS OS MATERIAIS, EXCLUSIVE ESCAVAÇÃO E COMPACTAÇÃO)</v>
          </cell>
          <cell r="D286" t="str">
            <v>U</v>
          </cell>
          <cell r="E286">
            <v>7969.11</v>
          </cell>
        </row>
        <row r="287">
          <cell r="A287" t="str">
            <v>RO-40442</v>
          </cell>
          <cell r="B287" t="str">
            <v>-</v>
          </cell>
          <cell r="C287" t="str">
            <v>BUEIRO DUPLO CELULAR DE CONCRETO PADRÃO DER/MG. PARA ALTURA DE ATERRO DE 0 A 5,00 M. BDCC (3,00 X 3,00)M - CORPO (EXECUÇÃO, INCLUINDO FORNECIMENTO E TRANSPORTE DE TODOS OS MATERIAIS, EXCLUSIVE ESCAVAÇÃO E COMPACTAÇÃO)</v>
          </cell>
          <cell r="D287" t="str">
            <v>M</v>
          </cell>
          <cell r="E287">
            <v>9046.86</v>
          </cell>
        </row>
        <row r="288">
          <cell r="A288" t="str">
            <v>RO-40466</v>
          </cell>
          <cell r="B288" t="str">
            <v>-</v>
          </cell>
          <cell r="C288" t="str">
            <v>BUEIRO DUPLO CELULAR DE CONCRETO PADRÃO DER/MG. PARA ALTURA DE ATERRO DE 0 A 5,00 M. BDCC (3,00 X 3,00)M - BOCA (EXECUÇÃO, INCLUINDO FORNECIMENTO E TRANSPORTE DE TODOS OS MATERIAIS, EXCLUSIVE ESCAVAÇÃO E COMPACTAÇÃO)</v>
          </cell>
          <cell r="D288" t="str">
            <v>U</v>
          </cell>
          <cell r="E288">
            <v>11054.51</v>
          </cell>
        </row>
        <row r="289">
          <cell r="A289" t="str">
            <v>RO-40443</v>
          </cell>
          <cell r="B289" t="str">
            <v>-</v>
          </cell>
          <cell r="C289" t="str">
            <v>BUEIRO DUPLO CELULAR DE CONCRETO PADRÃO DER/MG. PARA ALTURA DE ATERRO DE 0 A 5,00 M. BDCC (3,00 X 3,50)M - CORPO (EXECUÇÃO, INCLUINDO FORNECIMENTO E TRANSPORTE DE TODOS OS MATERIAIS, EXCLUSIVE ESCAVAÇÃO E COMPACTAÇÃO)</v>
          </cell>
          <cell r="D289" t="str">
            <v>M</v>
          </cell>
          <cell r="E289">
            <v>9904.5</v>
          </cell>
        </row>
        <row r="290">
          <cell r="A290" t="str">
            <v>RO-40467</v>
          </cell>
          <cell r="B290" t="str">
            <v>-</v>
          </cell>
          <cell r="C290" t="str">
            <v>BUEIRO DUPLO CELULAR DE CONCRETO PADRÃO DER/MG. PARA ALTURA DE ATERRO DE 0 A 5,00 M. BDCC (3,00 X 3,50)M - BOCA (EXECUÇÃO, INCLUINDO FORNECIMENTO E TRANSPORTE DE TODOS OS MATERIAIS, EXCLUSIVE ESCAVAÇÃO E COMPACTAÇÃO)</v>
          </cell>
          <cell r="D290" t="str">
            <v>U</v>
          </cell>
          <cell r="E290">
            <v>14809.82</v>
          </cell>
        </row>
        <row r="291">
          <cell r="A291" t="str">
            <v>RO-40444</v>
          </cell>
          <cell r="B291" t="str">
            <v>-</v>
          </cell>
          <cell r="C291" t="str">
            <v>BUEIRO DUPLO CELULAR DE CONCRETO PADRÃO DER/MG. PARA ALTURA DE ATERRO DE 0 A 5,00 M. BDCC (3,50 X 3,00)M - CORPO (EXECUÇÃO, INCLUINDO FORNECIMENTO E TRANSPORTE DE TODOS OS MATERIAIS, EXCLUSIVE ESCAVAÇÃO E COMPACTAÇÃO)</v>
          </cell>
          <cell r="D291" t="str">
            <v>M</v>
          </cell>
          <cell r="E291">
            <v>10568.95</v>
          </cell>
        </row>
        <row r="292">
          <cell r="A292" t="str">
            <v>RO-40469</v>
          </cell>
          <cell r="B292" t="str">
            <v>-</v>
          </cell>
          <cell r="C292" t="str">
            <v>BUEIRO DUPLO CELULAR DE CONCRETO PADRÃO DER/MG. PARA ALTURA DE ATERRO DE 0 A 5,00 M. BDCC (3,50 X 3,00)M - BOCA (EXECUÇÃO, INCLUINDO FORNECIMENTO E TRANSPORTE DE TODOS OS MATERIAIS, EXCLUSIVE ESCAVAÇÃO E COMPACTAÇÃO)</v>
          </cell>
          <cell r="D292" t="str">
            <v>U</v>
          </cell>
          <cell r="E292">
            <v>11683.16</v>
          </cell>
        </row>
        <row r="293">
          <cell r="A293" t="str">
            <v>RO-40445</v>
          </cell>
          <cell r="B293" t="str">
            <v>-</v>
          </cell>
          <cell r="C293" t="str">
            <v>BUEIRO DUPLO CELULAR DE CONCRETO PADRÃO DER/MG. PARA ALTURA DE ATERRO DE 0 A 5,00 M. BDCC (3,50 X 3,50)M - CORPO (EXECUÇÃO, INCLUINDO FORNECIMENTO E TRANSPORTE DE TODOS OS MATERIAIS, EXCLUSIVE ESCAVAÇÃO E COMPACTAÇÃO)</v>
          </cell>
          <cell r="D293" t="str">
            <v>M</v>
          </cell>
          <cell r="E293">
            <v>11394.57</v>
          </cell>
        </row>
        <row r="294">
          <cell r="A294" t="str">
            <v>RO-41798</v>
          </cell>
          <cell r="B294" t="str">
            <v>-</v>
          </cell>
          <cell r="C294" t="str">
            <v>BUEIRO DUPLO CELULAR DE CONCRETO PADRÃO DER/MG. PARA ALTURA DE ATERRO DE 0 A 5,00 M. BDCC (3,50 X 3,50)M - BOCA (EXECUÇÃO, INCLUINDO FORNECIMENTO E TRANSPORTE DE TODOS OS MATERIAIS, EXCLUSIVE ESCAVAÇÃO E COMPACTAÇÃO)</v>
          </cell>
          <cell r="D294" t="str">
            <v>U</v>
          </cell>
          <cell r="E294">
            <v>15549.98</v>
          </cell>
        </row>
        <row r="295">
          <cell r="A295" t="str">
            <v>RO-40447</v>
          </cell>
          <cell r="B295" t="str">
            <v>-</v>
          </cell>
          <cell r="C295" t="str">
            <v>BUEIRO DUPLO CELULAR DE CONCRETO PADRÃO DER/MG. PARA ALTURA DE ATERRO DE 0 A 5,00 M. BDCC (4,00 X 4,00)M - CORPO (EXECUÇÃO, INCLUINDO FORNECIMENTO E TRANSPORTE DE TODOS OS MATERIAIS, EXCLUSIVE ESCAVAÇÃO E COMPACTAÇÃO)</v>
          </cell>
          <cell r="D295" t="str">
            <v>M</v>
          </cell>
          <cell r="E295">
            <v>14089.97</v>
          </cell>
        </row>
        <row r="296">
          <cell r="A296" t="str">
            <v>RO-40471</v>
          </cell>
          <cell r="B296" t="str">
            <v>-</v>
          </cell>
          <cell r="C296" t="str">
            <v>BUEIRO DUPLO CELULAR DE CONCRETO PADRÃO DER/MG. PARA ALTURA DE ATERRO DE 0 A 5,00 M. BDCC (4,00 X 4,00)M - BOCA (EXECUÇÃO, INCLUINDO FORNECIMENTO E TRANSPORTE DE TODOS OS MATERIAIS, EXCLUSIVE ESCAVAÇÃO E COMPACTAÇÃO)</v>
          </cell>
          <cell r="D296" t="str">
            <v>U</v>
          </cell>
          <cell r="E296">
            <v>20935.5</v>
          </cell>
        </row>
        <row r="297">
          <cell r="A297" t="str">
            <v>RO-40483</v>
          </cell>
          <cell r="B297" t="str">
            <v>-</v>
          </cell>
          <cell r="C297" t="str">
            <v>BUEIRO TRIPLO CELULAR DE CONCRETO PADRÃO DER/MG. PARA ALTURA DE ATERRO DE 0 A 5,00 M.  BTCC (2,00 X 2,00)M - CORPO (EXECUÇÃO, INCLUINDO FORNECIMENTO E TRANSPORTE DE TODOS OS MATERIAIS, EXCLUSIVE ESCAVAÇÃO E COMPACTAÇÃO)</v>
          </cell>
          <cell r="D297" t="str">
            <v>M</v>
          </cell>
          <cell r="E297">
            <v>7022.23</v>
          </cell>
        </row>
        <row r="298">
          <cell r="A298" t="str">
            <v>RO-40504</v>
          </cell>
          <cell r="B298" t="str">
            <v>-</v>
          </cell>
          <cell r="C298" t="str">
            <v>BUEIRO TRIPLO CELULAR DE CONCRETO PADRÃO DER/MG. PARA ALTURA DE ATERRO DE 0 A 5,00 M.  BTCC (2,00 X 2,00)M - BOCA (EXECUÇÃO, INCLUINDO FORNECIMENTO E TRANSPORTE DE TODOS OS MATERIAIS, EXCLUSIVE ESCAVAÇÃO E COMPACTAÇÃO)</v>
          </cell>
          <cell r="D298" t="str">
            <v>U</v>
          </cell>
          <cell r="E298">
            <v>4666.87</v>
          </cell>
        </row>
        <row r="299">
          <cell r="A299" t="str">
            <v>RO-42271</v>
          </cell>
          <cell r="B299" t="str">
            <v>-</v>
          </cell>
          <cell r="C299" t="str">
            <v>BUEIRO TRIPLO CELULAR DE CONCRETO PADRÃO DER/MG. PARA ALTURA DE ATERRO DE 0 A 5,00 M.  BTCC (2,50 X 1,50)M - CORPO (EXECUÇÃO, INCLUINDO FORNECIMENTO E TRANSPORTE DE TODOS OS MATERIAIS, EXCLUSIVE ESCAVAÇÃO E COMPACTAÇÃO)</v>
          </cell>
          <cell r="D299" t="str">
            <v>M</v>
          </cell>
          <cell r="E299">
            <v>7994.25</v>
          </cell>
        </row>
        <row r="300">
          <cell r="A300" t="str">
            <v>RO-42272</v>
          </cell>
          <cell r="B300" t="str">
            <v>-</v>
          </cell>
          <cell r="C300" t="str">
            <v>BUEIRO TRIPLO CELULAR DE CONCRETO PADRÃO DER/MG. PARA ALTURA DE ATERRO DE 0 A 5,00 M.  BTCC (2,50 X 1,50)M - BOCA (EXECUÇÃO, INCLUINDO FORNECIMENTO E TRANSPORTE DE TODOS OS MATERIAIS, EXCLUSIVE ESCAVAÇÃO E COMPACTAÇÃO)</v>
          </cell>
          <cell r="D300" t="str">
            <v>U</v>
          </cell>
          <cell r="E300">
            <v>3196.2</v>
          </cell>
        </row>
        <row r="301">
          <cell r="A301" t="str">
            <v>RO-40494</v>
          </cell>
          <cell r="B301" t="str">
            <v>-</v>
          </cell>
          <cell r="C301" t="str">
            <v>BUEIRO TRIPLO CELULAR DE CONCRETO PADRÃO DER/MG. PARA ALTURA DE ATERRO DE 0 A 5,00 M.  BTCC (2,50 X 2,50)M - CORPO (EXECUÇÃO, INCLUINDO FORNECIMENTO E TRANSPORTE DE TODOS OS MATERIAIS, EXCLUSIVE ESCAVAÇÃO E COMPACTAÇÃO)</v>
          </cell>
          <cell r="D301" t="str">
            <v>M</v>
          </cell>
          <cell r="E301">
            <v>9721.07</v>
          </cell>
        </row>
        <row r="302">
          <cell r="A302" t="str">
            <v>RO-40505</v>
          </cell>
          <cell r="B302" t="str">
            <v>-</v>
          </cell>
          <cell r="C302" t="str">
            <v>BUEIRO TRIPLO CELULAR DE CONCRETO PADRÃO DER/MG. PARA ALTURA DE ATERRO DE 0 A 5,00 M.  BTCC (2,50 X 2,50)M - BOCA (EXECUÇÃO, INCLUINDO FORNECIMENTO E TRANSPORTE DE TODOS OS MATERIAIS, EXCLUSIVE ESCAVAÇÃO E COMPACTAÇÃO)</v>
          </cell>
          <cell r="D302" t="str">
            <v>U</v>
          </cell>
          <cell r="E302">
            <v>7479.11</v>
          </cell>
        </row>
        <row r="303">
          <cell r="A303" t="str">
            <v>RO-41799</v>
          </cell>
          <cell r="B303" t="str">
            <v>-</v>
          </cell>
          <cell r="C303" t="str">
            <v>BUEIRO TRIPLO CELULAR DE CONCRETO PADRÃO DER/MG. PARA ALTURA DE ATERRO DE 0 A 5,00 M.  BTCC (3,00 X2,00)M - CORPO (EXECUÇÃO, INCLUINDO FORNECIMENTO E TRANSPORTE DE TODOS OS MATERIAIS, EXCLUSIVE ESCAVAÇÃO E COMPACTAÇÃO)</v>
          </cell>
          <cell r="D303" t="str">
            <v>M</v>
          </cell>
          <cell r="E303">
            <v>10869.73</v>
          </cell>
        </row>
        <row r="304">
          <cell r="A304" t="str">
            <v>RO-44766</v>
          </cell>
          <cell r="B304" t="str">
            <v>-</v>
          </cell>
          <cell r="C304" t="str">
            <v>BUEIRO TRIPLO CELULAR DE CONCRETO PADRÃO DER/MG PARA ALTURA DE ATERRO DE 0 A 5,00M. BTCC (3,00 X 2,00)M - BOCA (EXECUÇÃO, INCLUINDO FORNECIMENTO E TRANSPORTE DE TODOS OS MATERIAIS, EXCLUSIVE ESCAVAÇÃO E COMPACTAÇÃO)</v>
          </cell>
          <cell r="D304" t="str">
            <v>U</v>
          </cell>
          <cell r="E304">
            <v>5479.47</v>
          </cell>
        </row>
        <row r="305">
          <cell r="A305" t="str">
            <v>RO-40485</v>
          </cell>
          <cell r="B305" t="str">
            <v>-</v>
          </cell>
          <cell r="C305" t="str">
            <v>BUEIRO TRIPLO CELULAR DE CONCRETO PADRÃO DER/MG. PARA ALTURA DE ATERRO DE 0 A 5,00 M.  BTCC (3,00 X 2,50)M - CORPO (EXECUÇÃO, INCLUINDO FORNECIMENTO E TRANSPORTE DE TODOS OS MATERIAIS, EXCLUSIVE ESCAVAÇÃO E COMPACTAÇÃO)</v>
          </cell>
          <cell r="D305" t="str">
            <v>M</v>
          </cell>
          <cell r="E305">
            <v>11692.99</v>
          </cell>
        </row>
        <row r="306">
          <cell r="A306" t="str">
            <v>RO-40496</v>
          </cell>
          <cell r="B306" t="str">
            <v>-</v>
          </cell>
          <cell r="C306" t="str">
            <v>BUEIRO TRIPLO CELULAR DE CONCRETO PADRÃO DER/MG. PARA ALTURA DE ATERRO DE 0 A 5,00 M.  BTCC (3,00 X 2,50)M - BOCA (EXECUÇÃO, INCLUINDO FORNECIMENTO E TRANSPORTE DE TODOS OS MATERIAIS, EXCLUSIVE ESCAVAÇÃO E COMPACTAÇÃO)</v>
          </cell>
          <cell r="D306" t="str">
            <v>U</v>
          </cell>
          <cell r="E306">
            <v>7969.11</v>
          </cell>
        </row>
        <row r="307">
          <cell r="A307" t="str">
            <v>RO-40486</v>
          </cell>
          <cell r="B307" t="str">
            <v>-</v>
          </cell>
          <cell r="C307" t="str">
            <v>BUEIRO TRIPLO CELULAR DE CONCRETO PADRÃO DER/MG. PARA ALTURA DE ATERRO DE 0 A 5,00 M.  BTCC (3,00 X 3,00)M - CORPO (EXECUÇÃO, INCLUINDO FORNECIMENTO E TRANSPORTE DE TODOS OS MATERIAIS, EXCLUSIVE ESCAVAÇÃO E COMPACTAÇÃO)</v>
          </cell>
          <cell r="D307" t="str">
            <v>M</v>
          </cell>
          <cell r="E307">
            <v>12619.77</v>
          </cell>
        </row>
        <row r="308">
          <cell r="A308" t="str">
            <v>RO-40497</v>
          </cell>
          <cell r="B308" t="str">
            <v>-</v>
          </cell>
          <cell r="C308" t="str">
            <v>BUEIRO TRIPLO CELULAR DE CONCRETO PADRÃO DER/MG. PARA ALTURA DE ATERRO DE 0 A 5,00 M.  BTCC (3,00 X 3,00 M - BOCA (EXECUÇÃO, INCLUINDO FORNECIMENTO E TRANSPORTE DE TODOS OS MATERIAIS, EXCLUSIVE ESCAVAÇÃO E COMPACTAÇÃO)</v>
          </cell>
          <cell r="D308" t="str">
            <v>U</v>
          </cell>
          <cell r="E308">
            <v>11054.51</v>
          </cell>
        </row>
        <row r="309">
          <cell r="A309" t="str">
            <v>RO-40487</v>
          </cell>
          <cell r="B309" t="str">
            <v>-</v>
          </cell>
          <cell r="C309" t="str">
            <v>BUEIRO TRIPLO CELULAR DE CONCRETO PADRÃO DER/MG. PARA ALTURA DE ATERRO DE 0 A 5,00 M.  BTCC (3,00 X 3,50)M - CORPO (EXECUÇÃO, INCLUINDO FORNECIMENTO E TRANSPORTE DE TODOS OS MATERIAIS, EXCLUSIVE ESCAVAÇÃO E COMPACTAÇÃO)</v>
          </cell>
          <cell r="D309" t="str">
            <v>M</v>
          </cell>
          <cell r="E309">
            <v>13695.69</v>
          </cell>
        </row>
        <row r="310">
          <cell r="A310" t="str">
            <v>RO-40498</v>
          </cell>
          <cell r="B310" t="str">
            <v>-</v>
          </cell>
          <cell r="C310" t="str">
            <v>BUEIRO TRIPLO CELULAR DE CONCRETO PADRÃO DER/MG. PARA ALTURA DE ATERRO DE 0 A 5,00 M.  BTCC (3,00 X 3,50)M - BOCA (EXECUÇÃO, INCLUINDO FORNECIMENTO E TRANSPORTE DE TODOS OS MATERIAIS, EXCLUSIVE ESCAVAÇÃO E COMPACTAÇÃO)</v>
          </cell>
          <cell r="D310" t="str">
            <v>U</v>
          </cell>
          <cell r="E310">
            <v>14809.82</v>
          </cell>
        </row>
        <row r="311">
          <cell r="A311" t="str">
            <v>RO-40492</v>
          </cell>
          <cell r="B311" t="str">
            <v>-</v>
          </cell>
          <cell r="C311" t="str">
            <v>BUEIRO TRIPLO CELULAR DE CONCRETO PADRÃO DER/MG. PARA ALTURA DE ATERRO DE 0 A 5,00 M.  BTCC (3,50 X 3,50)M - CORPO (EXECUÇÃO, INCLUINDO FORNECIMENTO E TRANSPORTE DE TODOS OS MATERIAIS, EXCLUSIVE ESCAVAÇÃO E COMPACTAÇÃO)</v>
          </cell>
          <cell r="D311" t="str">
            <v>M</v>
          </cell>
          <cell r="E311">
            <v>15857.3</v>
          </cell>
        </row>
        <row r="312">
          <cell r="A312" t="str">
            <v>RO-40507</v>
          </cell>
          <cell r="B312" t="str">
            <v>-</v>
          </cell>
          <cell r="C312" t="str">
            <v>BUEIRO TRIPLO CELULAR DE CONCRETO PADRÃO DER/MG. PARA ALTURA DE ATERRO DE 0 A 5,00 M.  BTCC (3,50 X 3,50)M - BOCA (EXECUÇÃO, INCLUINDO FORNECIMENTO E TRANSPORTE DE TODOS OS MATERIAIS, EXCLUSIVE ESCAVAÇÃO E COMPACTAÇÃO)</v>
          </cell>
          <cell r="D312" t="str">
            <v>U</v>
          </cell>
          <cell r="E312">
            <v>15549.98</v>
          </cell>
        </row>
        <row r="313">
          <cell r="A313" t="str">
            <v>RO-40500</v>
          </cell>
          <cell r="B313" t="str">
            <v>-</v>
          </cell>
          <cell r="C313" t="str">
            <v>BUEIRO TRIPLO CELULAR DE CONCRETO PADRÃO DER/MG. PARA ALTURA DE ATERRO DE 0 A 5,00 M.  BTCC (4,00 X 4,00)M - CORPO (EXECUÇÃO, INCLUINDO FORNECIMENTO E TRANSPORTE DE TODOS OS MATERIAIS, EXCLUSIVE ESCAVAÇÃO E COMPACTAÇÃO)</v>
          </cell>
          <cell r="D313" t="str">
            <v>M</v>
          </cell>
          <cell r="E313">
            <v>22132.23</v>
          </cell>
        </row>
        <row r="314">
          <cell r="A314" t="str">
            <v>RO-40509</v>
          </cell>
          <cell r="B314" t="str">
            <v>-</v>
          </cell>
          <cell r="C314" t="str">
            <v>BUEIRO TRIPLO CELULAR DE CONCRETO PADRÃO DER/MG. PARA ALTURA DE ATERRO DE 0 A 5,00 M. BTCC (4,00 X 4,00)M - BOCA (EXECUÇÃO, INCLUINDO FORNECIMENTO E TRANSPORTE DE TODOS OS MATERIAIS, EXCLUSIVE ESCAVAÇÃO E COMPACTAÇÃO)</v>
          </cell>
          <cell r="D314" t="str">
            <v>U</v>
          </cell>
          <cell r="E314">
            <v>20935.5</v>
          </cell>
        </row>
        <row r="315">
          <cell r="A315" t="str">
            <v>RO-40377</v>
          </cell>
          <cell r="B315" t="str">
            <v>-</v>
          </cell>
          <cell r="C315" t="str">
            <v>BUEIRO SIMPLES CELULAR DE CONCRETO PADRÃO DER/MG.  PARA ALTURA DE ATERRO DE 5,10 A 10,00 M. BSCC (1,50 X 1,50)M - CORPO (EXECUÇÃO, INCLUINDO FORNECIMENTO E TRANSPORTE DE TODOS OS MATERIAIS, EXCLUSIVE ESCAVAÇÃO E COMPACTAÇÃO)</v>
          </cell>
          <cell r="D315" t="str">
            <v>M</v>
          </cell>
          <cell r="E315">
            <v>2570.23</v>
          </cell>
        </row>
        <row r="316">
          <cell r="A316" t="str">
            <v>RO-40418</v>
          </cell>
          <cell r="B316" t="str">
            <v>-</v>
          </cell>
          <cell r="C316" t="str">
            <v>BUEIRO SIMPLES CELULAR DE CONCRETO PADRÃO DER/MG.  PARA ALTURA DE ATERRO DE 5,10 A 10,00 M. BSCC (1,50 X 1,50)M - BOCA (EXECUÇÃO, INCLUINDO FORNECIMENTO E TRANSPORTE DE TODOS OS MATERIAIS, EXCLUSIVE ESCAVAÇÃO E COMPACTAÇÃO)</v>
          </cell>
          <cell r="D316" t="str">
            <v>U</v>
          </cell>
          <cell r="E316">
            <v>3010.11</v>
          </cell>
        </row>
        <row r="317">
          <cell r="A317" t="str">
            <v>RO-40378</v>
          </cell>
          <cell r="B317" t="str">
            <v>-</v>
          </cell>
          <cell r="C317" t="str">
            <v>BUEIRO SIMPLES CELULAR DE CONCRETO PADRÃO DER/MG.  PARA ALTURA DE ATERRO DE 5,10 A 10,00 M. BSCC (2,00 X 1,50)M - CORPO (EXECUÇÃO, INCLUINDO FORNECIMENTO E TRANSPORTE DE TODOS OS MATERIAIS, EXCLUSIVE ESCAVAÇÃO E COMPACTAÇÃO)</v>
          </cell>
          <cell r="D317" t="str">
            <v>M</v>
          </cell>
          <cell r="E317">
            <v>3437.97</v>
          </cell>
        </row>
        <row r="318">
          <cell r="A318" t="str">
            <v>RO-40419</v>
          </cell>
          <cell r="B318" t="str">
            <v>-</v>
          </cell>
          <cell r="C318" t="str">
            <v>BUEIRO SIMPLES CELULAR DE CONCRETO PADRÃO DER/MG.  PARA ALTURA DE ATERRO DE 5,10 A 10,00 M. BSCC (2,00 X 1,50)M - BOCA (EXECUÇÃO, INCLUINDO FORNECIMENTO E TRANSPORTE DE TODOS OS MATERIAIS, EXCLUSIVE ESCAVAÇÃO E COMPACTAÇÃO)</v>
          </cell>
          <cell r="D318" t="str">
            <v>U</v>
          </cell>
          <cell r="E318">
            <v>3539.16</v>
          </cell>
        </row>
        <row r="319">
          <cell r="A319" t="str">
            <v>RO-40379</v>
          </cell>
          <cell r="B319" t="str">
            <v>-</v>
          </cell>
          <cell r="C319" t="str">
            <v>BUEIRO SIMPLES CELULAR DE CONCRETO PADRÃO DER/MG.  PARA ALTURA DE ATERRO DE 5,10 A 10,00 M. BSCC (2,00 X 2,00)M - CORPO (EXECUÇÃO, INCLUINDO FORNECIMENTO E TRANSPORTE DE TODOS OS MATERIAIS, EXCLUSIVE ESCAVAÇÃO E COMPACTAÇÃO)</v>
          </cell>
          <cell r="D319" t="str">
            <v>M</v>
          </cell>
          <cell r="E319">
            <v>3985.49</v>
          </cell>
        </row>
        <row r="320">
          <cell r="A320" t="str">
            <v>RO-40420</v>
          </cell>
          <cell r="B320" t="str">
            <v>-</v>
          </cell>
          <cell r="C320" t="str">
            <v>BUEIRO SIMPLES CELULAR DE CONCRETO PADRÃO DER/MG.  PARA ALTURA DE ATERRO DE 5,10 A 10,00 M. BSCC (2,00 X 2,00)M - BOCA (EXECUÇÃO, INCLUINDO FORNECIMENTO E TRANSPORTE DE TODOS OS MATERIAIS, EXCLUSIVE ESCAVAÇÃO E COMPACTAÇÃO)</v>
          </cell>
          <cell r="D320" t="str">
            <v>U</v>
          </cell>
          <cell r="E320">
            <v>5568.92</v>
          </cell>
        </row>
        <row r="321">
          <cell r="A321" t="str">
            <v>RO-40380</v>
          </cell>
          <cell r="B321" t="str">
            <v>-</v>
          </cell>
          <cell r="C321" t="str">
            <v>BUEIRO SIMPLES CELULAR DE CONCRETO PADRÃO DER/MG.  PARA ALTURA DE ATERRO DE 5,10 A 10,00 M. BSCC (2,00 X 2,50)M - CORPO (EXECUÇÃO, INCLUINDO FORNECIMENTO E TRANSPORTE DE TODOS OS MATERIAIS, EXCLUSIVE ESCAVAÇÃO E COMPACTAÇÃO)</v>
          </cell>
          <cell r="D321" t="str">
            <v>M</v>
          </cell>
          <cell r="E321">
            <v>4575.1899999999996</v>
          </cell>
        </row>
        <row r="322">
          <cell r="A322" t="str">
            <v>RO-40421</v>
          </cell>
          <cell r="B322" t="str">
            <v>-</v>
          </cell>
          <cell r="C322" t="str">
            <v>BUEIRO SIMPLES CELULAR DE CONCRETO PADRÃO DER/MG.  PARA ALTURA DE ATERRO DE 5,10 A 10,00 M. BSCC (2,00 X 2,50)M - BOCA (EXECUÇÃO, INCLUINDO FORNECIMENTO E TRANSPORTE DE TODOS OS MATERIAIS, EXCLUSIVE ESCAVAÇÃO E COMPACTAÇÃO)</v>
          </cell>
          <cell r="D322" t="str">
            <v>U</v>
          </cell>
          <cell r="E322">
            <v>8216.32</v>
          </cell>
        </row>
        <row r="323">
          <cell r="A323" t="str">
            <v>RO-40381</v>
          </cell>
          <cell r="B323" t="str">
            <v>-</v>
          </cell>
          <cell r="C323" t="str">
            <v>BUEIRO SIMPLES CELULAR DE CONCRETO PADRÃO DER/MG.  PARA ALTURA DE ATERRO DE 5,10 A 10,00 M. BSCC (2,00 X 3,00)M - CORPO (EXECUÇÃO, INCLUINDO FORNECIMENTO E TRANSPORTE DE TODOS OS MATERIAIS, EXCLUSIVE ESCAVAÇÃO E COMPACTAÇÃO)</v>
          </cell>
          <cell r="D323" t="str">
            <v>M</v>
          </cell>
          <cell r="E323">
            <v>5244.04</v>
          </cell>
        </row>
        <row r="324">
          <cell r="A324" t="str">
            <v>RO-40422</v>
          </cell>
          <cell r="B324" t="str">
            <v>-</v>
          </cell>
          <cell r="C324" t="str">
            <v>BUEIRO SIMPLES CELULAR DE CONCRETO PADRÃO DER/MG.  PARA ALTURA DE ATERRO DE 5,10 A 10,00 M. BSCC (2,00 X 3,00)M - BOCA (EXECUÇÃO, INCLUINDO FORNECIMENTO E TRANSPORTE DE TODOS OS MATERIAIS, EXCLUSIVE ESCAVAÇÃO E COMPACTAÇÃO)</v>
          </cell>
          <cell r="D324" t="str">
            <v>U</v>
          </cell>
          <cell r="E324">
            <v>11488.24</v>
          </cell>
        </row>
        <row r="325">
          <cell r="A325" t="str">
            <v>RO-40382</v>
          </cell>
          <cell r="B325" t="str">
            <v>-</v>
          </cell>
          <cell r="C325" t="str">
            <v>BUEIRO SIMPLES CELULAR DE CONCRETO PADRÃO DER/MG.  PARA ALTURA DE ATERRO DE 5,10 A 10,00 M. BSCC (2,50 X 2,00)M - CORPO (EXECUÇÃO, INCLUINDO FORNECIMENTO E TRANSPORTE DE TODOS OS MATERIAIS, EXCLUSIVE ESCAVAÇÃO E COMPACTAÇÃO)</v>
          </cell>
          <cell r="D325" t="str">
            <v>M</v>
          </cell>
          <cell r="E325">
            <v>4994.43</v>
          </cell>
        </row>
        <row r="326">
          <cell r="A326" t="str">
            <v>RO-40423</v>
          </cell>
          <cell r="B326" t="str">
            <v>-</v>
          </cell>
          <cell r="C326" t="str">
            <v>BUEIRO SIMPLES CELULAR DE CONCRETO PADRÃO DER/MG.  PARA ALTURA DE ATERRO DE 5,10 A 10,00 M. BSCC (2,50 X 2,00)M - BOCA (EXECUÇÃO, INCLUINDO FORNECIMENTO E TRANSPORTE DE TODOS OS MATERIAIS, EXCLUSIVE ESCAVAÇÃO E COMPACTAÇÃO)</v>
          </cell>
          <cell r="D326" t="str">
            <v>U</v>
          </cell>
          <cell r="E326">
            <v>6272.18</v>
          </cell>
        </row>
        <row r="327">
          <cell r="A327" t="str">
            <v>RO-40383</v>
          </cell>
          <cell r="B327" t="str">
            <v>-</v>
          </cell>
          <cell r="C327" t="str">
            <v>BUEIRO SIMPLES CELULAR DE CONCRETO PADRÃO DER/MG.  PARA ALTURA DE ATERRO DE 5,10 A 10,00 M. BSCC (2,50 X 2,50)M - CORPO (EXECUÇÃO, INCLUINDO FORNECIMENTO E TRANSPORTE DE TODOS OS MATERIAIS, EXCLUSIVE ESCAVAÇÃO E COMPACTAÇÃO)</v>
          </cell>
          <cell r="D327" t="str">
            <v>M</v>
          </cell>
          <cell r="E327">
            <v>5632.25</v>
          </cell>
        </row>
        <row r="328">
          <cell r="A328" t="str">
            <v>RO-40424</v>
          </cell>
          <cell r="B328" t="str">
            <v>-</v>
          </cell>
          <cell r="C328" t="str">
            <v>BUEIRO SIMPLES CELULAR DE CONCRETO PADRÃO DER/MG.PARA ALTURA DE ATERRO DE 5,10 A 10,00 M.BSCC (2,50 X 2,50)M - BOCA (EXECUÇÃO, INCLUINDO FORNECIMENTO E TRANSPORTE DE TODOS OS MATERIAIS, EXCLUSIVE ESCAVAÇÃO E COMPACTAÇÃO)</v>
          </cell>
          <cell r="D328" t="str">
            <v>U</v>
          </cell>
          <cell r="E328">
            <v>9115.5</v>
          </cell>
        </row>
        <row r="329">
          <cell r="A329" t="str">
            <v>RO-40384</v>
          </cell>
          <cell r="B329" t="str">
            <v>-</v>
          </cell>
          <cell r="C329" t="str">
            <v>BUEIRO SIMPLES CELULAR DE CONCRETO PADRÃO DER/MG.  PARA ALTURA DE ATERRO DE 5,10 A 10,00 M. BSCC (3,00 X 2,50)M - CORPO (EXECUÇÃO, INCLUINDO FORNECIMENTO E TRANSPORTE DE TODOS OS MATERIAIS, EXCLUSIVE ESCAVAÇÃO E COMPACTAÇÃO)</v>
          </cell>
          <cell r="D329" t="str">
            <v>M</v>
          </cell>
          <cell r="E329">
            <v>6826.39</v>
          </cell>
        </row>
        <row r="330">
          <cell r="A330" t="str">
            <v>RO-40425</v>
          </cell>
          <cell r="B330" t="str">
            <v>-</v>
          </cell>
          <cell r="C330" t="str">
            <v>BUEIRO SIMPLES CELULAR DE CONCRETO PADRÃO DER/MG.  PARA ALTURA DE ATERRO DE 5,10 A 10,00 M. BSCC (3,00 X 2,50)M - BOCA (EXECUÇÃO, INCLUINDO FORNECIMENTO E TRANSPORTE DE TODOS OS MATERIAIS, EXCLUSIVE ESCAVAÇÃO E COMPACTAÇÃO)</v>
          </cell>
          <cell r="D330" t="str">
            <v>U</v>
          </cell>
          <cell r="E330">
            <v>9907.19</v>
          </cell>
        </row>
        <row r="331">
          <cell r="A331" t="str">
            <v>RO-40385</v>
          </cell>
          <cell r="B331" t="str">
            <v>-</v>
          </cell>
          <cell r="C331" t="str">
            <v>BUEIRO SIMPLES CELULAR DE CONCRETO PADRÃO DER/MG.  PARA ALTURA DE ATERRO DE 5,10 A 10,00 M. BSCC (3,00 X 3,00)M - CORPO (EXECUÇÃO, INCLUINDO FORNECIMENTO E TRANSPORTE DE TODOS OS MATERIAIS, EXCLUSIVE ESCAVAÇÃO E COMPACTAÇÃO)</v>
          </cell>
          <cell r="D331" t="str">
            <v>M</v>
          </cell>
          <cell r="E331">
            <v>7552.62</v>
          </cell>
        </row>
        <row r="332">
          <cell r="A332" t="str">
            <v>RO-40426</v>
          </cell>
          <cell r="B332" t="str">
            <v>-</v>
          </cell>
          <cell r="C332" t="str">
            <v>BUEIRO SIMPLES CELULAR DE CONCRETO PADRÃO DER/MG.  PARA ALTURA DE ATERRO DE 5,10 A 10,00 M. BSCC (3,00 X 3,00)M - BOCA (EXECUÇÃO, INCLUINDO FORNECIMENTO E TRANSPORTE DE TODOS OS MATERIAIS, EXCLUSIVE ESCAVAÇÃO E COMPACTAÇÃO)</v>
          </cell>
          <cell r="D332" t="str">
            <v>U</v>
          </cell>
          <cell r="E332">
            <v>13663.58</v>
          </cell>
        </row>
        <row r="333">
          <cell r="A333" t="str">
            <v>RO-40448</v>
          </cell>
          <cell r="B333" t="str">
            <v>-</v>
          </cell>
          <cell r="C333" t="str">
            <v>BUEIRO DUPLO CELULAR DE CONCRETO PADRÃO DER/MG.  PARA ALTURA DE ATERRO DE 5,10 A 10,00 M. BDCC (2,50 X 2,00)M - CORPO (EXECUÇÃO, INCLUINDO FORNECIMENTO E TRANSPORTE DE TODOS OS MATERIAIS, EXCLUSIVE ESCAVAÇÃO E COMPACTAÇÃO)</v>
          </cell>
          <cell r="D333" t="str">
            <v>M</v>
          </cell>
          <cell r="E333">
            <v>7980.87</v>
          </cell>
        </row>
        <row r="334">
          <cell r="A334" t="str">
            <v>RO-40472</v>
          </cell>
          <cell r="B334" t="str">
            <v>-</v>
          </cell>
          <cell r="C334" t="str">
            <v>BUEIRO DUPLO CELULAR DE CONCRETO PADRÃO DER/MG.  PARA ALTURA DE ATERRO DE 5,10 A 10,00 M. BDCC (2,50 X 2,00)M - BOCA (EXECUÇÃO, INCLUINDO FORNECIMENTO E TRANSPORTE DE TODOS OS MATERIAIS, EXCLUSIVE ESCAVAÇÃO E COMPACTAÇÃO)</v>
          </cell>
          <cell r="D334" t="str">
            <v>U</v>
          </cell>
          <cell r="E334">
            <v>6272.18</v>
          </cell>
        </row>
        <row r="335">
          <cell r="A335" t="str">
            <v>RO-40450</v>
          </cell>
          <cell r="B335" t="str">
            <v>-</v>
          </cell>
          <cell r="C335" t="str">
            <v>BUEIRO DUPLO CELULAR DE CONCRETO PADRÃO DER/MG.  PARA ALTURA DE ATERRO DE 5,10 A 10,00 M. BDCC (3,00 X 2,00)M - CORPO (EXECUÇÃO, INCLUINDO FORNECIMENTO E TRANSPORTE DE TODOS OS MATERIAIS, EXCLUSIVE ESCAVAÇÃO E COMPACTAÇÃO)</v>
          </cell>
          <cell r="D335" t="str">
            <v>M</v>
          </cell>
          <cell r="E335">
            <v>9989.7800000000007</v>
          </cell>
        </row>
        <row r="336">
          <cell r="A336" t="str">
            <v>RO-40474</v>
          </cell>
          <cell r="B336" t="str">
            <v>-</v>
          </cell>
          <cell r="C336" t="str">
            <v>BUEIRO DUPLO CELULAR DE CONCRETO PADRÃO DER/MG.  PARA ALTURA DE ATERRO DE 5,10 A 10,00 M. BDCC (3,00 X 2,00)M - BOCA (EXECUÇÃO, INCLUINDO FORNECIMENTO E TRANSPORTE DE TODOS OS MATERIAIS, EXCLUSIVE ESCAVAÇÃO E COMPACTAÇÃO)</v>
          </cell>
          <cell r="D336" t="str">
            <v>U</v>
          </cell>
          <cell r="E336">
            <v>7019.45</v>
          </cell>
        </row>
        <row r="337">
          <cell r="A337" t="str">
            <v>RO-40451</v>
          </cell>
          <cell r="B337" t="str">
            <v>-</v>
          </cell>
          <cell r="C337" t="str">
            <v>BUEIRO DUPLO CELULAR DE CONCRETO PADRÃO DER/MG.  PARA ALTURA DE ATERRO DE 5,10 A 10,00 M. BDCC (3,00 X 3,00)M - CORPO (EXECUÇÃO, INCLUINDO FORNECIMENTO E TRANSPORTE DE TODOS OS MATERIAIS, EXCLUSIVE ESCAVAÇÃO E COMPACTAÇÃO)</v>
          </cell>
          <cell r="D337" t="str">
            <v>M</v>
          </cell>
          <cell r="E337">
            <v>11774.85</v>
          </cell>
        </row>
        <row r="338">
          <cell r="A338" t="str">
            <v>RO-40475</v>
          </cell>
          <cell r="B338" t="str">
            <v>-</v>
          </cell>
          <cell r="C338" t="str">
            <v>BUEIRO DUPLO CELULAR DE CONCRETO PADRÃO DER/MG.  PARA ALTURA DE ATERRO DE 5,10 A 10,00 M. BDCC (3,00 X 3,00)M - BOCA (EXECUÇÃO, INCLUINDO FORNECIMENTO E TRANSPORTE DE TODOS OS MATERIAIS, EXCLUSIVE ESCAVAÇÃO E COMPACTAÇÃO)</v>
          </cell>
          <cell r="D338" t="str">
            <v>U</v>
          </cell>
          <cell r="E338">
            <v>13663.58</v>
          </cell>
        </row>
        <row r="339">
          <cell r="A339" t="str">
            <v>RO-42820</v>
          </cell>
          <cell r="B339" t="str">
            <v>-</v>
          </cell>
          <cell r="C339" t="str">
            <v>BUEIRO TRIPLO CELULAR DE CONCRETO PADRÃO DER/MG. PARA ALTURA DE ATERRO DE 5,10 A 10,00 M. BTCC (3,50 X 2,50)M - CORPO (EXECUÇÃO, INCLUINDO FORNECIMENTO E TRANSPORTE DE TODOS OS MATERIAIS, EXCLUSIVE ESCAVAÇÃO E COMPACTAÇÃO)</v>
          </cell>
          <cell r="D339" t="str">
            <v>M</v>
          </cell>
          <cell r="E339">
            <v>18676.18</v>
          </cell>
        </row>
        <row r="340">
          <cell r="A340" t="str">
            <v>RO-42821</v>
          </cell>
          <cell r="B340" t="str">
            <v>-</v>
          </cell>
          <cell r="C340" t="str">
            <v>BUEIRO TRIPLO CELULAR DE CONCRETO PADRÃO DER/MG. PARA ALTURA DE ATERRO DE 5,10 A 10,00 M. BTCC (3,50 X 2,50)M - BOCA (EXECUÇÃO, INCLUINDO FORNECIMENTO E TRANSPORTE DE TODOS OS MATERIAIS, EXCLUSIVE ESCAVAÇÃO E COMPACTAÇÃO)</v>
          </cell>
          <cell r="D340" t="str">
            <v>U</v>
          </cell>
          <cell r="E340">
            <v>10936.14</v>
          </cell>
        </row>
        <row r="341">
          <cell r="A341" t="str">
            <v>RO-40452</v>
          </cell>
          <cell r="B341" t="str">
            <v>-</v>
          </cell>
          <cell r="C341" t="str">
            <v>BUEIRO DUPLO CELULAR DE CONCRETO PADRÃO DER/MG.  PARA ALTURA DE ATERRO DE 5,10 A 10,00 M. BDCC (3,50 X 3,50)M - CORPO (EXECUÇÃO, INCLUINDO FORNECIMENTO E TRANSPORTE DE TODOS OS MATERIAIS, EXCLUSIVE ESCAVAÇÃO E COMPACTAÇÃO)</v>
          </cell>
          <cell r="D341" t="str">
            <v>M</v>
          </cell>
          <cell r="E341">
            <v>15120.48</v>
          </cell>
        </row>
        <row r="342">
          <cell r="A342" t="str">
            <v>RO-40476</v>
          </cell>
          <cell r="B342" t="str">
            <v>-</v>
          </cell>
          <cell r="C342" t="str">
            <v>BUEIRO DUPLO CELULAR DE CONCRETO PADRÃO DER/MG.  PARA ALTURA DE ATERRO DE 5,10 A 10,00 M. BDCC (3,50 X 3,50)M - BOCA (EXECUÇÃO, INCLUINDO FORNECIMENTO E TRANSPORTE DE TODOS OS MATERIAIS, EXCLUSIVE ESCAVAÇÃO E COMPACTAÇÃO)</v>
          </cell>
          <cell r="D342" t="str">
            <v>U</v>
          </cell>
          <cell r="E342">
            <v>19458.2</v>
          </cell>
        </row>
        <row r="343">
          <cell r="A343" t="str">
            <v>RO-40488</v>
          </cell>
          <cell r="B343" t="str">
            <v>-</v>
          </cell>
          <cell r="C343" t="str">
            <v>BUEIRO TRIPLO CELULAR DE CONCRETO PADRÃO DER/MG.  PARA ALTURA DE ATERRO DE 5,10 A 10,00 M. BTCC (2,00 X 1,50)M - CORPO (EXECUÇÃO, INCLUINDO FORNECIMENTO E TRANSPORTE DE TODOS OS MATERIAIS, EXCLUSIVE ESCAVAÇÃO E COMPACTAÇÃO)</v>
          </cell>
          <cell r="D343" t="str">
            <v>M</v>
          </cell>
          <cell r="E343">
            <v>7802.51</v>
          </cell>
        </row>
        <row r="344">
          <cell r="A344" t="str">
            <v>RO-40501</v>
          </cell>
          <cell r="B344" t="str">
            <v>-</v>
          </cell>
          <cell r="C344" t="str">
            <v>BUEIRO TRIPLO CELULAR DE CONCRETO PADRÃO DER/MG.  PARA ALTURA DE ATERRO DE 5,10 A 10,00 M. BTCC (2,00 X 1,50)M - BOCA (EXECUÇÃO, INCLUINDO FORNECIMENTO E TRANSPORTE DE TODOS OS MATERIAIS, EXCLUSIVE ESCAVAÇÃO E COMPACTAÇÃO)</v>
          </cell>
          <cell r="D344" t="str">
            <v>U</v>
          </cell>
          <cell r="E344">
            <v>3539.16</v>
          </cell>
        </row>
        <row r="345">
          <cell r="A345" t="str">
            <v>RO-40478</v>
          </cell>
          <cell r="B345" t="str">
            <v>-</v>
          </cell>
          <cell r="C345" t="str">
            <v>BUEIRO TRIPLO CELULAR DE CONCRETO PADRÃO DER/MG.  PARA ALTURA DE ATERRO DE 5,10 A 10,00 M. BTCC (3,50 X 3,50)M - CORPO (EXECUÇÃO, INCLUINDO FORNECIMENTO E TRANSPORTE DE TODOS OS MATERIAIS, EXCLUSIVE ESCAVAÇÃO E COMPACTAÇÃO)</v>
          </cell>
          <cell r="D345" t="str">
            <v>M</v>
          </cell>
          <cell r="E345">
            <v>21156.35</v>
          </cell>
        </row>
        <row r="346">
          <cell r="A346" t="str">
            <v>RO-40503</v>
          </cell>
          <cell r="B346" t="str">
            <v>-</v>
          </cell>
          <cell r="C346" t="str">
            <v>BUEIRO TRIPLO CELULAR DE CONCRETO PADRÃO DER/MG.  PARA ALTURA DE ATERRO DE 5,10 A 10,00 M. BTCC (3,50 X 3,50)M - BOCA (EXECUÇÃO, INCLUINDO FORNECIMENTO E TRANSPORTE DE TODOS OS MATERIAIS, EXCLUSIVE ESCAVAÇÃO E COMPACTAÇÃO)</v>
          </cell>
          <cell r="D346" t="str">
            <v>U</v>
          </cell>
          <cell r="E346">
            <v>19458.2</v>
          </cell>
        </row>
        <row r="347">
          <cell r="A347" t="str">
            <v>RO-40519</v>
          </cell>
          <cell r="B347" t="str">
            <v>-</v>
          </cell>
          <cell r="C347" t="str">
            <v>VALETA DE PROTEÇÃO DE CORTE, TIPO DR.VP-01., TIPO 75/50 (EXECUÇÃO, INCLUINDO ESCAVAÇÃO)</v>
          </cell>
          <cell r="D347" t="str">
            <v>M</v>
          </cell>
          <cell r="E347">
            <v>16.2</v>
          </cell>
        </row>
        <row r="348">
          <cell r="A348" t="str">
            <v>RO-40520</v>
          </cell>
          <cell r="B348" t="str">
            <v>-</v>
          </cell>
          <cell r="C348" t="str">
            <v>VALETA DE PROTEÇÃO DE CORTE, TIPO DR.VP-01., TIPO 75/60 (EXECUÇÃO, INCLUINDO ESCAVAÇÃO)</v>
          </cell>
          <cell r="D348" t="str">
            <v>M</v>
          </cell>
          <cell r="E348">
            <v>17.440000000000001</v>
          </cell>
        </row>
        <row r="349">
          <cell r="A349" t="str">
            <v>RO-40521</v>
          </cell>
          <cell r="B349" t="str">
            <v>-</v>
          </cell>
          <cell r="C349" t="str">
            <v>VALETA DE PROTEÇÃO DE CORTE, TIPO DR.VP-01., TIPO 75/70 (EXECUÇÃO, INCLUINDO ESCAVAÇÃO)</v>
          </cell>
          <cell r="D349" t="str">
            <v>M</v>
          </cell>
          <cell r="E349">
            <v>18.68</v>
          </cell>
        </row>
        <row r="350">
          <cell r="A350" t="str">
            <v>RO-40522</v>
          </cell>
          <cell r="B350" t="str">
            <v>-</v>
          </cell>
          <cell r="C350" t="str">
            <v>VALETA DE PROTEÇÃO DE CORTE, TIPO DR.VP-01., TIPO 85/60 (EXECUÇÃO, INCLUINDO ESCAVAÇÃO)</v>
          </cell>
          <cell r="D350" t="str">
            <v>M</v>
          </cell>
          <cell r="E350">
            <v>18.88</v>
          </cell>
        </row>
        <row r="351">
          <cell r="A351" t="str">
            <v>RO-40523</v>
          </cell>
          <cell r="B351" t="str">
            <v>-</v>
          </cell>
          <cell r="C351" t="str">
            <v>VALETA DE PROTEÇÃO DE CORTE, TIPO DR.VP-01., TIPO 85/70 (EXECUÇÃO, INCLUINDO ESCAVAÇÃO)</v>
          </cell>
          <cell r="D351" t="str">
            <v>M</v>
          </cell>
          <cell r="E351">
            <v>20.12</v>
          </cell>
        </row>
        <row r="352">
          <cell r="A352" t="str">
            <v>RO-40524</v>
          </cell>
          <cell r="B352" t="str">
            <v>-</v>
          </cell>
          <cell r="C352" t="str">
            <v>VALETA DE PROTEÇÃO DE CORTE, TIPO DR.VP-01., TIPO 85/80 (EXECUÇÃO, INCLUINDO ESCAVAÇÃO)</v>
          </cell>
          <cell r="D352" t="str">
            <v>M</v>
          </cell>
          <cell r="E352">
            <v>21.36</v>
          </cell>
        </row>
        <row r="353">
          <cell r="A353" t="str">
            <v>RO-40525</v>
          </cell>
          <cell r="B353" t="str">
            <v>-</v>
          </cell>
          <cell r="C353" t="str">
            <v>VALETA DE PROTEÇÃO DE CORTE, TIPO DR.VP-01., TIPO 95/70 (EXECUÇÃO, INCLUINDO ESCAVAÇÃO)</v>
          </cell>
          <cell r="D353" t="str">
            <v>M</v>
          </cell>
          <cell r="E353">
            <v>21.56</v>
          </cell>
        </row>
        <row r="354">
          <cell r="A354" t="str">
            <v>RO-40526</v>
          </cell>
          <cell r="B354" t="str">
            <v>-</v>
          </cell>
          <cell r="C354" t="str">
            <v>VALETA DE PROTEÇÃO DE CORTE, TIPO DR.VP-01., TIPO 95/80 (EXECUÇÃO, INCLUINDO ESCAVAÇÃO)</v>
          </cell>
          <cell r="D354" t="str">
            <v>M</v>
          </cell>
          <cell r="E354">
            <v>22.8</v>
          </cell>
        </row>
        <row r="355">
          <cell r="A355" t="str">
            <v>RO-40527</v>
          </cell>
          <cell r="B355" t="str">
            <v>-</v>
          </cell>
          <cell r="C355" t="str">
            <v>VALETA DE PROTEÇÃO DE CORTE, TIPO DR.VP-01., TIPO 95/90 (EXECUÇÃO, INCLUINDO ESCAVAÇÃO)</v>
          </cell>
          <cell r="D355" t="str">
            <v>M</v>
          </cell>
          <cell r="E355">
            <v>24.04</v>
          </cell>
        </row>
        <row r="356">
          <cell r="A356" t="str">
            <v>RO-40529</v>
          </cell>
          <cell r="B356" t="str">
            <v>-</v>
          </cell>
          <cell r="C356" t="str">
            <v>VALETA DE PROTEÇÃO DE CORTE, TIPO DR.VP-01., TIPO 105/80 (EXECUÇÃO, INCLUINDO ESCAVAÇÃO)</v>
          </cell>
          <cell r="D356" t="str">
            <v>M</v>
          </cell>
          <cell r="E356">
            <v>24.28</v>
          </cell>
        </row>
        <row r="357">
          <cell r="A357" t="str">
            <v>RO-40530</v>
          </cell>
          <cell r="B357" t="str">
            <v>-</v>
          </cell>
          <cell r="C357" t="str">
            <v>VALETA DE PROTEÇÃO DE CORTE, TIPO DR.VP-01., TIPO 105/90 (EXECUÇÃO, INCLUINDO ESCAVAÇÃO)</v>
          </cell>
          <cell r="D357" t="str">
            <v>M</v>
          </cell>
          <cell r="E357">
            <v>25.52</v>
          </cell>
        </row>
        <row r="358">
          <cell r="A358" t="str">
            <v>RO-40528</v>
          </cell>
          <cell r="B358" t="str">
            <v>-</v>
          </cell>
          <cell r="C358" t="str">
            <v>VALETA DE PROTEÇÃO DE CORTE, TIPO DR.VP-01., TIPO 105/100 (EXECUÇÃO, INCLUINDO ESCAVAÇÃO)</v>
          </cell>
          <cell r="D358" t="str">
            <v>M</v>
          </cell>
          <cell r="E358">
            <v>26.76</v>
          </cell>
        </row>
        <row r="359">
          <cell r="A359" t="str">
            <v>RO-40532</v>
          </cell>
          <cell r="B359" t="str">
            <v>-</v>
          </cell>
          <cell r="C359" t="str">
            <v>VALETA DE PROTEÇÃO DE CORTE, TIPO DR.VP-01., TIPO 115/80 (EXECUÇÃO, INCLUINDO ESCAVAÇÃO)</v>
          </cell>
          <cell r="D359" t="str">
            <v>M</v>
          </cell>
          <cell r="E359">
            <v>25.82</v>
          </cell>
        </row>
        <row r="360">
          <cell r="A360" t="str">
            <v>RO-40533</v>
          </cell>
          <cell r="B360" t="str">
            <v>-</v>
          </cell>
          <cell r="C360" t="str">
            <v>VALETA DE PROTEÇÃO DE CORTE, TIPO DR.VP-01., TIPO 115/90 (EXECUÇÃO, INCLUINDO ESCAVAÇÃO)</v>
          </cell>
          <cell r="D360" t="str">
            <v>M</v>
          </cell>
          <cell r="E360">
            <v>27.06</v>
          </cell>
        </row>
        <row r="361">
          <cell r="A361" t="str">
            <v>RO-40531</v>
          </cell>
          <cell r="B361" t="str">
            <v>-</v>
          </cell>
          <cell r="C361" t="str">
            <v>VALETA DE PROTEÇÃO DE CORTE, TIPO DR.VP-01., TIPO 115/100 (EXECUÇÃO, INCLUINDO ESCAVAÇÃO)</v>
          </cell>
          <cell r="D361" t="str">
            <v>M</v>
          </cell>
          <cell r="E361">
            <v>28.3</v>
          </cell>
        </row>
        <row r="362">
          <cell r="A362" t="str">
            <v>RO-40535</v>
          </cell>
          <cell r="B362" t="str">
            <v>-</v>
          </cell>
          <cell r="C362" t="str">
            <v>VALETA DE PROTEÇÃO DE CORTE, TIPO DR.VP-01., TIPO 125/90 (EXECUÇÃO, INCLUINDO ESCAVAÇÃO)</v>
          </cell>
          <cell r="D362" t="str">
            <v>M</v>
          </cell>
          <cell r="E362">
            <v>28.6</v>
          </cell>
        </row>
        <row r="363">
          <cell r="A363" t="str">
            <v>RO-40534</v>
          </cell>
          <cell r="B363" t="str">
            <v>-</v>
          </cell>
          <cell r="C363" t="str">
            <v>VALETA DE PROTEÇÃO DE CORTE, TIPO DR.VP-01., TIPO 125/100 (EXECUÇÃO, INCLUINDO ESCAVAÇÃO)</v>
          </cell>
          <cell r="D363" t="str">
            <v>M</v>
          </cell>
          <cell r="E363">
            <v>29.84</v>
          </cell>
        </row>
        <row r="364">
          <cell r="A364" t="str">
            <v>RO-40536</v>
          </cell>
          <cell r="B364" t="str">
            <v>-</v>
          </cell>
          <cell r="C364" t="str">
            <v>VALETA DE PROTEÇÃO DE CORTE, TIPO DR.VP-02., TIPO 75/50 (EXECUÇÃO, INCLUINDO ESCAVAÇÃO, FORNECIMENTO, TRANSPORTE E PLANTIO DA GRAMA)</v>
          </cell>
          <cell r="D364" t="str">
            <v>M</v>
          </cell>
          <cell r="E364">
            <v>26.18</v>
          </cell>
        </row>
        <row r="365">
          <cell r="A365" t="str">
            <v>RO-40537</v>
          </cell>
          <cell r="B365" t="str">
            <v>-</v>
          </cell>
          <cell r="C365" t="str">
            <v>VALETA DE PROTEÇÃO DE CORTE, TIPO DR.VP-02., TIPO 75/60 (EXECUÇÃO, INCLUINDO ESCAVAÇÃO, FORNECIMENTO, TRANSPORTE E PLANTIO DA GRAMA)</v>
          </cell>
          <cell r="D365" t="str">
            <v>M</v>
          </cell>
          <cell r="E365">
            <v>27.8</v>
          </cell>
        </row>
        <row r="366">
          <cell r="A366" t="str">
            <v>RO-40538</v>
          </cell>
          <cell r="B366" t="str">
            <v>-</v>
          </cell>
          <cell r="C366" t="str">
            <v>VALETA DE PROTEÇÃO DE CORTE, TIPO DR.VP-02., TIPO 75/70 (EXECUÇÃO, INCLUINDO ESCAVAÇÃO, FORNECIMENTO, TRANSPORTE E PLANTIO DA GRAMA)</v>
          </cell>
          <cell r="D366" t="str">
            <v>M</v>
          </cell>
          <cell r="E366">
            <v>29.67</v>
          </cell>
        </row>
        <row r="367">
          <cell r="A367" t="str">
            <v>RO-40539</v>
          </cell>
          <cell r="B367" t="str">
            <v>-</v>
          </cell>
          <cell r="C367" t="str">
            <v>VALETA DE PROTEÇÃO DE CORTE, TIPO DR.VP-02., TIPO 85/60 (EXECUÇÃO, INCLUINDO ESCAVAÇÃO, FORNECIMENTO, TRANSPORTE E PLANTIO DA GRAMA)</v>
          </cell>
          <cell r="D367" t="str">
            <v>M</v>
          </cell>
          <cell r="E367">
            <v>29.49</v>
          </cell>
        </row>
        <row r="368">
          <cell r="A368" t="str">
            <v>RO-40540</v>
          </cell>
          <cell r="B368" t="str">
            <v>-</v>
          </cell>
          <cell r="C368" t="str">
            <v>VALETA DE PROTEÇÃO DE CORTE, TIPO DR.VP-02., TIPO 85/70 (EXECUÇÃO, INCLUINDO ESCAVAÇÃO, FORNECIMENTO, TRANSPORTE E PLANTIO DA GRAMA)</v>
          </cell>
          <cell r="D368" t="str">
            <v>M</v>
          </cell>
          <cell r="E368">
            <v>31.24</v>
          </cell>
        </row>
        <row r="369">
          <cell r="A369" t="str">
            <v>RO-40541</v>
          </cell>
          <cell r="B369" t="str">
            <v>-</v>
          </cell>
          <cell r="C369" t="str">
            <v>VALETA DE PROTEÇÃO DE CORTE, TIPO DR.VP-02., TIPO 85/80 (EXECUÇÃO, INCLUINDO ESCAVAÇÃO, FORNECIMENTO, TRANSPORTE E PLANTIO DA GRAMA)</v>
          </cell>
          <cell r="D369" t="str">
            <v>M</v>
          </cell>
          <cell r="E369">
            <v>33.11</v>
          </cell>
        </row>
        <row r="370">
          <cell r="A370" t="str">
            <v>RO-40542</v>
          </cell>
          <cell r="B370" t="str">
            <v>-</v>
          </cell>
          <cell r="C370" t="str">
            <v>VALETA DE PROTEÇÃO DE CORTE, TIPO DR.VP-02., TIPO 95/70 (EXECUÇÃO, INCLUINDO ESCAVAÇÃO, FORNECIMENTO, TRANSPORTE E PLANTIO DA GRAMA)</v>
          </cell>
          <cell r="D370" t="str">
            <v>M</v>
          </cell>
          <cell r="E370">
            <v>32.799999999999997</v>
          </cell>
        </row>
        <row r="371">
          <cell r="A371" t="str">
            <v>RO-40543</v>
          </cell>
          <cell r="B371" t="str">
            <v>-</v>
          </cell>
          <cell r="C371" t="str">
            <v>VALETA DE PROTEÇÃO DE CORTE, TIPO DR.VP-02., TIPO 95/80 (EXECUÇÃO, INCLUINDO ESCAVAÇÃO, FORNECIMENTO, TRANSPORTE E PLANTIO DA GRAMA)</v>
          </cell>
          <cell r="D371" t="str">
            <v>M</v>
          </cell>
          <cell r="E371">
            <v>34.549999999999997</v>
          </cell>
        </row>
        <row r="372">
          <cell r="A372" t="str">
            <v>RO-40544</v>
          </cell>
          <cell r="B372" t="str">
            <v>-</v>
          </cell>
          <cell r="C372" t="str">
            <v>VALETA DE PROTEÇÃO DE CORTE, TIPO DR.VP-02., TIPO 95/90 (EXECUÇÃO, INCLUINDO ESCAVAÇÃO, FORNECIMENTO, TRANSPORTE E PLANTIO DA GRAMA)</v>
          </cell>
          <cell r="D372" t="str">
            <v>M</v>
          </cell>
          <cell r="E372">
            <v>36.36</v>
          </cell>
        </row>
        <row r="373">
          <cell r="A373" t="str">
            <v>RO-40546</v>
          </cell>
          <cell r="B373" t="str">
            <v>-</v>
          </cell>
          <cell r="C373" t="str">
            <v>VALETA DE PROTEÇÃO DE CORTE, TIPO DR.VP-02., TIPO 105/80 (EXECUÇÃO, INCLUINDO ESCAVAÇÃO, FORNECIMENTO, TRANSPORTE E PLANTIO DA GRAMA)</v>
          </cell>
          <cell r="D373" t="str">
            <v>M</v>
          </cell>
          <cell r="E373">
            <v>36.159999999999997</v>
          </cell>
        </row>
        <row r="374">
          <cell r="A374" t="str">
            <v>RO-40547</v>
          </cell>
          <cell r="B374" t="str">
            <v>-</v>
          </cell>
          <cell r="C374" t="str">
            <v>VALETA DE PROTEÇÃO DE CORTE, TIPO DR.VP-02., TIPO 105/90 (EXECUÇÃO, INCLUINDO ESCAVAÇÃO, FORNECIMENTO, TRANSPORTE E PLANTIO DA GRAMA)</v>
          </cell>
          <cell r="D374" t="str">
            <v>M</v>
          </cell>
          <cell r="E374">
            <v>37.840000000000003</v>
          </cell>
        </row>
        <row r="375">
          <cell r="A375" t="str">
            <v>RO-40545</v>
          </cell>
          <cell r="B375" t="str">
            <v>-</v>
          </cell>
          <cell r="C375" t="str">
            <v>VALETA DE PROTEÇÃO DE CORTE, TIPO DR.VP-02., TIPO 105/100 (EXECUÇÃO, INCLUINDO ESCAVAÇÃO, FORNECIMENTO, TRANSPORTE E PLANTIO DA GRAMA)</v>
          </cell>
          <cell r="D375" t="str">
            <v>M</v>
          </cell>
          <cell r="E375">
            <v>39.71</v>
          </cell>
        </row>
        <row r="376">
          <cell r="A376" t="str">
            <v>RO-40549</v>
          </cell>
          <cell r="B376" t="str">
            <v>-</v>
          </cell>
          <cell r="C376" t="str">
            <v>VALETA DE PROTEÇÃO DE CORTE, TIPO DR.VP-02., TIPO 115/80 (EXECUÇÃO, INCLUINDO ESCAVAÇÃO, FORNECIMENTO, TRANSPORTE E PLANTIO DA GRAMA)</v>
          </cell>
          <cell r="D376" t="str">
            <v>M</v>
          </cell>
          <cell r="E376">
            <v>37.950000000000003</v>
          </cell>
        </row>
        <row r="377">
          <cell r="A377" t="str">
            <v>RO-40550</v>
          </cell>
          <cell r="B377" t="str">
            <v>-</v>
          </cell>
          <cell r="C377" t="str">
            <v>VALETA DE PROTEÇÃO DE CORTE, TIPO DR.VP-02., TIPO 115/90 (EXECUÇÃO, INCLUINDO ESCAVAÇÃO, FORNECIMENTO, TRANSPORTE E PLANTIO DA GRAMA)</v>
          </cell>
          <cell r="D377" t="str">
            <v>M</v>
          </cell>
          <cell r="E377">
            <v>39.57</v>
          </cell>
        </row>
        <row r="378">
          <cell r="A378" t="str">
            <v>RO-40548</v>
          </cell>
          <cell r="B378" t="str">
            <v>-</v>
          </cell>
          <cell r="C378" t="str">
            <v>VALETA DE PROTEÇÃO DE CORTE, TIPO DR.VP-02., TIPO 115/100 (EXECUÇÃO, INCLUINDO ESCAVAÇÃO,FORNECIMENTO, TRANSPORTE E PLANTIO DA GRAMA)</v>
          </cell>
          <cell r="D378" t="str">
            <v>M</v>
          </cell>
          <cell r="E378">
            <v>41.31</v>
          </cell>
        </row>
        <row r="379">
          <cell r="A379" t="str">
            <v>RO-40552</v>
          </cell>
          <cell r="B379" t="str">
            <v>-</v>
          </cell>
          <cell r="C379" t="str">
            <v>VALETA DE PROTEÇÃO DE CORTE, TIPO DR.VP-02., TIPO 125/90 (EXECUÇÃO, INCLUINDO ESCAVAÇÃO,FORNECIMENTO, TRANSPORTE E PLANTIO DA GRAMA)</v>
          </cell>
          <cell r="D379" t="str">
            <v>M</v>
          </cell>
          <cell r="E379">
            <v>41.49</v>
          </cell>
        </row>
        <row r="380">
          <cell r="A380" t="str">
            <v>RO-40551</v>
          </cell>
          <cell r="B380" t="str">
            <v>-</v>
          </cell>
          <cell r="C380" t="str">
            <v>VALETA DE PROTEÇÃO DE CORTE, TIPO DR.VP-02., TIPO 125/100 (EXECUÇÃO, INCLUINDO ESCAVAÇÃO,FORNECIMENTO, TRANSPORTE E PLANTIO DA GRAMA)</v>
          </cell>
          <cell r="D380" t="str">
            <v>M</v>
          </cell>
          <cell r="E380">
            <v>43.11</v>
          </cell>
        </row>
        <row r="381">
          <cell r="A381" t="str">
            <v>RO-40554</v>
          </cell>
          <cell r="B381" t="str">
            <v>-</v>
          </cell>
          <cell r="C381" t="str">
            <v>VALETA DE PROTEÇÃO DE CORTE, TIPO DR.VP-03., TIPO 75/50 (EXECUÇÃO, INCLUINDO ESCAVAÇÃO,FORNECIMENTO E TRANSPORTE DE TODOS OS MATERIAIS)</v>
          </cell>
          <cell r="D381" t="str">
            <v>M</v>
          </cell>
          <cell r="E381">
            <v>80.48</v>
          </cell>
        </row>
        <row r="382">
          <cell r="A382" t="str">
            <v>RO-40555</v>
          </cell>
          <cell r="B382" t="str">
            <v>-</v>
          </cell>
          <cell r="C382" t="str">
            <v>VALETA DE PROTEÇÃO DE CORTE, TIPO DR.VP-03., TIPO 75/60 (EXECUÇÃO, INCLUINDO ESCAVAÇÃO,FORNECIMENTO E TRANSPORTE DE TODOS OS MATERIAIS)</v>
          </cell>
          <cell r="D382" t="str">
            <v>M</v>
          </cell>
          <cell r="E382">
            <v>84.56</v>
          </cell>
        </row>
        <row r="383">
          <cell r="A383" t="str">
            <v>RO-40556</v>
          </cell>
          <cell r="B383" t="str">
            <v>-</v>
          </cell>
          <cell r="C383" t="str">
            <v>VALETA DE PROTEÇÃO DE CORTE, TIPO DR.VP-03., TIPO 75/70 (EXECUÇÃO, INCLUINDO ESCAVAÇÃO,FORNECIMENTO E TRANSPORTE DE TODOS OS MATERIAIS)</v>
          </cell>
          <cell r="D383" t="str">
            <v>M</v>
          </cell>
          <cell r="E383">
            <v>89.11</v>
          </cell>
        </row>
        <row r="384">
          <cell r="A384" t="str">
            <v>RO-40557</v>
          </cell>
          <cell r="B384" t="str">
            <v>-</v>
          </cell>
          <cell r="C384" t="str">
            <v>VALETA DE PROTEÇÃO DE CORTE, TIPO DR.VP-03., TIPO 85/60 (EXECUÇÃO, INCLUINDO ESCAVAÇÃO,FORNECIMENTO E TRANSPORTE DE TODOS OS MATERIAIS)</v>
          </cell>
          <cell r="D384" t="str">
            <v>M</v>
          </cell>
          <cell r="E384">
            <v>86.47</v>
          </cell>
        </row>
        <row r="385">
          <cell r="A385" t="str">
            <v>RO-40558</v>
          </cell>
          <cell r="B385" t="str">
            <v>-</v>
          </cell>
          <cell r="C385" t="str">
            <v>VALETA DE PROTEÇÃO DE CORTE, TIPO DR.VP-03., TIPO 85/70 (EXECUÇÃO, INCLUINDO ESCAVAÇÃO,FORNECIMENTO E TRANSPORTE DE TODOS OS MATERIAIS)</v>
          </cell>
          <cell r="D385" t="str">
            <v>M</v>
          </cell>
          <cell r="E385">
            <v>90.55</v>
          </cell>
        </row>
        <row r="386">
          <cell r="A386" t="str">
            <v>RO-40559</v>
          </cell>
          <cell r="B386" t="str">
            <v>-</v>
          </cell>
          <cell r="C386" t="str">
            <v>VALETA DE PROTEÇÃO DE CORTE, TIPO DR.VP-03., TIPO 85/80 (EXECUÇÃO, INCLUINDO ESCAVAÇÃO,FORNECIMENTO E TRANSPORTE DE TODOS OS MATERIAIS)</v>
          </cell>
          <cell r="D386" t="str">
            <v>M</v>
          </cell>
          <cell r="E386">
            <v>95.1</v>
          </cell>
        </row>
        <row r="387">
          <cell r="A387" t="str">
            <v>RO-40560</v>
          </cell>
          <cell r="B387" t="str">
            <v>-</v>
          </cell>
          <cell r="C387" t="str">
            <v>VALETA DE PROTEÇÃO DE CORTE, TIPO DR.VP-03., TIPO 95/70 (EXECUÇÃO, INCLUINDO ESCAVAÇÃO,FORNECIMENTO E TRANSPORTE DE TODOS OS MATERIAIS)</v>
          </cell>
          <cell r="D387" t="str">
            <v>M</v>
          </cell>
          <cell r="E387">
            <v>92.47</v>
          </cell>
        </row>
        <row r="388">
          <cell r="A388" t="str">
            <v>RO-40561</v>
          </cell>
          <cell r="B388" t="str">
            <v>-</v>
          </cell>
          <cell r="C388" t="str">
            <v>VALETA DE PROTEÇÃO DE CORTE, TIPO DR.VP-03., TIPO 95/80 (EXECUÇÃO, INCLUINDO ESCAVAÇÃO,FORNECIMENTO E TRANSPORTE DE TODOS OS MATERIAIS)</v>
          </cell>
          <cell r="D388" t="str">
            <v>M</v>
          </cell>
          <cell r="E388">
            <v>96.08</v>
          </cell>
        </row>
        <row r="389">
          <cell r="A389" t="str">
            <v>RO-40562</v>
          </cell>
          <cell r="B389" t="str">
            <v>-</v>
          </cell>
          <cell r="C389" t="str">
            <v>VALETA DE PROTEÇÃO DE CORTE, TIPO DR.VP-03., TIPO 95/90 (EXECUÇÃO, INCLUINDO ESCAVAÇÃO,FORNECIMENTO E TRANSPORTE DE TODOS OS MATERIAIS)</v>
          </cell>
          <cell r="D389" t="str">
            <v>M</v>
          </cell>
          <cell r="E389">
            <v>101.11</v>
          </cell>
        </row>
        <row r="390">
          <cell r="A390" t="str">
            <v>RO-40564</v>
          </cell>
          <cell r="B390" t="str">
            <v>-</v>
          </cell>
          <cell r="C390" t="str">
            <v>VALETA DE PROTEÇÃO DE CORTE, TIPO DR.VP-03., TIPO 105/80 (EXECUÇÃO, INCLUINDO ESCAVAÇÃO,FORNECIMENTO E TRANSPORTE DE TODOS OS MATERIAIS)</v>
          </cell>
          <cell r="D390" t="str">
            <v>M</v>
          </cell>
          <cell r="E390">
            <v>98.5</v>
          </cell>
        </row>
        <row r="391">
          <cell r="A391" t="str">
            <v>RO-40565</v>
          </cell>
          <cell r="B391" t="str">
            <v>-</v>
          </cell>
          <cell r="C391" t="str">
            <v>VALETA DE PROTEÇÃO DE CORTE, TIPO DR.VP-03., TIPO 105/90 (EXECUÇÃO, INCLUINDO ESCAVAÇÃO,FORNECIMENTO E TRANSPORTE DE TODOS OS MATERIAIS)</v>
          </cell>
          <cell r="D391" t="str">
            <v>M</v>
          </cell>
          <cell r="E391">
            <v>103.05</v>
          </cell>
        </row>
        <row r="392">
          <cell r="A392" t="str">
            <v>RO-40563</v>
          </cell>
          <cell r="B392" t="str">
            <v>-</v>
          </cell>
          <cell r="C392" t="str">
            <v>VALETA DE PROTEÇÃO DE CORTE, TIPO DR.VP-03., TIPO 105/100 (EXECUÇÃO, INCLUINDO ESCAVAÇÃO,FORNECIMENTO E TRANSPORTE DE TODOS OS MATERIAIS)</v>
          </cell>
          <cell r="D392" t="str">
            <v>M</v>
          </cell>
          <cell r="E392">
            <v>107.6</v>
          </cell>
        </row>
        <row r="393">
          <cell r="A393" t="str">
            <v>RO-40567</v>
          </cell>
          <cell r="B393" t="str">
            <v>-</v>
          </cell>
          <cell r="C393" t="str">
            <v>VALETA DE PROTEÇÃO DE CORTE, TIPO DR.VP-03., TIPO 115/80 (EXECUÇÃO, INCLUINDO ESCAVAÇÃO,FORNECIMENTO E TRANSPORTE DE TODOS OS MATERIAIS)</v>
          </cell>
          <cell r="D393" t="str">
            <v>M</v>
          </cell>
          <cell r="E393">
            <v>101.46</v>
          </cell>
        </row>
        <row r="394">
          <cell r="A394" t="str">
            <v>RO-40568</v>
          </cell>
          <cell r="B394" t="str">
            <v>-</v>
          </cell>
          <cell r="C394" t="str">
            <v>VALETA DE PROTEÇÃO DE CORTE, TIPO DR.VP-03., TIPO 115/90 (EXECUÇÃO, INCLUINDO ESCAVAÇÃO,FORNECIMENTO E TRANSPORTE DE TODOS OS MATERIAIS)</v>
          </cell>
          <cell r="D394" t="str">
            <v>M</v>
          </cell>
          <cell r="E394">
            <v>104.59</v>
          </cell>
        </row>
        <row r="395">
          <cell r="A395" t="str">
            <v>RO-40566</v>
          </cell>
          <cell r="B395" t="str">
            <v>-</v>
          </cell>
          <cell r="C395" t="str">
            <v>VALETA DE PROTEÇÃO DE CORTE, TIPO DR.VP-03., TIPO 115/100 (EXECUÇÃO, INCLUINDO ESCAVAÇÃO,FORNECIMENTO E TRANSPORTE DE TODOS OS MATERIAIS)</v>
          </cell>
          <cell r="D395" t="str">
            <v>M</v>
          </cell>
          <cell r="E395">
            <v>108.68</v>
          </cell>
        </row>
        <row r="396">
          <cell r="A396" t="str">
            <v>RO-40570</v>
          </cell>
          <cell r="B396" t="str">
            <v>-</v>
          </cell>
          <cell r="C396" t="str">
            <v>VALETA DE PROTEÇÃO DE CORTE, TIPO DR.VP-03., TIPO 125/90 (EXECUÇÃO, INCLUINDO ESCAVAÇÃO,FORNECIMENTO E TRANSPORTE DE TODOS OS MATERIAIS)</v>
          </cell>
          <cell r="D396" t="str">
            <v>M</v>
          </cell>
          <cell r="E396">
            <v>108.03</v>
          </cell>
        </row>
        <row r="397">
          <cell r="A397" t="str">
            <v>RO-40569</v>
          </cell>
          <cell r="B397" t="str">
            <v>-</v>
          </cell>
          <cell r="C397" t="str">
            <v>VALETA DE PROTEÇÃO DE CORTE, TIPO DR.VP-03., TIPO 125/100 (EXECUÇÃO, INCLUINDO ESCAVAÇÃO,FORNECIMENTO E TRANSPORTE DE TODOS OS MATERIAIS)</v>
          </cell>
          <cell r="D397" t="str">
            <v>M</v>
          </cell>
          <cell r="E397">
            <v>112.11</v>
          </cell>
        </row>
        <row r="398">
          <cell r="A398" t="str">
            <v>RO-40514</v>
          </cell>
          <cell r="B398" t="str">
            <v>-</v>
          </cell>
          <cell r="C398" t="str">
            <v>VALETA DE PROTEÇÃO DE ATERRO TIPO DR.VPA (EXECUÇÃO, INCLUINDO ESCAVAÇÃO)</v>
          </cell>
          <cell r="D398" t="str">
            <v>M</v>
          </cell>
          <cell r="E398">
            <v>23.61</v>
          </cell>
        </row>
        <row r="399">
          <cell r="A399" t="str">
            <v>RO-40571</v>
          </cell>
          <cell r="B399" t="str">
            <v>-</v>
          </cell>
          <cell r="C399" t="str">
            <v>SARJETA DE TERRA EM CORTE TIPO DR.SCT- X/Y. LARGURA = 50 CM TIPO 50/10 (EXECUÇÃO, INCLUINDO ESCAVAÇÃO)</v>
          </cell>
          <cell r="D399" t="str">
            <v>M</v>
          </cell>
          <cell r="E399">
            <v>1.23</v>
          </cell>
        </row>
        <row r="400">
          <cell r="A400" t="str">
            <v>RO-40572</v>
          </cell>
          <cell r="B400" t="str">
            <v>-</v>
          </cell>
          <cell r="C400" t="str">
            <v>SARJETA DE TERRA EM CORTE TIPO DR.SCT- X/Y. LARGURA = 50 CM TIPO 50/15 (EXECUÇÃO, INCLUINDO ESCAVAÇÃO)</v>
          </cell>
          <cell r="D400" t="str">
            <v>M</v>
          </cell>
          <cell r="E400">
            <v>1.88</v>
          </cell>
        </row>
        <row r="401">
          <cell r="A401" t="str">
            <v>RO-40573</v>
          </cell>
          <cell r="B401" t="str">
            <v>-</v>
          </cell>
          <cell r="C401" t="str">
            <v>SARJETA DE TERRA EM CORTE TIPO DR.SCT- X/Y. LARGURA = 60 CM TIPO 60/10 (EXECUÇÃO, INCLUINDO ESCAVAÇÃO)</v>
          </cell>
          <cell r="D401" t="str">
            <v>M</v>
          </cell>
          <cell r="E401">
            <v>1.48</v>
          </cell>
        </row>
        <row r="402">
          <cell r="A402" t="str">
            <v>RO-40574</v>
          </cell>
          <cell r="B402" t="str">
            <v>-</v>
          </cell>
          <cell r="C402" t="str">
            <v>SARJETA DE TERRA EM CORTE TIPO DR.SCT- X/Y. LARGURA = 60 CM TIPO 60/15 (EXECUÇÃO, INCLUINDO ESCAVAÇÃO)</v>
          </cell>
          <cell r="D402" t="str">
            <v>M</v>
          </cell>
          <cell r="E402">
            <v>2.23</v>
          </cell>
        </row>
        <row r="403">
          <cell r="A403" t="str">
            <v>RO-40575</v>
          </cell>
          <cell r="B403" t="str">
            <v>-</v>
          </cell>
          <cell r="C403" t="str">
            <v>SARJETA DE TERRA EM CORTE TIPO DR.SCT- X/Y. LARGURA = 60 CM TIPO 60/20 (EXECUÇÃO, INCLUINDO ESCAVAÇÃO)</v>
          </cell>
          <cell r="D403" t="str">
            <v>M</v>
          </cell>
          <cell r="E403">
            <v>2.97</v>
          </cell>
        </row>
        <row r="404">
          <cell r="A404" t="str">
            <v>RO-40576</v>
          </cell>
          <cell r="B404" t="str">
            <v>-</v>
          </cell>
          <cell r="C404" t="str">
            <v>SARJETA DE TERRA EM CORTE TIPO DR.SCT- X/Y. LARGURA = 70 CM TIPO 70/10 (EXECUÇÃO, INCLUINDO ESCAVAÇÃO)</v>
          </cell>
          <cell r="D404" t="str">
            <v>M</v>
          </cell>
          <cell r="E404">
            <v>1.73</v>
          </cell>
        </row>
        <row r="405">
          <cell r="A405" t="str">
            <v>RO-40577</v>
          </cell>
          <cell r="B405" t="str">
            <v>-</v>
          </cell>
          <cell r="C405" t="str">
            <v>SARJETA DE TERRA EM CORTE TIPO DR.SCT- X/Y. LARGURA = 70 CM TIPO 70/15 (EXECUÇÃO, INCLUINDO ESCAVAÇÃO)</v>
          </cell>
          <cell r="D405" t="str">
            <v>M</v>
          </cell>
          <cell r="E405">
            <v>2.62</v>
          </cell>
        </row>
        <row r="406">
          <cell r="A406" t="str">
            <v>RO-40578</v>
          </cell>
          <cell r="B406" t="str">
            <v>-</v>
          </cell>
          <cell r="C406" t="str">
            <v>SARJETA DE TERRA EM CORTE TIPO DR.SCT- X/Y. LARGURA = 70 CM TIPO 70/20 (EXECUÇÃO, INCLUINDO ESCAVAÇÃO)</v>
          </cell>
          <cell r="D406" t="str">
            <v>M</v>
          </cell>
          <cell r="E406">
            <v>3.46</v>
          </cell>
        </row>
        <row r="407">
          <cell r="A407" t="str">
            <v>RO-40579</v>
          </cell>
          <cell r="B407" t="str">
            <v>-</v>
          </cell>
          <cell r="C407" t="str">
            <v>SARJETA DE TERRA EM CORTE TIPO DR.SCT- X/Y. LARGURA = 80 CM TIPO 80/10 (EXECUÇÃO, INCLUINDO ESCAVAÇÃO)</v>
          </cell>
          <cell r="D407" t="str">
            <v>M</v>
          </cell>
          <cell r="E407">
            <v>1.98</v>
          </cell>
        </row>
        <row r="408">
          <cell r="A408" t="str">
            <v>RO-40580</v>
          </cell>
          <cell r="B408" t="str">
            <v>-</v>
          </cell>
          <cell r="C408" t="str">
            <v>SARJETA DE TERRA EM CORTE TIPO DR.SCT- X/Y. LARGURA = 80 CM TIPO 80/15 (EXECUÇÃO, INCLUINDO ESCAVAÇÃO)</v>
          </cell>
          <cell r="D408" t="str">
            <v>M</v>
          </cell>
          <cell r="E408">
            <v>2.97</v>
          </cell>
        </row>
        <row r="409">
          <cell r="A409" t="str">
            <v>RO-40581</v>
          </cell>
          <cell r="B409" t="str">
            <v>-</v>
          </cell>
          <cell r="C409" t="str">
            <v>SARJETA DE TERRA EM CORTE TIPO DR.SCT- X/Y. LARGURA = 80 CM TIPO 80/20 (EXECUÇÃO, INCLUINDO ESCAVAÇÃO)</v>
          </cell>
          <cell r="D409" t="str">
            <v>M</v>
          </cell>
          <cell r="E409">
            <v>3.96</v>
          </cell>
        </row>
        <row r="410">
          <cell r="A410" t="str">
            <v>RO-40582</v>
          </cell>
          <cell r="B410" t="str">
            <v>-</v>
          </cell>
          <cell r="C410" t="str">
            <v>SARJETA DE TERRA EM CORTE TIPO DR.SCT- X/Y. LARGURA = 80 CM TIPO 80/25 (EXECUÇÃO, INCLUINDO ESCAVAÇÃO)</v>
          </cell>
          <cell r="D410" t="str">
            <v>M</v>
          </cell>
          <cell r="E410">
            <v>4.95</v>
          </cell>
        </row>
        <row r="411">
          <cell r="A411" t="str">
            <v>RO-40583</v>
          </cell>
          <cell r="B411" t="str">
            <v>-</v>
          </cell>
          <cell r="C411" t="str">
            <v>SARJETA DE TERRA EM CORTE TIPO DR.SCT- X/Y. LARGURA = 90 CM TIPO 90/10 (EXECUÇÃO, INCLUINDO ESCAVAÇÃO)</v>
          </cell>
          <cell r="D411" t="str">
            <v>M</v>
          </cell>
          <cell r="E411">
            <v>2.23</v>
          </cell>
        </row>
        <row r="412">
          <cell r="A412" t="str">
            <v>RO-40584</v>
          </cell>
          <cell r="B412" t="str">
            <v>-</v>
          </cell>
          <cell r="C412" t="str">
            <v>SARJETA DE TERRA EM CORTE TIPO DR.SCT- X/Y. LARGURA = 90 CM TIPO 90/15 (EXECUÇÃO, INCLUINDO ESCAVAÇÃO)</v>
          </cell>
          <cell r="D412" t="str">
            <v>M</v>
          </cell>
          <cell r="E412">
            <v>3.37</v>
          </cell>
        </row>
        <row r="413">
          <cell r="A413" t="str">
            <v>RO-40585</v>
          </cell>
          <cell r="B413" t="str">
            <v>-</v>
          </cell>
          <cell r="C413" t="str">
            <v>SARJETA DE TERRA EM CORTE TIPO DR.SCT- X/Y. LARGURA = 90 CM TIPO 90/20 (EXECUÇÃO, INCLUINDO ESCAVAÇÃO)</v>
          </cell>
          <cell r="D413" t="str">
            <v>M</v>
          </cell>
          <cell r="E413">
            <v>4.46</v>
          </cell>
        </row>
        <row r="414">
          <cell r="A414" t="str">
            <v>RO-40586</v>
          </cell>
          <cell r="B414" t="str">
            <v>-</v>
          </cell>
          <cell r="C414" t="str">
            <v>SARJETA DE TERRA EM CORTE TIPO DR.SCT- X/Y. LARGURA = 90 CM TIPO 90/25 (EXECUÇÃO, INCLUINDO ESCAVAÇÃO)</v>
          </cell>
          <cell r="D414" t="str">
            <v>M</v>
          </cell>
          <cell r="E414">
            <v>5.6</v>
          </cell>
        </row>
        <row r="415">
          <cell r="A415" t="str">
            <v>RO-40587</v>
          </cell>
          <cell r="B415" t="str">
            <v>-</v>
          </cell>
          <cell r="C415" t="str">
            <v>SARJETA DE TERRA EM CORTE TIPO DR.SCT- X/Y. LARGURA = 100 CM TIPO 100/10 (EXECUÇÃO, INCLUINDO ESCAVAÇÃO)</v>
          </cell>
          <cell r="D415" t="str">
            <v>M</v>
          </cell>
          <cell r="E415">
            <v>2.4700000000000002</v>
          </cell>
        </row>
        <row r="416">
          <cell r="A416" t="str">
            <v>RO-40588</v>
          </cell>
          <cell r="B416" t="str">
            <v>-</v>
          </cell>
          <cell r="C416" t="str">
            <v>SARJETA DE TERRA EM CORTE TIPO DR.SCT- X/Y. LARGURA = 100 CM TIPO 100/15 (EXECUÇÃO, INCLUINDO ESCAVAÇÃO)</v>
          </cell>
          <cell r="D416" t="str">
            <v>M</v>
          </cell>
          <cell r="E416">
            <v>3.71</v>
          </cell>
        </row>
        <row r="417">
          <cell r="A417" t="str">
            <v>RO-40589</v>
          </cell>
          <cell r="B417" t="str">
            <v>-</v>
          </cell>
          <cell r="C417" t="str">
            <v>SARJETA DE TERRA EM CORTE TIPO DR.SCT- X/Y. LARGURA = 100 CM TIPO 100/20 (EXECUÇÃO, INCLUINDO ESCAVAÇÃO)</v>
          </cell>
          <cell r="D417" t="str">
            <v>M</v>
          </cell>
          <cell r="E417">
            <v>4.95</v>
          </cell>
        </row>
        <row r="418">
          <cell r="A418" t="str">
            <v>RO-40590</v>
          </cell>
          <cell r="B418" t="str">
            <v>-</v>
          </cell>
          <cell r="C418" t="str">
            <v>SARJETA DE TERRA EM CORTE TIPO DR.SCT- X/Y. LARGURA = 100 CM TIPO 100/25 (EXECUÇÃO, INCLUINDO ESCAVAÇÃO)</v>
          </cell>
          <cell r="D418" t="str">
            <v>M</v>
          </cell>
          <cell r="E418">
            <v>6.19</v>
          </cell>
        </row>
        <row r="419">
          <cell r="A419" t="str">
            <v>RO-40591</v>
          </cell>
          <cell r="B419" t="str">
            <v>-</v>
          </cell>
          <cell r="C419" t="str">
            <v>SARJETA DE GRAMA EM CORTE TIPO SGC-X/Y. LARGURA = 50 CM TIPO 50/10 (EXECUÇÃO, INCLUINDO ESCAVAÇÃO,FORNECIMENTO, TRANSPORTE E PLANTIO DA GRAMA)</v>
          </cell>
          <cell r="D419" t="str">
            <v>M</v>
          </cell>
          <cell r="E419">
            <v>4.83</v>
          </cell>
        </row>
        <row r="420">
          <cell r="A420" t="str">
            <v>RO-40592</v>
          </cell>
          <cell r="B420" t="str">
            <v>-</v>
          </cell>
          <cell r="C420" t="str">
            <v>SARJETA DE GRAMA EM CORTE TIPO SGC-X/Y. LARGURA = 50 CM TIPO 50/15 (EXECUÇÃO, INCLUINDO ESCAVAÇÃO,FORNECIMENTO, TRANSPORTE E PLANTIO DA GRAMA)</v>
          </cell>
          <cell r="D420" t="str">
            <v>M</v>
          </cell>
          <cell r="E420">
            <v>5.79</v>
          </cell>
        </row>
        <row r="421">
          <cell r="A421" t="str">
            <v>RO-40593</v>
          </cell>
          <cell r="B421" t="str">
            <v>-</v>
          </cell>
          <cell r="C421" t="str">
            <v>SARJETA DE GRAMA EM CORTE TIPO SGC-X/Y. LARGURA = 60 CM TIPO 60/10 (EXECUÇÃO, INCLUINDO ESCAVAÇÃO,FORNECIMENTO, TRANSPORTE E PLANTIO DA GRAMA)</v>
          </cell>
          <cell r="D421" t="str">
            <v>M</v>
          </cell>
          <cell r="E421">
            <v>5.77</v>
          </cell>
        </row>
        <row r="422">
          <cell r="A422" t="str">
            <v>RO-40594</v>
          </cell>
          <cell r="B422" t="str">
            <v>-</v>
          </cell>
          <cell r="C422" t="str">
            <v>SARJETA DE GRAMA EM CORTE TIPO SGC-X/Y. LARGURA = 60 CM TIPO 60/15 (EXECUÇÃO, INCLUINDO ESCAVAÇÃO,FORNECIMENTO, TRANSPORTE E PLANTIO DA GRAMA)</v>
          </cell>
          <cell r="D422" t="str">
            <v>M</v>
          </cell>
          <cell r="E422">
            <v>6.71</v>
          </cell>
        </row>
        <row r="423">
          <cell r="A423" t="str">
            <v>RO-40595</v>
          </cell>
          <cell r="B423" t="str">
            <v>-</v>
          </cell>
          <cell r="C423" t="str">
            <v>SARJETA DE GRAMA EM CORTE TIPO SGC-X/Y. LARGURA = 60 CM TIPO 60/20 (EXECUÇÃO, INCLUINDO ESCAVAÇÃO,FORNECIMENTO, TRANSPORTE E PLANTIO DA GRAMA)</v>
          </cell>
          <cell r="D423" t="str">
            <v>M</v>
          </cell>
          <cell r="E423">
            <v>7.64</v>
          </cell>
        </row>
        <row r="424">
          <cell r="A424" t="str">
            <v>RO-40596</v>
          </cell>
          <cell r="B424" t="str">
            <v>-</v>
          </cell>
          <cell r="C424" t="str">
            <v>SARJETA DE GRAMA EM CORTE TIPO SGC-X/Y. LARGURA = 70 CM TIPO 70/10 (EXECUÇÃO, INCLUINDO ESCAVAÇÃO,FORNECIMENTO, TRANSPORTE E PLANTIO DA GRAMA)</v>
          </cell>
          <cell r="D424" t="str">
            <v>M</v>
          </cell>
          <cell r="E424">
            <v>6.65</v>
          </cell>
        </row>
        <row r="425">
          <cell r="A425" t="str">
            <v>RO-40597</v>
          </cell>
          <cell r="B425" t="str">
            <v>-</v>
          </cell>
          <cell r="C425" t="str">
            <v>SARJETA DE GRAMA EM CORTE TIPO SGC-X/Y. LARGURA = 70 CM TIPO 70/15 (EXECUÇÃO, INCLUINDO ESCAVAÇÃO,FORNECIMENTO, TRANSPORTE E PLANTIO DA GRAMA)</v>
          </cell>
          <cell r="D425" t="str">
            <v>M</v>
          </cell>
          <cell r="E425">
            <v>7.73</v>
          </cell>
        </row>
        <row r="426">
          <cell r="A426" t="str">
            <v>RO-40598</v>
          </cell>
          <cell r="B426" t="str">
            <v>-</v>
          </cell>
          <cell r="C426" t="str">
            <v>SARJETA DE GRAMA EM CORTE TIPO SGC-X/Y. LARGURA = 70 CM TIPO 70/20 (EXECUÇÃO, INCLUINDO ESCAVAÇÃO,FORNECIMENTO, TRANSPORTE E PLANTIO DA GRAMA)</v>
          </cell>
          <cell r="D426" t="str">
            <v>M</v>
          </cell>
          <cell r="E426">
            <v>8.89</v>
          </cell>
        </row>
        <row r="427">
          <cell r="A427" t="str">
            <v>RO-40599</v>
          </cell>
          <cell r="B427" t="str">
            <v>-</v>
          </cell>
          <cell r="C427" t="str">
            <v>SARJETA DE GRAMA EM CORTE TIPO SGC-X/Y. LARGURA = 80 CM TIPO 80/10 (EXECUÇÃO, INCLUINDO ESCAVAÇÃO,FORNECIMENTO, TRANSPORTE E PLANTIO DA GRAMA)</v>
          </cell>
          <cell r="D427" t="str">
            <v>M</v>
          </cell>
          <cell r="E427">
            <v>7.41</v>
          </cell>
        </row>
        <row r="428">
          <cell r="A428" t="str">
            <v>RO-40600</v>
          </cell>
          <cell r="B428" t="str">
            <v>-</v>
          </cell>
          <cell r="C428" t="str">
            <v>SARJETA DE GRAMA EM CORTE TIPO SGC-X/Y. LARGURA = 80 CM TIPO 80/15 (EXECUÇÃO, INCLUINDO ESCAVAÇÃO,FORNECIMENTO, TRANSPORTE E PLANTIO DA GRAMA)</v>
          </cell>
          <cell r="D428" t="str">
            <v>M</v>
          </cell>
          <cell r="E428">
            <v>8.65</v>
          </cell>
        </row>
        <row r="429">
          <cell r="A429" t="str">
            <v>RO-40601</v>
          </cell>
          <cell r="B429" t="str">
            <v>-</v>
          </cell>
          <cell r="C429" t="str">
            <v>SARJETA DE GRAMA EM CORTE TIPO SGC-X/Y. LARGURA = 80 CM TIPO 80/20 (EXECUÇÃO, INCLUINDO ESCAVAÇÃO,FORNECIMENTO, TRANSPORTE E PLANTIO DA GRAMA)</v>
          </cell>
          <cell r="D429" t="str">
            <v>M</v>
          </cell>
          <cell r="E429">
            <v>9.9</v>
          </cell>
        </row>
        <row r="430">
          <cell r="A430" t="str">
            <v>RO-40602</v>
          </cell>
          <cell r="B430" t="str">
            <v>-</v>
          </cell>
          <cell r="C430" t="str">
            <v>SARJETA DE GRAMA EM CORTE TIPO SGC-X/Y. LARGURA = 80 CM TIPO 80/25 (EXECUÇÃO, INCLUINDO ESCAVAÇÃO,FORNECIMENTO, TRANSPORTE E PLANTIO DA GRAMA)</v>
          </cell>
          <cell r="D430" t="str">
            <v>M</v>
          </cell>
          <cell r="E430">
            <v>11.2</v>
          </cell>
        </row>
        <row r="431">
          <cell r="A431" t="str">
            <v>RO-40603</v>
          </cell>
          <cell r="B431" t="str">
            <v>-</v>
          </cell>
          <cell r="C431" t="str">
            <v>SARJETA DE GRAMA EM CORTE TIPO SGC-X/Y. LARGURA = 90 CM TIPO 90/10 (EXECUÇÃO, INCLUINDO ESCAVAÇÃO,FORNECIMENTO, TRANSPORTE E PLANTIO DA GRAMA)</v>
          </cell>
          <cell r="D431" t="str">
            <v>M</v>
          </cell>
          <cell r="E431">
            <v>8.23</v>
          </cell>
        </row>
        <row r="432">
          <cell r="A432" t="str">
            <v>RO-40604</v>
          </cell>
          <cell r="B432" t="str">
            <v>-</v>
          </cell>
          <cell r="C432" t="str">
            <v>SARJETA DE GRAMA EM CORTE TIPO SGC-X/Y. LARGURA = 90 CM TIPO 90/15 (EXECUÇÃO, INCLUINDO ESCAVAÇÃO,FORNECIMENTO, TRANSPORTE E PLANTIO DA GRAMA)</v>
          </cell>
          <cell r="D432" t="str">
            <v>M</v>
          </cell>
          <cell r="E432">
            <v>9.75</v>
          </cell>
        </row>
        <row r="433">
          <cell r="A433" t="str">
            <v>RO-40605</v>
          </cell>
          <cell r="B433" t="str">
            <v>-</v>
          </cell>
          <cell r="C433" t="str">
            <v>SARJETA DE GRAMA EM CORTE TIPO SGC-X/Y. LARGURA = 90 CM TIPO 90/20 (EXECUÇÃO, INCLUINDO ESCAVAÇÃO,FORNECIMENTO, TRANSPORTE E PLANTIO DA GRAMA)</v>
          </cell>
          <cell r="D433" t="str">
            <v>M</v>
          </cell>
          <cell r="E433">
            <v>11.03</v>
          </cell>
        </row>
        <row r="434">
          <cell r="A434" t="str">
            <v>RO-40606</v>
          </cell>
          <cell r="B434" t="str">
            <v>-</v>
          </cell>
          <cell r="C434" t="str">
            <v>SARJETA DE GRAMA EM CORTE TIPO SGC-X/Y. LARGURA = 90 CM TIPO 90/25 (EXECUÇÃO, INCLUINDO ESCAVAÇÃO,FORNECIMENTO, TRANSPORTE E PLANTIO DA GRAMA)</v>
          </cell>
          <cell r="D434" t="str">
            <v>M</v>
          </cell>
          <cell r="E434">
            <v>12.29</v>
          </cell>
        </row>
        <row r="435">
          <cell r="A435" t="str">
            <v>RO-40607</v>
          </cell>
          <cell r="B435" t="str">
            <v>-</v>
          </cell>
          <cell r="C435" t="str">
            <v>SARJETA DE GRAMA EM CORTE TIPO SGC-X/Y. LARGURA = 100 CM TIPO 100/10 (EXECUÇÃO, INCLUINDO ESCAVAÇÃO,FORNECIMENTO, TRANSPORTE E PLANTIO DA GRAMA)</v>
          </cell>
          <cell r="D435" t="str">
            <v>M</v>
          </cell>
          <cell r="E435">
            <v>9.0399999999999991</v>
          </cell>
        </row>
        <row r="436">
          <cell r="A436" t="str">
            <v>RO-40608</v>
          </cell>
          <cell r="B436" t="str">
            <v>-</v>
          </cell>
          <cell r="C436" t="str">
            <v>SARJETA DE GRAMA EM CORTE TIPO SGC-X/Y. LARGURA = 100 CM TIPO 100/15 (EXECUÇÃO, INCLUINDO ESCAVAÇÃO,FORNECIMENTO, TRANSPORTE E PLANTIO DA GRAMA)</v>
          </cell>
          <cell r="D436" t="str">
            <v>M</v>
          </cell>
          <cell r="E436">
            <v>10.59</v>
          </cell>
        </row>
        <row r="437">
          <cell r="A437" t="str">
            <v>RO-40609</v>
          </cell>
          <cell r="B437" t="str">
            <v>-</v>
          </cell>
          <cell r="C437" t="str">
            <v>SARJETA DE GRAMA EM CORTE TIPO SGC-X/Y. LARGURA = 100 CM TIPO 100/20 (EXECUÇÃO, INCLUINDO ESCAVAÇÃO,FORNECIMENTO, TRANSPORTE E PLANTIO DA GRAMA)</v>
          </cell>
          <cell r="D437" t="str">
            <v>M</v>
          </cell>
          <cell r="E437">
            <v>12.09</v>
          </cell>
        </row>
        <row r="438">
          <cell r="A438" t="str">
            <v>RO-40610</v>
          </cell>
          <cell r="B438" t="str">
            <v>-</v>
          </cell>
          <cell r="C438" t="str">
            <v>SARJETA DE GRAMA EM CORTE TIPO SGC-X/Y. LARGURA = 100 CM TIPO 100/25 (EXECUÇÃO, INCLUINDO ESCAVAÇÃO,FORNECIMENTO, TRANSPORTE E PLANTIO DA GRAMA)</v>
          </cell>
          <cell r="D438" t="str">
            <v>M</v>
          </cell>
          <cell r="E438">
            <v>13.58</v>
          </cell>
        </row>
        <row r="439">
          <cell r="A439" t="str">
            <v>RO-40613</v>
          </cell>
          <cell r="B439" t="str">
            <v>-</v>
          </cell>
          <cell r="C439" t="str">
            <v>SARJETA DE CONCRETO EM ATERRO, TIPO DR.SCA-X/Y. LARGURA = 60 CM TIPO 30/10 (EXECUÇÃO, INCLUINDO ESCAVAÇÃO,FORNECIMENTO, TRANSPORTE E PLANTIO DA GRAMA)</v>
          </cell>
          <cell r="D439" t="str">
            <v>M</v>
          </cell>
          <cell r="E439">
            <v>30.88</v>
          </cell>
        </row>
        <row r="440">
          <cell r="A440" t="str">
            <v>RO-40614</v>
          </cell>
          <cell r="B440" t="str">
            <v>-</v>
          </cell>
          <cell r="C440" t="str">
            <v>SARJETA DE CONCRETO EM ATERRO, TIPO DR.SCA-X/Y. LARGURA = 60 CM TIPO 30/15 (EXECUÇÃO, INCLUINDO ESCAVAÇÃO,FORNECIMENTO, TRANSPORTE E PLANTIO DA GRAMA)</v>
          </cell>
          <cell r="D440" t="str">
            <v>M</v>
          </cell>
          <cell r="E440">
            <v>36.18</v>
          </cell>
        </row>
        <row r="441">
          <cell r="A441" t="str">
            <v>RO-40615</v>
          </cell>
          <cell r="B441" t="str">
            <v>-</v>
          </cell>
          <cell r="C441" t="str">
            <v>SARJETA DE CONCRETO EM ATERRO, TIPO DR.SCA-X/Y. LARGURA = 60 CM TIPO 30/20 (EXECUÇÃO, INCLUINDO ESCAVAÇÃO, FORNECIMENTO E TRANSPORTE DE TODOS OS MATERIAIS)</v>
          </cell>
          <cell r="D441" t="str">
            <v>M</v>
          </cell>
          <cell r="E441">
            <v>42.01</v>
          </cell>
        </row>
        <row r="442">
          <cell r="A442" t="str">
            <v>RO-40616</v>
          </cell>
          <cell r="B442" t="str">
            <v>-</v>
          </cell>
          <cell r="C442" t="str">
            <v>SARJETA DE CONCRETO EM ATERRO, TIPO DR.SCA-X/Y. LARGURA = 70 CM TIPO 40/10 (EXECUÇÃO, INCLUINDO ESCAVAÇÃO, FORNECIMENTO E TRANSPORTE DE TODOS OS MATERIAIS)</v>
          </cell>
          <cell r="D442" t="str">
            <v>M</v>
          </cell>
          <cell r="E442">
            <v>34.9</v>
          </cell>
        </row>
        <row r="443">
          <cell r="A443" t="str">
            <v>RO-40617</v>
          </cell>
          <cell r="B443" t="str">
            <v>-</v>
          </cell>
          <cell r="C443" t="str">
            <v>SARJETA DE CONCRETO EM ATERRO, TIPO DR.SCA-X/Y. LARGURA = 70 CM TIPO 40/15 (EXECUÇÃO, INCLUINDO ESCAVAÇÃO, FORNECIMENTO E TRANSPORTE DE TODOS OS MATERIAIS)</v>
          </cell>
          <cell r="D443" t="str">
            <v>M</v>
          </cell>
          <cell r="E443">
            <v>40.61</v>
          </cell>
        </row>
        <row r="444">
          <cell r="A444" t="str">
            <v>RO-40618</v>
          </cell>
          <cell r="B444" t="str">
            <v>-</v>
          </cell>
          <cell r="C444" t="str">
            <v>SARJETA DE CONCRETO EM ATERRO, TIPO DR.SCA-X/Y. LARGURA = 70 CM TIPO 40/20 (EXECUÇÃO, INCLUINDO ESCAVAÇÃO, FORNECIMENTO E TRANSPORTE DE TODOS OS MATERIAIS)</v>
          </cell>
          <cell r="D444" t="str">
            <v>M</v>
          </cell>
          <cell r="E444">
            <v>44.32</v>
          </cell>
        </row>
        <row r="445">
          <cell r="A445" t="str">
            <v>RO-40619</v>
          </cell>
          <cell r="B445" t="str">
            <v>-</v>
          </cell>
          <cell r="C445" t="str">
            <v>SARJETA DE CONCRETO EM ATERRO, TIPO DR.SCA-X/Y. LARGURA = 70 CM TIPO 40/25 (EXECUÇÃO, INCLUINDO ESCAVAÇÃO, FORNECIMENTO E TRANSPORTE DE TODOS OS MATERIAIS)</v>
          </cell>
          <cell r="D445" t="str">
            <v>M</v>
          </cell>
          <cell r="E445">
            <v>51.14</v>
          </cell>
        </row>
        <row r="446">
          <cell r="A446" t="str">
            <v>RO-40620</v>
          </cell>
          <cell r="B446" t="str">
            <v>-</v>
          </cell>
          <cell r="C446" t="str">
            <v>SARJETA DE CONCRETO EM ATERRO, TIPO DR.SCA-X/Y. LARGURA = 80 CM TIPO 50/10 (EXECUÇÃO, INCLUINDO ESCAVAÇÃO, FORNECIMENTO E TRANSPORTE DE TODOS OS MATERIAIS)</v>
          </cell>
          <cell r="D446" t="str">
            <v>M</v>
          </cell>
          <cell r="E446">
            <v>38.26</v>
          </cell>
        </row>
        <row r="447">
          <cell r="A447" t="str">
            <v>RO-40621</v>
          </cell>
          <cell r="B447" t="str">
            <v>-</v>
          </cell>
          <cell r="C447" t="str">
            <v>SARJETA DE CONCRETO EM ATERRO, TIPO DR.SCA-X/Y. LARGURA = 80 CM TIPO 50/15 (EXECUÇÃO, INCLUINDO ESCAVAÇÃO, FORNECIMENTO E TRANSPORTE DE TODOS OS MATERIAIS)</v>
          </cell>
          <cell r="D447" t="str">
            <v>M</v>
          </cell>
          <cell r="E447">
            <v>42.9</v>
          </cell>
        </row>
        <row r="448">
          <cell r="A448" t="str">
            <v>RO-40622</v>
          </cell>
          <cell r="B448" t="str">
            <v>-</v>
          </cell>
          <cell r="C448" t="str">
            <v>SARJETA DE CONCRETO EM ATERRO, TIPO DR.SCA-X/Y. LARGURA = 80 CM TIPO 50/20 (EXECUÇÃO, INCLUINDO ESCAVAÇÃO, FORNECIMENTO E TRANSPORTE DE TODOS OS MATERIAIS)</v>
          </cell>
          <cell r="D448" t="str">
            <v>M</v>
          </cell>
          <cell r="E448">
            <v>47.93</v>
          </cell>
        </row>
        <row r="449">
          <cell r="A449" t="str">
            <v>RO-40623</v>
          </cell>
          <cell r="B449" t="str">
            <v>-</v>
          </cell>
          <cell r="C449" t="str">
            <v>SARJETA DE CONCRETO EM ATERRO, TIPO DR.SCA-X/Y. LARGURA = 80 CM TIPO 50/25 (EXECUÇÃO, INCLUINDO ESCAVAÇÃO, FORNECIMENTO E TRANSPORTE DE TODOS OS MATERIAIS)</v>
          </cell>
          <cell r="D449" t="str">
            <v>M</v>
          </cell>
          <cell r="E449">
            <v>53.91</v>
          </cell>
        </row>
        <row r="450">
          <cell r="A450" t="str">
            <v>RO-40624</v>
          </cell>
          <cell r="B450" t="str">
            <v>-</v>
          </cell>
          <cell r="C450" t="str">
            <v>SARJETA DE CONCRETO EM ATERRO, TIPO DR.SCA-X/Y. LARGURA = 80 CM TIPO 50/30 (EXECUÇÃO, INCLUINDO ESCAVAÇÃO, FORNECIMENTO E TRANSPORTE DE TODOS OS MATERIAIS)</v>
          </cell>
          <cell r="D450" t="str">
            <v>M</v>
          </cell>
          <cell r="E450">
            <v>60.2</v>
          </cell>
        </row>
        <row r="451">
          <cell r="A451" t="str">
            <v>RO-40625</v>
          </cell>
          <cell r="B451" t="str">
            <v>-</v>
          </cell>
          <cell r="C451" t="str">
            <v>SARJETA DE CONCRETO EM ATERRO, TIPO DR.SCA-X/Y. LARGURA = 90 CM TIPO 60/10 (EXECUÇÃO, INCLUINDO ESCAVAÇÃO, FORNECIMENTO E TRANSPORTE DE TODOS OS MATERIAIS)</v>
          </cell>
          <cell r="D451" t="str">
            <v>M</v>
          </cell>
          <cell r="E451">
            <v>41.61</v>
          </cell>
        </row>
        <row r="452">
          <cell r="A452" t="str">
            <v>RO-40626</v>
          </cell>
          <cell r="B452" t="str">
            <v>-</v>
          </cell>
          <cell r="C452" t="str">
            <v>SARJETA DE CONCRETO EM ATERRO, TIPO DR.SCA-X/Y. LARGURA = 90 CM TIPO 60/15 (EXECUÇÃO, INCLUINDO ESCAVAÇÃO, FORNECIMENTO E TRANSPORTE DE TODOS OS MATERIAIS)</v>
          </cell>
          <cell r="D452" t="str">
            <v>M</v>
          </cell>
          <cell r="E452">
            <v>45.57</v>
          </cell>
        </row>
        <row r="453">
          <cell r="A453" t="str">
            <v>RO-40627</v>
          </cell>
          <cell r="B453" t="str">
            <v>-</v>
          </cell>
          <cell r="C453" t="str">
            <v>SARJETA DE CONCRETO EM ATERRO, TIPO DR.SCA-X/Y. LARGURA = 90 CM TIPO 60/20 (EXECUÇÃO, INCLUINDO ESCAVAÇÃO, FORNECIMENTO E TRANSPORTE DE TODOS OS MATERIAIS)</v>
          </cell>
          <cell r="D453" t="str">
            <v>M</v>
          </cell>
          <cell r="E453">
            <v>51.58</v>
          </cell>
        </row>
        <row r="454">
          <cell r="A454" t="str">
            <v>RO-40628</v>
          </cell>
          <cell r="B454" t="str">
            <v>-</v>
          </cell>
          <cell r="C454" t="str">
            <v>SARJETA DE CONCRETO EM ATERRO, TIPO DR.SCA-X/Y. LARGURA = 90 CM TIPO 60/25 (EXECUÇÃO, INCLUINDO ESCAVAÇÃO, FORNECIMENTO E TRANSPORTE DE TODOS OS MATERIAIS)</v>
          </cell>
          <cell r="D454" t="str">
            <v>M</v>
          </cell>
          <cell r="E454">
            <v>57.3</v>
          </cell>
        </row>
        <row r="455">
          <cell r="A455" t="str">
            <v>RO-40629</v>
          </cell>
          <cell r="B455" t="str">
            <v>-</v>
          </cell>
          <cell r="C455" t="str">
            <v>SARJETA DE CONCRETO EM ATERRO, TIPO DR.SCA-X/Y. LARGURA = 90 CM TIPO 60/30 (EXECUÇÃO, INCLUINDO ESCAVAÇÃO, FORNECIMENTO E TRANSPORTE DE TODOS OS MATERIAIS)</v>
          </cell>
          <cell r="D455" t="str">
            <v>M</v>
          </cell>
          <cell r="E455">
            <v>63.58</v>
          </cell>
        </row>
        <row r="456">
          <cell r="A456" t="str">
            <v>RO-40630</v>
          </cell>
          <cell r="B456" t="str">
            <v>-</v>
          </cell>
          <cell r="C456" t="str">
            <v>SARJETA DE CONCRETO EM ATERRO, TIPO DR.SCA-X/Y. LARGURA = 100 CM TIPO 70/10 (EXECUÇÃO, INCLUINDO ESCAVAÇÃO, FORNECIMENTO E TRANSPORTE DE TODOS OS MATERIAIS)</v>
          </cell>
          <cell r="D456" t="str">
            <v>M</v>
          </cell>
          <cell r="E456">
            <v>43.26</v>
          </cell>
        </row>
        <row r="457">
          <cell r="A457" t="str">
            <v>RO-40631</v>
          </cell>
          <cell r="B457" t="str">
            <v>-</v>
          </cell>
          <cell r="C457" t="str">
            <v>SARJETA DE CONCRETO EM ATERRO, TIPO DR.SCA-X/Y. LARGURA = 100 CM TIPO 70/15 (EXECUÇÃO, INCLUINDO ESCAVAÇÃO, FORNECIMENTO E TRANSPORTE DE TODOS OS MATERIAIS)</v>
          </cell>
          <cell r="D457" t="str">
            <v>M</v>
          </cell>
          <cell r="E457">
            <v>48.2</v>
          </cell>
        </row>
        <row r="458">
          <cell r="A458" t="str">
            <v>RO-40632</v>
          </cell>
          <cell r="B458" t="str">
            <v>-</v>
          </cell>
          <cell r="C458" t="str">
            <v>SARJETA DE CONCRETO EM ATERRO, TIPO DR.SCA-X/Y. LARGURA = 100 CM TIPO 70/20 (EXECUÇÃO, INCLUINDO ESCAVAÇÃO, FORNECIMENTO E TRANSPORTE DE TODOS OS MATERIAIS)</v>
          </cell>
          <cell r="D458" t="str">
            <v>M</v>
          </cell>
          <cell r="E458">
            <v>54.95</v>
          </cell>
        </row>
        <row r="459">
          <cell r="A459" t="str">
            <v>RO-40633</v>
          </cell>
          <cell r="B459" t="str">
            <v>-</v>
          </cell>
          <cell r="C459" t="str">
            <v>SARJETA DE CONCRETO EM ATERRO, TIPO DR.SCA-X/Y. LARGURA = 100 CM TIPO 70/25 (EXECUÇÃO, INCLUINDO ESCAVAÇÃO, FORNECIMENTO E TRANSPORTE DE TODOS OS MATERIAIS)</v>
          </cell>
          <cell r="D459" t="str">
            <v>M</v>
          </cell>
          <cell r="E459">
            <v>60.76</v>
          </cell>
        </row>
        <row r="460">
          <cell r="A460" t="str">
            <v>RO-40634</v>
          </cell>
          <cell r="B460" t="str">
            <v>-</v>
          </cell>
          <cell r="C460" t="str">
            <v>SARJETA DE CONCRETO EM ATERRO, TIPO DR.SCA-X/Y. LARGURA = 100 CM TIPO 70/30 (EXECUÇÃO, INCLUINDO ESCAVAÇÃO, FORNECIMENTO E TRANSPORTE DE TODOS OS MATERIAIS)</v>
          </cell>
          <cell r="D460" t="str">
            <v>M</v>
          </cell>
          <cell r="E460">
            <v>67.59</v>
          </cell>
        </row>
        <row r="461">
          <cell r="A461" t="str">
            <v>RO-40647</v>
          </cell>
          <cell r="B461" t="str">
            <v>-</v>
          </cell>
          <cell r="C461" t="str">
            <v>SARJETA DE CONCRETO EM CORTE TIPO DR.SCC-X/Y. LARGURA = 50 CM TIPO 40/10 (EXECUÇÃO, INCLUINDO ESCAVAÇÃO, FORNECIMENTO E TRANSPORTE DE TODOS OS MATERIAIS)</v>
          </cell>
          <cell r="D461" t="str">
            <v>M</v>
          </cell>
          <cell r="E461">
            <v>31.73</v>
          </cell>
        </row>
        <row r="462">
          <cell r="A462" t="str">
            <v>RO-40648</v>
          </cell>
          <cell r="B462" t="str">
            <v>-</v>
          </cell>
          <cell r="C462" t="str">
            <v>SARJETA DE CONCRETO EM CORTE TIPO DR.SCC-X/Y. LARGURA = 50 CM TIPO 40/15 (EXECUÇÃO, INCLUINDO ESCAVAÇÃO, FORNECIMENTO E TRANSPORTE DE TODOS OS MATERIAIS)</v>
          </cell>
          <cell r="D462" t="str">
            <v>M</v>
          </cell>
          <cell r="E462">
            <v>34.14</v>
          </cell>
        </row>
        <row r="463">
          <cell r="A463" t="str">
            <v>RO-40649</v>
          </cell>
          <cell r="B463" t="str">
            <v>-</v>
          </cell>
          <cell r="C463" t="str">
            <v>SARJETA DE CONCRETO EM CORTE TIPO DR.SCC-X/Y. LARGURA = 60 CM TIPO 50/10 (EXECUÇÃO, INCLUINDO ESCAVAÇÃO, FORNECIMENTO E TRANSPORTE DE TODOS OS MATERIAIS)</v>
          </cell>
          <cell r="D463" t="str">
            <v>M</v>
          </cell>
          <cell r="E463">
            <v>35.81</v>
          </cell>
        </row>
        <row r="464">
          <cell r="A464" t="str">
            <v>RO-40650</v>
          </cell>
          <cell r="B464" t="str">
            <v>-</v>
          </cell>
          <cell r="C464" t="str">
            <v>SARJETA DE CONCRETO EM CORTE TIPO DR.SCC-X/Y. LARGURA = 60 CM TIPO 50/15 (EXECUÇÃO, INCLUINDO ESCAVAÇÃO, FORNECIMENTO E TRANSPORTE DE TODOS OS MATERIAIS)</v>
          </cell>
          <cell r="D464" t="str">
            <v>M</v>
          </cell>
          <cell r="E464">
            <v>37.89</v>
          </cell>
        </row>
        <row r="465">
          <cell r="A465" t="str">
            <v>RO-40651</v>
          </cell>
          <cell r="B465" t="str">
            <v>-</v>
          </cell>
          <cell r="C465" t="str">
            <v>SARJETA DE CONCRETO EM CORTE TIPO DR.SCC-X/Y. LARGURA = 60 CM TIPO 50/20 (EXECUÇÃO, INCLUINDO ESCAVAÇÃO, FORNECIMENTO E TRANSPORTE DE TODOS OS MATERIAIS)</v>
          </cell>
          <cell r="D465" t="str">
            <v>M</v>
          </cell>
          <cell r="E465">
            <v>40.4</v>
          </cell>
        </row>
        <row r="466">
          <cell r="A466" t="str">
            <v>RO-40652</v>
          </cell>
          <cell r="B466" t="str">
            <v>-</v>
          </cell>
          <cell r="C466" t="str">
            <v>SARJETA DE CONCRETO EM CORTE TIPO DR.SCC-X/Y. LARGURA = 70 CM TIPO 60/10 (EXECUÇÃO, INCLUINDO ESCAVAÇÃO, FORNECIMENTO E TRANSPORTE DE TODOS OS MATERIAIS)</v>
          </cell>
          <cell r="D466" t="str">
            <v>M</v>
          </cell>
          <cell r="E466">
            <v>39.83</v>
          </cell>
        </row>
        <row r="467">
          <cell r="A467" t="str">
            <v>RO-40653</v>
          </cell>
          <cell r="B467" t="str">
            <v>-</v>
          </cell>
          <cell r="C467" t="str">
            <v>SARJETA DE CONCRETO EM CORTE TIPO DR.SCC-X/Y. LARGURA = 70 CM TIPO 60/15 (EXECUÇÃO, INCLUINDO ESCAVAÇÃO, FORNECIMENTO E TRANSPORTE DE TODOS OS MATERIAIS)</v>
          </cell>
          <cell r="D467" t="str">
            <v>M</v>
          </cell>
          <cell r="E467">
            <v>41.6</v>
          </cell>
        </row>
        <row r="468">
          <cell r="A468" t="str">
            <v>RO-40654</v>
          </cell>
          <cell r="B468" t="str">
            <v>-</v>
          </cell>
          <cell r="C468" t="str">
            <v>SARJETA DE CONCRETO EM CORTE TIPO DR.SCC-X/Y. LARGURA = 70 CM TIPO 60/20 (EXECUÇÃO, INCLUINDO ESCAVAÇÃO, FORNECIMENTO E TRANSPORTE DE TODOS OS MATERIAIS)</v>
          </cell>
          <cell r="D468" t="str">
            <v>M</v>
          </cell>
          <cell r="E468">
            <v>44.72</v>
          </cell>
        </row>
        <row r="469">
          <cell r="A469" t="str">
            <v>RO-40655</v>
          </cell>
          <cell r="B469" t="str">
            <v>-</v>
          </cell>
          <cell r="C469" t="str">
            <v>SARJETA DE CONCRETO EM CORTE TIPO DR.SCC-X/Y. LARGURA = 70 CM TIPO 60/25 (EXECUÇÃO, INCLUINDO ESCAVAÇÃO, FORNECIMENTO E TRANSPORTE DE TODOS OS MATERIAIS)</v>
          </cell>
          <cell r="D469" t="str">
            <v>M</v>
          </cell>
          <cell r="E469">
            <v>47.37</v>
          </cell>
        </row>
        <row r="470">
          <cell r="A470" t="str">
            <v>RO-40656</v>
          </cell>
          <cell r="B470" t="str">
            <v>-</v>
          </cell>
          <cell r="C470" t="str">
            <v>SARJETA DE CONCRETO EM CORTE TIPO DR.SCC-X/Y. LARGURA = 80 CM TIPO 70/10 (EXECUÇÃO, INCLUINDO ESCAVAÇÃO, FORNECIMENTO E TRANSPORTE DE TODOS OS MATERIAIS)</v>
          </cell>
          <cell r="D470" t="str">
            <v>M</v>
          </cell>
          <cell r="E470">
            <v>44.04</v>
          </cell>
        </row>
        <row r="471">
          <cell r="A471" t="str">
            <v>RO-40657</v>
          </cell>
          <cell r="B471" t="str">
            <v>-</v>
          </cell>
          <cell r="C471" t="str">
            <v>SARJETA DE CONCRETO EM CORTE TIPO DR.SCC-X/Y. LARGURA = 80 CM TIPO 70/15 (EXECUÇÃO, INCLUINDO ESCAVAÇÃO, FORNECIMENTO E TRANSPORTE DE TODOS OS MATERIAIS)</v>
          </cell>
          <cell r="D471" t="str">
            <v>M</v>
          </cell>
          <cell r="E471">
            <v>44.98</v>
          </cell>
        </row>
        <row r="472">
          <cell r="A472" t="str">
            <v>RO-40658</v>
          </cell>
          <cell r="B472" t="str">
            <v>-</v>
          </cell>
          <cell r="C472" t="str">
            <v>SARJETA DE CONCRETO EM CORTE TIPO DR.SCC-X/Y. LARGURA = 80 CM TIPO 70/20 (EXECUÇÃO, INCLUINDO ESCAVAÇÃO, FORNECIMENTO E TRANSPORTE DE TODOS OS MATERIAIS)</v>
          </cell>
          <cell r="D472" t="str">
            <v>M</v>
          </cell>
          <cell r="E472">
            <v>48.1</v>
          </cell>
        </row>
        <row r="473">
          <cell r="A473" t="str">
            <v>RO-40659</v>
          </cell>
          <cell r="B473" t="str">
            <v>-</v>
          </cell>
          <cell r="C473" t="str">
            <v>SARJETA DE CONCRETO EM CORTE TIPO DR.SCC-X/Y. LARGURA = 80 CM TIPO 70/25 (EXECUÇÃO, INCLUINDO ESCAVAÇÃO, FORNECIMENTO E TRANSPORTE DE TODOS OS MATERIAIS)</v>
          </cell>
          <cell r="D473" t="str">
            <v>M</v>
          </cell>
          <cell r="E473">
            <v>51.33</v>
          </cell>
        </row>
        <row r="474">
          <cell r="A474" t="str">
            <v>RO-40660</v>
          </cell>
          <cell r="B474" t="str">
            <v>-</v>
          </cell>
          <cell r="C474" t="str">
            <v>SARJETA DE CONCRETO EM CORTE TIPO DR.SCC-X/Y. LARGURA = 80 CM TIPO 70/30 (EXECUÇÃO, INCLUINDO ESCAVAÇÃO, FORNECIMENTO E TRANSPORTE DE TODOS OS MATERIAIS)</v>
          </cell>
          <cell r="D474" t="str">
            <v>M</v>
          </cell>
          <cell r="E474">
            <v>53.94</v>
          </cell>
        </row>
        <row r="475">
          <cell r="A475" t="str">
            <v>RO-40661</v>
          </cell>
          <cell r="B475" t="str">
            <v>-</v>
          </cell>
          <cell r="C475" t="str">
            <v>SARJETA DE CONCRETO EM CORTE TIPO DR.SCC-X/Y. LARGURA = 90 CM TIPO 80/10 (EXECUÇÃO, INCLUINDO ESCAVAÇÃO, FORNECIMENTO E TRANSPORTE DE TODOS OS MATERIAIS)</v>
          </cell>
          <cell r="D475" t="str">
            <v>M</v>
          </cell>
          <cell r="E475">
            <v>47.66</v>
          </cell>
        </row>
        <row r="476">
          <cell r="A476" t="str">
            <v>RO-40662</v>
          </cell>
          <cell r="B476" t="str">
            <v>-</v>
          </cell>
          <cell r="C476" t="str">
            <v>SARJETA DE CONCRETO EM CORTE TIPO DR.SCC-X/Y. LARGURA = 90 CM TIPO 80/15 (EXECUÇÃO, INCLUINDO ESCAVAÇÃO, FORNECIMENTO E TRANSPORTE DE TODOS OS MATERIAIS)</v>
          </cell>
          <cell r="D476" t="str">
            <v>M</v>
          </cell>
          <cell r="E476">
            <v>49.58</v>
          </cell>
        </row>
        <row r="477">
          <cell r="A477" t="str">
            <v>RO-40663</v>
          </cell>
          <cell r="B477" t="str">
            <v>-</v>
          </cell>
          <cell r="C477" t="str">
            <v>SARJETA DE CONCRETO EM CORTE TIPO DR.SCC-X/Y. LARGURA = 90 CM TIPO 80/20 (EXECUÇÃO, INCLUINDO ESCAVAÇÃO, FORNECIMENTO E TRANSPORTE DE TODOS OS MATERIAIS)</v>
          </cell>
          <cell r="D477" t="str">
            <v>M</v>
          </cell>
          <cell r="E477">
            <v>52.48</v>
          </cell>
        </row>
        <row r="478">
          <cell r="A478" t="str">
            <v>RO-40664</v>
          </cell>
          <cell r="B478" t="str">
            <v>-</v>
          </cell>
          <cell r="C478" t="str">
            <v>SARJETA DE CONCRETO EM CORTE TIPO DR.SCC-X/Y. LARGURA = 90 CM TIPO 80/25 (EXECUÇÃO, INCLUINDO ESCAVAÇÃO, FORNECIMENTO E TRANSPORTE DE TODOS OS MATERIAIS)</v>
          </cell>
          <cell r="D478" t="str">
            <v>M</v>
          </cell>
          <cell r="E478">
            <v>55.29</v>
          </cell>
        </row>
        <row r="479">
          <cell r="A479" t="str">
            <v>RO-40665</v>
          </cell>
          <cell r="B479" t="str">
            <v>-</v>
          </cell>
          <cell r="C479" t="str">
            <v>SARJETA DE CONCRETO EM CORTE TIPO DR.SCC-X/Y. LARGURA = 90 CM TIPO 80/30 (EXECUÇÃO, INCLUINDO ESCAVAÇÃO, FORNECIMENTO E TRANSPORTE DE TODOS OS MATERIAIS)</v>
          </cell>
          <cell r="D479" t="str">
            <v>M</v>
          </cell>
          <cell r="E479">
            <v>58.18</v>
          </cell>
        </row>
        <row r="480">
          <cell r="A480" t="str">
            <v>RO-40666</v>
          </cell>
          <cell r="B480" t="str">
            <v>-</v>
          </cell>
          <cell r="C480" t="str">
            <v>SARJETA DE CONCRETO EM CORTE TIPO DR.SCC-X/Y. LARGURA = 100 CM TIPO 90/10 (EXECUÇÃO, INCLUINDO ESCAVAÇÃO, FORNECIMENTO E TRANSPORTE DE TODOS OS MATERIAIS)</v>
          </cell>
          <cell r="D480" t="str">
            <v>M</v>
          </cell>
          <cell r="E480">
            <v>51.73</v>
          </cell>
        </row>
        <row r="481">
          <cell r="A481" t="str">
            <v>RO-40667</v>
          </cell>
          <cell r="B481" t="str">
            <v>-</v>
          </cell>
          <cell r="C481" t="str">
            <v>SARJETA DE CONCRETO EM CORTE TIPO DR.SCC-X/Y. LARGURA = 100 CM TIPO 90/15 (EXECUÇÃO, INCLUINDO ESCAVAÇÃO, FORNECIMENTO E TRANSPORTE DE TODOS OS MATERIAIS)</v>
          </cell>
          <cell r="D481" t="str">
            <v>M</v>
          </cell>
          <cell r="E481">
            <v>54.31</v>
          </cell>
        </row>
        <row r="482">
          <cell r="A482" t="str">
            <v>RO-40668</v>
          </cell>
          <cell r="B482" t="str">
            <v>-</v>
          </cell>
          <cell r="C482" t="str">
            <v>SARJETA DE CONCRETO EM CORTE TIPO DR.SCC-X/Y. LARGURA = 100 CM TIPO 90/20 (EXECUÇÃO, INCLUINDO ESCAVAÇÃO, FORNECIMENTO E TRANSPORTE DE TODOS OS MATERIAIS)</v>
          </cell>
          <cell r="D482" t="str">
            <v>M</v>
          </cell>
          <cell r="E482">
            <v>56.75</v>
          </cell>
        </row>
        <row r="483">
          <cell r="A483" t="str">
            <v>RO-40669</v>
          </cell>
          <cell r="B483" t="str">
            <v>-</v>
          </cell>
          <cell r="C483" t="str">
            <v>SARJETA DE CONCRETO EM CORTE TIPO DR.SCC-X/Y. LARGURA = 100 CM TIPO 90/25 (EXECUÇÃO, INCLUINDO ESCAVAÇÃO, FORNECIMENTO E TRANSPORTE DE TODOS OS MATERIAIS)</v>
          </cell>
          <cell r="D483" t="str">
            <v>M</v>
          </cell>
          <cell r="E483">
            <v>59.66</v>
          </cell>
        </row>
        <row r="484">
          <cell r="A484" t="str">
            <v>RO-40670</v>
          </cell>
          <cell r="B484" t="str">
            <v>-</v>
          </cell>
          <cell r="C484" t="str">
            <v>SARJETA DE CONCRETO EM CORTE TIPO DR.SCC-X/Y. LARGURA = 100 CM TIPO 90/30 (EXECUÇÃO, INCLUINDO ESCAVAÇÃO, FORNECIMENTO E TRANSPORTE DE TODOS OS MATERIAIS)</v>
          </cell>
          <cell r="D484" t="str">
            <v>M</v>
          </cell>
          <cell r="E484">
            <v>62.29</v>
          </cell>
        </row>
        <row r="485">
          <cell r="A485" t="str">
            <v>RO-40638</v>
          </cell>
          <cell r="B485" t="str">
            <v>-</v>
          </cell>
          <cell r="C485" t="str">
            <v>MEIO-FIO DE CONCRETO, TIPO DR.MF-01 (EXECUÇÃO, INCLUINDO ESCAVAÇÃO, FORNECIMENTO E TRANSPORTE DE TODOS OS MATERIAIS)</v>
          </cell>
          <cell r="D485" t="str">
            <v>M</v>
          </cell>
          <cell r="E485">
            <v>38.700000000000003</v>
          </cell>
        </row>
        <row r="486">
          <cell r="A486" t="str">
            <v>RO-40553</v>
          </cell>
          <cell r="B486" t="str">
            <v>-</v>
          </cell>
          <cell r="C486" t="str">
            <v>MURETA DE PROTEÇÃO,  TIPO DR.MP-01 (EXECUÇÃO,  FORNECIMENTO E TRANSPORTE DE TODOS OS MATERIAIS)</v>
          </cell>
          <cell r="D486" t="str">
            <v>M</v>
          </cell>
          <cell r="E486">
            <v>38.619999999999997</v>
          </cell>
        </row>
        <row r="487">
          <cell r="A487" t="str">
            <v>RO-42379</v>
          </cell>
          <cell r="B487" t="str">
            <v>-</v>
          </cell>
          <cell r="C487" t="str">
            <v>BACIA DE ACUMULAÇÃO TIPO I (JUSANTE DE SAÍDAS D'ÁGUA E VALETAS DE PROTEÇÃO)</v>
          </cell>
          <cell r="D487" t="str">
            <v>U</v>
          </cell>
          <cell r="E487">
            <v>554.16999999999996</v>
          </cell>
        </row>
        <row r="488">
          <cell r="A488" t="str">
            <v>RO-42380</v>
          </cell>
          <cell r="B488" t="str">
            <v>-</v>
          </cell>
          <cell r="C488" t="str">
            <v>BACIA DE ACUMULAÇÃO TIPO II (JUSANTE DE BUEIROS DE GREIDE)</v>
          </cell>
          <cell r="D488" t="str">
            <v>U</v>
          </cell>
          <cell r="E488">
            <v>838.76</v>
          </cell>
        </row>
        <row r="489">
          <cell r="A489" t="str">
            <v>RO-42910</v>
          </cell>
          <cell r="B489" t="str">
            <v>-</v>
          </cell>
          <cell r="C489" t="str">
            <v>BACIA DE ACUMULAÇÃO TIPO I - A (JUSANTE DE SAÍDAS D'ÁGUA E VALETAS DE PROTEÇÃO)</v>
          </cell>
          <cell r="D489" t="str">
            <v>U</v>
          </cell>
          <cell r="E489">
            <v>539.20000000000005</v>
          </cell>
        </row>
        <row r="490">
          <cell r="A490" t="str">
            <v>RO-42911</v>
          </cell>
          <cell r="B490" t="str">
            <v>-</v>
          </cell>
          <cell r="C490" t="str">
            <v>BACIA DE ACUMULAÇÃO TIPO II - A (JUSANTE DE BUEIROS DE GREIDE)</v>
          </cell>
          <cell r="D490" t="str">
            <v>U</v>
          </cell>
          <cell r="E490">
            <v>778.84</v>
          </cell>
        </row>
        <row r="491">
          <cell r="A491" t="str">
            <v>RO-40925</v>
          </cell>
          <cell r="B491" t="str">
            <v>-</v>
          </cell>
          <cell r="C491" t="str">
            <v>DRENO DE TALVEGUE COM PEDRA DE MÃO, BRITA E AREIA, TIPO DR.DT (EXECUÇÃO, INCLUINDO FORNECIMENTO DE TODOS OS MATERIAIS, EXCETO TRANSPORTE DOS AGREGADOS E ESCAVAÇÃO)</v>
          </cell>
          <cell r="D491" t="str">
            <v>M3</v>
          </cell>
          <cell r="E491">
            <v>97.23</v>
          </cell>
        </row>
        <row r="492">
          <cell r="A492" t="str">
            <v>RO-43467</v>
          </cell>
          <cell r="B492" t="str">
            <v>-</v>
          </cell>
          <cell r="C492" t="str">
            <v>DRENO DE TALVEGUE TIPO DR-DT COM PEDRA DE MÃO (EXECUÇÃO, INCLUINDO FORNECIMENTO DE TODOS OS MATERIAIS, EXCETO TRANSPORTE DOS AGREGADOS E ESCAVAÇÃO)</v>
          </cell>
          <cell r="D492" t="str">
            <v>M3</v>
          </cell>
          <cell r="E492">
            <v>86.54</v>
          </cell>
        </row>
        <row r="493">
          <cell r="A493" t="str">
            <v>RO-40928</v>
          </cell>
          <cell r="B493" t="str">
            <v>-</v>
          </cell>
          <cell r="C493" t="str">
            <v>DRENO ESPINHA DE PEIXE DE AREIA, TIPO DR.EP-01 (EXECUÇÃO INCLUINDO  ESCAVAÇÃO ,FORNECIMENTO DE TODOS OS MATERIAIS, EXCETO TRANSPORTE DOS AGREGADOS)</v>
          </cell>
          <cell r="D493" t="str">
            <v>M</v>
          </cell>
          <cell r="E493">
            <v>11.68</v>
          </cell>
        </row>
        <row r="494">
          <cell r="A494" t="str">
            <v>RO-40930</v>
          </cell>
          <cell r="B494" t="str">
            <v>-</v>
          </cell>
          <cell r="C494" t="str">
            <v>DRENO ESPINHA DE PEIXE DE BRITA, TIPO DR.EP-01 (EXECUÇÃO INCLUINDO  ESCAVAÇÃO ,FORNECIMENTO DE TODOS OS MATERIAIS, EXCETO TRANSPORTE DOS AGREGADOS)</v>
          </cell>
          <cell r="D494" t="str">
            <v>M</v>
          </cell>
          <cell r="E494">
            <v>12.58</v>
          </cell>
        </row>
        <row r="495">
          <cell r="A495" t="str">
            <v>RO-40935</v>
          </cell>
          <cell r="B495" t="str">
            <v>-</v>
          </cell>
          <cell r="C495" t="str">
            <v>DRENO DE ALIVIO DE PAVIMENTO, TIPO DR.DA-01 (EXECUÇÃO INCLUINDO  ESCAVAÇÃO ,FORNECIMENTO DE TODOS OS MATERIAIS, EXCETO TRANSPORTE DOS AGREGADOS)</v>
          </cell>
          <cell r="D495" t="str">
            <v>M</v>
          </cell>
          <cell r="E495">
            <v>5.58</v>
          </cell>
        </row>
        <row r="496">
          <cell r="A496" t="str">
            <v>RO-40955</v>
          </cell>
          <cell r="B496" t="str">
            <v>-</v>
          </cell>
          <cell r="C496" t="str">
            <v>DRENO VERTICAL DE BRITA (EXECUÇÃO INCLUINDO  ESCAVAÇÃO ,FORNECIMENTO DE TODOS OS MATERIAIS, EXCETO TRANSPORTE DOS AGREGADOS)</v>
          </cell>
          <cell r="D496" t="str">
            <v>M3</v>
          </cell>
          <cell r="E496">
            <v>87.7</v>
          </cell>
        </row>
        <row r="497">
          <cell r="A497" t="str">
            <v>RO-40956</v>
          </cell>
          <cell r="B497" t="str">
            <v>-</v>
          </cell>
          <cell r="C497" t="str">
            <v>DRENO VERTICAL DE AREIA (EXECUÇÃO INCLUINDO  ESCAVAÇÃO ,FORNECIMENTO DE TODOS OS MATERIAIS, EXCETO TRANSPORTE DOS AGREGADOS)</v>
          </cell>
          <cell r="D497" t="str">
            <v>M3</v>
          </cell>
          <cell r="E497">
            <v>72.7</v>
          </cell>
        </row>
        <row r="498">
          <cell r="A498" t="str">
            <v>RO-43118</v>
          </cell>
          <cell r="B498" t="str">
            <v>-</v>
          </cell>
          <cell r="C498" t="str">
            <v>COLCHÃO DRENANTE DE BRITA COM GEOTEXTIL NÃO TECIDO (EXECUÇÃO,  INCLUINDO  ESPALHAMENTO E FORNECIMENTO DE TODOS OS MATERIAIS, EXCETO TRANSPORTE DOS AGREGADOS)</v>
          </cell>
          <cell r="D498" t="str">
            <v>M3</v>
          </cell>
          <cell r="E498">
            <v>74.84</v>
          </cell>
        </row>
        <row r="499">
          <cell r="A499" t="str">
            <v>RO-40988</v>
          </cell>
          <cell r="B499" t="str">
            <v>-</v>
          </cell>
          <cell r="C499" t="str">
            <v>COLCHÃO DRENANTE DE AREIA (EXECUÇÃO,  INCLUINDO  ESPALHAMENTO E FORNECIMENTO DE TODOS OS MATERIAIS, EXCETO TRANSPORTE DOS AGREGADOS)</v>
          </cell>
          <cell r="D499" t="str">
            <v>M3</v>
          </cell>
          <cell r="E499">
            <v>50.07</v>
          </cell>
        </row>
        <row r="500">
          <cell r="A500" t="str">
            <v>RO-40942</v>
          </cell>
          <cell r="B500" t="str">
            <v>-</v>
          </cell>
          <cell r="C500" t="str">
            <v>DRENO PROFUNDO DE AREIA COM SELO, COM (1,50 X 0,40)M E TUBO DE PVC PERFURADO COM Ø 100MM, TIPO DPS-02 (EXECUÇÃO  INCLUINDO  ESCAVAÇÃO,  FORNECIMENTO DE TODOS OS MATERIAIS, EXCETO TRANSPORTE DOS AGREGADOS)</v>
          </cell>
          <cell r="D500" t="str">
            <v>M</v>
          </cell>
          <cell r="E500">
            <v>52.83</v>
          </cell>
        </row>
        <row r="501">
          <cell r="A501" t="str">
            <v>RO-42808</v>
          </cell>
          <cell r="B501" t="str">
            <v>-</v>
          </cell>
          <cell r="C501"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D501" t="str">
            <v>M</v>
          </cell>
          <cell r="E501">
            <v>59.83</v>
          </cell>
        </row>
        <row r="502">
          <cell r="A502" t="str">
            <v>RO-42935</v>
          </cell>
          <cell r="B502" t="str">
            <v>-</v>
          </cell>
          <cell r="C502"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D502" t="str">
            <v>M</v>
          </cell>
          <cell r="E502">
            <v>68.61</v>
          </cell>
        </row>
        <row r="503">
          <cell r="A503" t="str">
            <v>RO-42838</v>
          </cell>
          <cell r="B503" t="str">
            <v>-</v>
          </cell>
          <cell r="C503"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D503" t="str">
            <v>M</v>
          </cell>
          <cell r="E503">
            <v>74.12</v>
          </cell>
        </row>
        <row r="504">
          <cell r="A504" t="str">
            <v>RO-43276</v>
          </cell>
          <cell r="B504" t="str">
            <v>-</v>
          </cell>
          <cell r="C504"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D504" t="str">
            <v>M</v>
          </cell>
          <cell r="E504">
            <v>105.09</v>
          </cell>
        </row>
        <row r="505">
          <cell r="A505" t="str">
            <v>RO-40953</v>
          </cell>
          <cell r="B505" t="str">
            <v>-</v>
          </cell>
          <cell r="C505" t="str">
            <v>DRENO PROFUNDO DE CORTE EM ROCHA TIPO DR.DPR (EXECUÇÃO  INCLUINDO  ESCAVAÇÃO,  FORNECIMENTO DE TODOS OS MATERIAIS, EXCETO TRANSPORTE DOS AGREGADOS)</v>
          </cell>
          <cell r="D505" t="str">
            <v>M</v>
          </cell>
          <cell r="E505">
            <v>37.68</v>
          </cell>
        </row>
        <row r="506">
          <cell r="A506" t="str">
            <v>RO-40984</v>
          </cell>
          <cell r="B506" t="str">
            <v>-</v>
          </cell>
          <cell r="C506" t="str">
            <v>TERMINAL DE DRENO DE ALIVIO, TIPO DR.DA-01 (EXECUÇÃO,  INCLUINDO  ESCAVAÇÃO,  FORNECIMENTO E TRANSPORTE DE TODOS OS MATERIAIS)</v>
          </cell>
          <cell r="D506" t="str">
            <v>U</v>
          </cell>
          <cell r="E506">
            <v>25.79</v>
          </cell>
        </row>
        <row r="507">
          <cell r="A507" t="str">
            <v>RO-40974</v>
          </cell>
          <cell r="B507" t="str">
            <v>-</v>
          </cell>
          <cell r="C507" t="str">
            <v>TERMINAL DE DRENO PROFUNDO, TIPO DR.TDP (EXECUÇÃO,  INCLUINDO  ESCAVAÇÃO, FORNECIMENTO E TRANSPORTE DE TODOS OS MATERIAIS)</v>
          </cell>
          <cell r="D507" t="str">
            <v>U</v>
          </cell>
          <cell r="E507">
            <v>81.14</v>
          </cell>
        </row>
        <row r="508">
          <cell r="A508" t="str">
            <v>RO-40975</v>
          </cell>
          <cell r="B508" t="str">
            <v>-</v>
          </cell>
          <cell r="C508" t="str">
            <v>TERMINAL DE DRENO PROFUNDO DE CORTE EM ROCHA PARA DR.DPR (EXECUÇÃO, INCLUINDO  ESCAVAÇÃO, FORNECIMENTO E TRANSPORTE  DE TODOS OS MATERIAIS)</v>
          </cell>
          <cell r="D508" t="str">
            <v>U</v>
          </cell>
          <cell r="E508">
            <v>142.6</v>
          </cell>
        </row>
        <row r="509">
          <cell r="A509" t="str">
            <v>RO-40976</v>
          </cell>
          <cell r="B509" t="str">
            <v>-</v>
          </cell>
          <cell r="C509" t="str">
            <v>MANTA GEOTEXTIL TECIDA, 2004 OU SIMILAR, RESISTÊNCIA A TRAÇÃO DE 22 KN/M2 (EEXECUÇÃO, INCLUINDO FORNECIMENTO, TRANSPORTE E COLOCAÇÃO)</v>
          </cell>
          <cell r="D509" t="str">
            <v>M2</v>
          </cell>
          <cell r="E509">
            <v>3.13</v>
          </cell>
        </row>
        <row r="510">
          <cell r="A510" t="str">
            <v>RO-40977</v>
          </cell>
          <cell r="B510" t="str">
            <v>-</v>
          </cell>
          <cell r="C510" t="str">
            <v>MANTA GEOTEXTIL TECIDA, 2008 OU SIMILAR, RESISTÊNCIA À TRAÇÃO DE 35 KN/M2. (EXECUÇÃO, INCLUINDO FORNECIMENTO, TRANSPORTE E COLOCAÇÃO)</v>
          </cell>
          <cell r="D510" t="str">
            <v>M2</v>
          </cell>
          <cell r="E510">
            <v>6.05</v>
          </cell>
        </row>
        <row r="511">
          <cell r="A511" t="str">
            <v>RO-40978</v>
          </cell>
          <cell r="B511" t="str">
            <v>-</v>
          </cell>
          <cell r="C511" t="str">
            <v>MANTA GEOTEXTIL TECIDA, 2010A OU SIMILAR, RESISTÊNCIA A TRAÇÃO DE 42 KN/M2. (EXECUÇÃO, INCLUINDO FORNECIMENTO, TRANSPORTE E COLOCAÇÃO)</v>
          </cell>
          <cell r="D511" t="str">
            <v>M2</v>
          </cell>
          <cell r="E511">
            <v>6.78</v>
          </cell>
        </row>
        <row r="512">
          <cell r="A512" t="str">
            <v>RO-43310</v>
          </cell>
          <cell r="B512" t="str">
            <v>-</v>
          </cell>
          <cell r="C512" t="str">
            <v>MANTA GEOTÊXTIL NÃO TECIDA, A/150, OP/15 OU SIMILAR, RESISTÊNCIA À TRAÇÃO DE 10 KN/M2 (EXECUÇÃO, INCLUINDO FORNECIMENTO, TRANSPORTE E COLOCAÇÃO)</v>
          </cell>
          <cell r="D512" t="str">
            <v>M2</v>
          </cell>
          <cell r="E512">
            <v>4.87</v>
          </cell>
        </row>
        <row r="513">
          <cell r="A513" t="str">
            <v>RO-40980</v>
          </cell>
          <cell r="B513" t="str">
            <v>-</v>
          </cell>
          <cell r="C513" t="str">
            <v>MANTA GEOTÊXTIL NÃO TECIDA, A/180, OP/20 OU SIMILAR, RESISTÊNCIA À TRAÇÃO DE 12 KN/M2 (INCLUINDO FORNECIMENTO, TRANSPORTE E COLOCAÇÃO)</v>
          </cell>
          <cell r="D513" t="str">
            <v>M2</v>
          </cell>
          <cell r="E513">
            <v>3.26</v>
          </cell>
        </row>
        <row r="514">
          <cell r="A514" t="str">
            <v>RO-40981</v>
          </cell>
          <cell r="B514" t="str">
            <v>-</v>
          </cell>
          <cell r="C514" t="str">
            <v>MANTA GEOTÊXTIL NÃO TECIDA, A/300, OP/30 OU SIMILAR, RESISTÊNCIA À TRAÇÃO DE 21 KN/M2 (EXECUÇÃO, INCLUINDO FORNECIMENTO, TRANSPORTE E COLOCAÇÃO)</v>
          </cell>
          <cell r="D514" t="str">
            <v>M2</v>
          </cell>
          <cell r="E514">
            <v>4.87</v>
          </cell>
        </row>
        <row r="515">
          <cell r="A515" t="str">
            <v>RO-43147</v>
          </cell>
          <cell r="B515" t="str">
            <v>-</v>
          </cell>
          <cell r="C515" t="str">
            <v>MANTA GEOTÊXTIL NÃO TECIDA, OP/40 OU SIMILAR, RESISTÊNCIA À TRAÇÃO DE 27 KN/M2 (EXECUÇÃO, INCLUINDO FORNECIMENTO, TRANSPORTE E COLOCAÇÃO)</v>
          </cell>
          <cell r="D515" t="str">
            <v>M2</v>
          </cell>
          <cell r="E515">
            <v>6.99</v>
          </cell>
        </row>
        <row r="516">
          <cell r="A516" t="str">
            <v>RO-40982</v>
          </cell>
          <cell r="B516" t="str">
            <v>-</v>
          </cell>
          <cell r="C516" t="str">
            <v>MANTA GEOTÊXTIL NÃO TECIDA, A/500, OP/60 OU SIMILAR, RESISTÊNCIA À TRAÇÃO DE 39 KN/M2 (EXECUÇÃO, INCLUINDO FORNECIMENTO, TRANSPORTE E COLOCAÇÃO)</v>
          </cell>
          <cell r="D516" t="str">
            <v>M2</v>
          </cell>
          <cell r="E516">
            <v>9.5500000000000007</v>
          </cell>
        </row>
        <row r="517">
          <cell r="A517" t="str">
            <v>RO-41030</v>
          </cell>
          <cell r="B517" t="str">
            <v>-</v>
          </cell>
          <cell r="C517" t="str">
            <v>PASSAGEM DE GADO, TIPO OC.PG-01 - CORPO (EXECUÇÃO, INCLUINDO GUARDAD-CORPO, FORNECIMENTO E TRANSPORTE DE TODOS OS MATERIAIS, EXCLUSIVE ESCAVAÇÃO, COMPACTAÇÃO E FUNDAÇÃO PARA A PASSAGEM DE GADO)</v>
          </cell>
          <cell r="D517" t="str">
            <v>M</v>
          </cell>
          <cell r="E517">
            <v>3464.02</v>
          </cell>
        </row>
        <row r="518">
          <cell r="A518" t="str">
            <v>RO-41031</v>
          </cell>
          <cell r="B518" t="str">
            <v>-</v>
          </cell>
          <cell r="C518" t="str">
            <v>PASSAGEM DE GADO, TIPO OC.PG-01 - BOCA (EXECUÇÃO, INCLUINDO GUARDAD-CORPO, FORNECIMENTO E TRANSPORTE DE TODOS OS MATERIAIS, EXCLUSIVE ESCAVAÇÃO, COMPACTAÇÃO E FUNDAÇÃO PARA A PASSAGEM DE GADO)</v>
          </cell>
          <cell r="D518" t="str">
            <v>U</v>
          </cell>
          <cell r="E518">
            <v>5452.36</v>
          </cell>
        </row>
        <row r="519">
          <cell r="A519" t="str">
            <v>RO-41028</v>
          </cell>
          <cell r="B519" t="str">
            <v>-</v>
          </cell>
          <cell r="C519" t="str">
            <v>PASSAGEM DE GADO, TIPO OC.PG-03 - CORPO (EXECUÇÃO, INCLUINDO GUARDAD-CORPO, FORNECIMENTO E TRANSPORTE DE TODOS OS MATERIAIS, EXCLUSIVE ESCAVAÇÃO, COMPACTAÇÃO E FUNDAÇÃO PARA A PASSAGEM DE GADO)</v>
          </cell>
          <cell r="D519" t="str">
            <v>M</v>
          </cell>
          <cell r="E519">
            <v>5112.1899999999996</v>
          </cell>
        </row>
        <row r="520">
          <cell r="A520" t="str">
            <v>RO-41029</v>
          </cell>
          <cell r="B520" t="str">
            <v>-</v>
          </cell>
          <cell r="C520" t="str">
            <v>PASSAGEM DE GADO, TIPO OC.PG-03 -  BOCA (EXECUÇÃO, INCLUINDO GUARDAD-CORPO, FORNECIMENTO E TRANSPORTE DE TODOS OS MATERIAIS, EXCLUSIVE ESCAVAÇÃO, COMPACTAÇÃO E FUNDAÇÃO PARA A PASSAGEM DE GADO)</v>
          </cell>
          <cell r="D520" t="str">
            <v>U</v>
          </cell>
          <cell r="E520">
            <v>8253.58</v>
          </cell>
        </row>
        <row r="521">
          <cell r="A521" t="str">
            <v>RO-42920</v>
          </cell>
          <cell r="B521" t="str">
            <v>-</v>
          </cell>
          <cell r="C521" t="str">
            <v>PASSAGEM SOBRE SARJETA, TIPO OC.PS-01A COM LAJES DE LARGURA = 1,00M (EXECUÇÃO INCLUINDO ESCAVAÇÃO, FORNECIMENTO E TRANSPORTE DE TODOS OS MATERIAIS)</v>
          </cell>
          <cell r="D521" t="str">
            <v>U</v>
          </cell>
          <cell r="E521">
            <v>1204.93</v>
          </cell>
        </row>
        <row r="522">
          <cell r="A522" t="str">
            <v>RO-41033</v>
          </cell>
          <cell r="B522" t="str">
            <v>-</v>
          </cell>
          <cell r="C522" t="str">
            <v>PASSAGEM SOBRE SARJETA, TIPO OC.PS-02A COM LAJES DE LARGURA = 2,00M (EXECUÇÃO INCLUINDO ESCAVAÇÃO, FORNECIMENTO E TRANSPORTE DE TODOS OS MATERIAIS)</v>
          </cell>
          <cell r="D522" t="str">
            <v>U</v>
          </cell>
          <cell r="E522">
            <v>1598.18</v>
          </cell>
        </row>
        <row r="523">
          <cell r="A523" t="str">
            <v>RO-41037</v>
          </cell>
          <cell r="B523" t="str">
            <v>-</v>
          </cell>
          <cell r="C523" t="str">
            <v>ENROCAMENTO DE TALUDE, TIPO OC.ET-01 (EXECUÇÃO, INCLUINDO  FORNECIMENTO DE TODOS OS MATERIAIS, EXCLUI TRANSPORTE DO AGREGADO)</v>
          </cell>
          <cell r="D523" t="str">
            <v>M3</v>
          </cell>
          <cell r="E523">
            <v>137.15</v>
          </cell>
        </row>
        <row r="524">
          <cell r="A524" t="str">
            <v>RO-42650</v>
          </cell>
          <cell r="B524" t="str">
            <v>-</v>
          </cell>
          <cell r="C524" t="str">
            <v>FRESAGEM CONTÍNUA DE PAVIMENTO ASFÁLTICO (3CM)</v>
          </cell>
          <cell r="D524" t="str">
            <v>M2</v>
          </cell>
          <cell r="E524">
            <v>1.65</v>
          </cell>
        </row>
        <row r="525">
          <cell r="A525" t="str">
            <v>RO-42643</v>
          </cell>
          <cell r="B525" t="str">
            <v>-</v>
          </cell>
          <cell r="C525" t="str">
            <v>FRESAGEM DESCONTÍNUA DE PAVIMENTO ASFÁLTICO (3CM)</v>
          </cell>
          <cell r="D525" t="str">
            <v>M2</v>
          </cell>
          <cell r="E525">
            <v>2.62</v>
          </cell>
        </row>
        <row r="526">
          <cell r="A526" t="str">
            <v>RO-43833</v>
          </cell>
          <cell r="B526" t="str">
            <v>-</v>
          </cell>
          <cell r="C526" t="str">
            <v>RECICLAGEM E RECONFECÇÃO DO  PAVIMENTO COM ADIÇÃO DE 2% DE CIMENTO , COMPACTADA NA ENERGIA DO PROCTOR INTERMEDIÁRIO (EXECUÇÃO, COM REAPROVEITAMENTO DO MATERIAL, INCLUINDO FORNECIMENTO E TRANSPORTE DO CIMENTO)</v>
          </cell>
          <cell r="D526" t="str">
            <v>M3</v>
          </cell>
          <cell r="E526">
            <v>48.5</v>
          </cell>
        </row>
        <row r="527">
          <cell r="A527" t="str">
            <v>RO-41079</v>
          </cell>
          <cell r="B527" t="str">
            <v>-</v>
          </cell>
          <cell r="C527" t="str">
            <v>RECICLAGEM E RECONFECÇÃO DO PAVIMENTO COM  ADIÇÃO DE 3% DE CIMENTO, COMPACTADA NA ENERGIA DO PROCTOR INTERMEDIÁRIO (EXECUÇÃO COM REAPROVEITAMENTO DO MATERIAL , INCLUINDO O FORNECIMENTO E TRANSPORTE DO CIMENTO)</v>
          </cell>
          <cell r="D527" t="str">
            <v>M3</v>
          </cell>
          <cell r="E527">
            <v>58.5</v>
          </cell>
        </row>
        <row r="528">
          <cell r="A528" t="str">
            <v>RO-41081</v>
          </cell>
          <cell r="B528" t="str">
            <v>OBR-VIA-125</v>
          </cell>
          <cell r="C528" t="str">
            <v>REGULARIZAÇÃO DO SUB-LEITO (PROCTOR NORMAL)</v>
          </cell>
          <cell r="D528" t="str">
            <v>M2</v>
          </cell>
          <cell r="E528">
            <v>0.81</v>
          </cell>
        </row>
        <row r="529">
          <cell r="A529" t="str">
            <v>RO-41083</v>
          </cell>
          <cell r="B529" t="str">
            <v>OBR-VIA-131</v>
          </cell>
          <cell r="C529" t="str">
            <v>REGULARIZAÇÃO DO SUB-LEITO (PROCTOR INTERNORMAL)</v>
          </cell>
          <cell r="D529" t="str">
            <v>M2</v>
          </cell>
          <cell r="E529">
            <v>0.84</v>
          </cell>
        </row>
        <row r="530">
          <cell r="A530" t="str">
            <v>RO-41082</v>
          </cell>
          <cell r="B530" t="str">
            <v>OBR-VIA-130</v>
          </cell>
          <cell r="C530" t="str">
            <v>REGULARIZAÇÃO DO SUB-LEITO (PROCTOR INTERMEDIÁRIO)</v>
          </cell>
          <cell r="D530" t="str">
            <v>M2</v>
          </cell>
          <cell r="E530">
            <v>0.83</v>
          </cell>
        </row>
        <row r="531">
          <cell r="A531" t="str">
            <v>RO-41087</v>
          </cell>
          <cell r="B531" t="str">
            <v>-</v>
          </cell>
          <cell r="C531" t="str">
            <v>ESCAVAÇÃO E CARGA DE MATERIAL DE JAZIDA (INCLUSIVE EXPURGO E CAPEAMENTO)</v>
          </cell>
          <cell r="D531" t="str">
            <v>M3</v>
          </cell>
          <cell r="E531">
            <v>5.89</v>
          </cell>
        </row>
        <row r="532">
          <cell r="A532" t="str">
            <v>RO-41093</v>
          </cell>
          <cell r="B532" t="str">
            <v>OBR-VIA-135</v>
          </cell>
          <cell r="C532" t="str">
            <v>REFORÇO DO SUB-LEITO (EXECUÇÃO, INCLUINDO ESCAVAÇÃO, CARGA, DESCARGA, HOMOGENIZAÇÃO, UMIDECIMENTO, ESPALHAMENTO E COMPACTAÇÃO DO MATERIAL)</v>
          </cell>
          <cell r="D532" t="str">
            <v>M3</v>
          </cell>
          <cell r="E532">
            <v>10.7</v>
          </cell>
        </row>
        <row r="533">
          <cell r="A533" t="str">
            <v>RO-41092</v>
          </cell>
          <cell r="B533" t="str">
            <v>-</v>
          </cell>
          <cell r="C533" t="str">
            <v>REFORÇO DO SUB-LEITO COM ADIÇÃO DE 3% DE CAL E COMPACTAÇÃO À 100% (EXECUÇÃO, INCLUINDO FORNRCIMENTO DA CAL, ESCAVAÇÃO, CARGA, DESCARGA, HOMOGENIZAÇÃO, UMIDECIMENTO, ESPALHAMENTO E COMPACTAÇÃO DO MATERIAL)</v>
          </cell>
          <cell r="D533" t="str">
            <v>M3</v>
          </cell>
          <cell r="E533">
            <v>22.31</v>
          </cell>
        </row>
        <row r="534">
          <cell r="A534" t="str">
            <v>RO-43112</v>
          </cell>
          <cell r="B534" t="str">
            <v>-</v>
          </cell>
          <cell r="C534" t="str">
            <v>SUB-BASE, SEM MISTURA, COMPACTADA NA ENERGIA DO PROCTOR INTERMEDIÁRIO (EXECUÇÃO, INCLUINDO ESCAVAÇÃO, CARGA, DESCARGA, ESPALHAMENTO, UMIDECIMENTO E COMPACTAÇÃO DO MATERIAL; EXCLUI AQUISIÇÃO E TRANSPORTE DO MATERIAL)</v>
          </cell>
          <cell r="D534" t="str">
            <v>M3</v>
          </cell>
          <cell r="E534">
            <v>14.4</v>
          </cell>
        </row>
        <row r="535">
          <cell r="A535" t="str">
            <v>RO-42280</v>
          </cell>
          <cell r="B535" t="str">
            <v>-</v>
          </cell>
          <cell r="C535" t="str">
            <v>SUB-BASE, SEM MISTURA, COMPACTADA NA ENERGIA DE PROCTOR INTERMODIFICADO (EXECUÇÃO, INCLUINDO ESCAVAÇÃO, CARGA, DESCARGA, ESPALHAMENTO, UMIDECIMENTO E COMPACTAÇÃO DO MATERIAL; EXCLUI AQUISIÇÃO E TRANSPORTE DO MATERIAL)</v>
          </cell>
          <cell r="D535" t="str">
            <v>M3</v>
          </cell>
          <cell r="E535">
            <v>14.78</v>
          </cell>
        </row>
        <row r="536">
          <cell r="A536" t="str">
            <v>RO-43195</v>
          </cell>
          <cell r="B536" t="str">
            <v>OBR-VIA-140</v>
          </cell>
          <cell r="C536" t="str">
            <v>SUB-BASE, SEM MISTURA, COMPACTADO NA ENERGIA DO PROCTOR MODIFICADO (EXECUÇÃO, INCLUINDO ESCAVAÇÃO, CARGA, DESCARGA, ESPALHAMENTO, UMIDECIMENTO E COMPACTAÇÃO DO MATERIAL; EXCLUI AQUISIÇÃO E TRANSPORTE DO MATERIAL)</v>
          </cell>
          <cell r="D536" t="str">
            <v>M3</v>
          </cell>
          <cell r="E536">
            <v>15.2</v>
          </cell>
        </row>
        <row r="537">
          <cell r="A537" t="str">
            <v>RO-41104</v>
          </cell>
          <cell r="B537" t="str">
            <v>-</v>
          </cell>
          <cell r="C537"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D537" t="str">
            <v>M3</v>
          </cell>
          <cell r="E537">
            <v>15.6</v>
          </cell>
        </row>
        <row r="538">
          <cell r="A538" t="str">
            <v>RO-41135</v>
          </cell>
          <cell r="B538" t="str">
            <v>-</v>
          </cell>
          <cell r="C538"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D538" t="str">
            <v>M3</v>
          </cell>
          <cell r="E538">
            <v>16.100000000000001</v>
          </cell>
        </row>
        <row r="539">
          <cell r="A539" t="str">
            <v>RO-43113</v>
          </cell>
          <cell r="B539" t="str">
            <v>OBR-VIA-145</v>
          </cell>
          <cell r="C539" t="str">
            <v>BASE DE SOLO SEM MISTURA, COMPACTADA NA ENERGIA DO PROCTOR INTERMEDIÁRIO (EXECUÇÃO, INCLUINDO ESCAVAÇÃO, CARGA, DESCARGA, ESPALHAMENTO, UMIDECIMENTO E COMPACTAÇÃO DO MATERIAL; EXCLUI AQUISIÇÃO E TRANSPORTE DO MATERIAL)</v>
          </cell>
          <cell r="D539" t="str">
            <v>M3</v>
          </cell>
          <cell r="E539">
            <v>14.4</v>
          </cell>
        </row>
        <row r="540">
          <cell r="A540" t="str">
            <v>RO-42395</v>
          </cell>
          <cell r="B540" t="str">
            <v>-</v>
          </cell>
          <cell r="C540" t="str">
            <v>BASE DE SOLO SEM MISTURA, COMPACTADA NA ENERGIA DO PROCTOR INTERMODIFICADO (EXECUÇÃO, INCLUINDO ESCAVAÇÃO, CARGA, DESCARGA, ESPALHAMENTO, UMIDECIMENTO E COMPACTAÇÃO DO MATERIAL; EXCLUI AQUISIÇÃO E TRANSPORTE DO MATERIAL)</v>
          </cell>
          <cell r="D540" t="str">
            <v>M3</v>
          </cell>
          <cell r="E540">
            <v>14.78</v>
          </cell>
        </row>
        <row r="541">
          <cell r="A541" t="str">
            <v>RO-41098</v>
          </cell>
          <cell r="B541" t="str">
            <v>-</v>
          </cell>
          <cell r="C541" t="str">
            <v>BASE DE SOLO SEM MISTURA, COMPACTADA NA ENERGIA DO PROCTOR MODIFICADO (EXECUÇÃO, INCLUINDO ESCAVAÇÃO, CARGA, DESCARGA, ESPALHAMENTO, UMIDECIMENTO E COMPACTAÇÃO DO MATERIAL; EXCLUI AQUISIÇÃO E TRANSPORTE DO MATERIAL)</v>
          </cell>
          <cell r="D541" t="str">
            <v>M3</v>
          </cell>
          <cell r="E541">
            <v>15.2</v>
          </cell>
        </row>
        <row r="542">
          <cell r="A542" t="str">
            <v>RO-44242</v>
          </cell>
          <cell r="B542" t="str">
            <v>-</v>
          </cell>
          <cell r="C542"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D542" t="str">
            <v>M3</v>
          </cell>
          <cell r="E542">
            <v>16.100000000000001</v>
          </cell>
        </row>
        <row r="543">
          <cell r="A543" t="str">
            <v>RO-42186</v>
          </cell>
          <cell r="B543" t="str">
            <v>-</v>
          </cell>
          <cell r="C543" t="str">
            <v>BASE DE SOLO COM MISTURA EM USINA, COMPACTADA NA ENERGIA DO PROCTOR INTERMEDIARIO (EXECUÇÃO, INCLUINDO ESCAVAÇÃO, CARGA, DESCARGA,  ESPALHAMENTO E COMPACTAÇÃO DA MISTURA; EXCLUI AQUISIÇÃO E TRANSPORTE DO MATERIAL E DA MISTURA)</v>
          </cell>
          <cell r="D543" t="str">
            <v>M3</v>
          </cell>
          <cell r="E543">
            <v>16.73</v>
          </cell>
        </row>
        <row r="544">
          <cell r="A544" t="str">
            <v>RO-43164</v>
          </cell>
          <cell r="B544" t="str">
            <v>-</v>
          </cell>
          <cell r="C544" t="str">
            <v>BASE DE SOLO COM MISTURA EM USINA, COMPACTADA NA ENERGIA DO PROCTOR INTERMODIFICADO (EXECUÇÃO, INCLUINDO ESCAVAÇÃO, CARGA, DESCARGA,  ESPALHAMENTO E COMPACTAÇÃO DA MISTURA; EXCLUI AQUISIÇÃO E TRANSPORTE DO MATERIAL E DA MISTURA)</v>
          </cell>
          <cell r="D544" t="str">
            <v>M3</v>
          </cell>
          <cell r="E544">
            <v>16.98</v>
          </cell>
        </row>
        <row r="545">
          <cell r="A545" t="str">
            <v>RO-41163</v>
          </cell>
          <cell r="B545" t="str">
            <v>-</v>
          </cell>
          <cell r="C545"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D545" t="str">
            <v>M3</v>
          </cell>
          <cell r="E545">
            <v>14.67</v>
          </cell>
        </row>
        <row r="546">
          <cell r="A546" t="str">
            <v>RO-43165</v>
          </cell>
          <cell r="B546" t="str">
            <v>-</v>
          </cell>
          <cell r="C546"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D546" t="str">
            <v>M3</v>
          </cell>
          <cell r="E546">
            <v>15.52</v>
          </cell>
        </row>
        <row r="547">
          <cell r="A547" t="str">
            <v>RO-43170</v>
          </cell>
          <cell r="B547" t="str">
            <v>-</v>
          </cell>
          <cell r="C547"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D547" t="str">
            <v>M3</v>
          </cell>
          <cell r="E547">
            <v>15.79</v>
          </cell>
        </row>
        <row r="548">
          <cell r="A548" t="str">
            <v>RO-41144</v>
          </cell>
          <cell r="B548" t="str">
            <v>-</v>
          </cell>
          <cell r="C548"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D548" t="str">
            <v>M3</v>
          </cell>
          <cell r="E548">
            <v>34.79</v>
          </cell>
        </row>
        <row r="549">
          <cell r="A549" t="str">
            <v>RO-41113</v>
          </cell>
          <cell r="B549" t="str">
            <v>-</v>
          </cell>
          <cell r="C549"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D549" t="str">
            <v>M3</v>
          </cell>
          <cell r="E549">
            <v>29.09</v>
          </cell>
        </row>
        <row r="550">
          <cell r="A550" t="str">
            <v>RO-41138</v>
          </cell>
          <cell r="B550" t="str">
            <v>-</v>
          </cell>
          <cell r="C550"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D550" t="str">
            <v>M3</v>
          </cell>
          <cell r="E550">
            <v>49.68</v>
          </cell>
        </row>
        <row r="551">
          <cell r="A551" t="str">
            <v>RO-41137</v>
          </cell>
          <cell r="B551" t="str">
            <v>-</v>
          </cell>
          <cell r="C551"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D551" t="str">
            <v>M3</v>
          </cell>
          <cell r="E551">
            <v>49.99</v>
          </cell>
        </row>
        <row r="552">
          <cell r="A552" t="str">
            <v>RO-44461</v>
          </cell>
          <cell r="B552" t="str">
            <v>-</v>
          </cell>
          <cell r="C552"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D552" t="str">
            <v>M3</v>
          </cell>
          <cell r="E552">
            <v>78.650000000000006</v>
          </cell>
        </row>
        <row r="553">
          <cell r="A553" t="str">
            <v>RO-43836</v>
          </cell>
          <cell r="B553" t="str">
            <v>-</v>
          </cell>
          <cell r="C553"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D553" t="str">
            <v>M3</v>
          </cell>
          <cell r="E553">
            <v>77.209999999999994</v>
          </cell>
        </row>
        <row r="554">
          <cell r="A554" t="str">
            <v>RO-41688</v>
          </cell>
          <cell r="B554" t="str">
            <v>-</v>
          </cell>
          <cell r="C554"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D554" t="str">
            <v>M3</v>
          </cell>
          <cell r="E554">
            <v>105.82</v>
          </cell>
        </row>
        <row r="555">
          <cell r="A555" t="str">
            <v>RO-43859</v>
          </cell>
          <cell r="B555" t="str">
            <v>-</v>
          </cell>
          <cell r="C555"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D555" t="str">
            <v>M3</v>
          </cell>
          <cell r="E555">
            <v>106.12</v>
          </cell>
        </row>
        <row r="556">
          <cell r="A556" t="str">
            <v>RO-41164</v>
          </cell>
          <cell r="B556" t="str">
            <v>-</v>
          </cell>
          <cell r="C556" t="str">
            <v>IMPRIMAÇÃO SEM FORNECIMENTO DO MATERIAL BETUMINOSO (EXECUÇÃO, INCLUINDO TRANSPORTE DO MATERIAL BETUMINOSO DENTRO DO CANTEIRO DE OBRAS)</v>
          </cell>
          <cell r="D556" t="str">
            <v>M2</v>
          </cell>
          <cell r="E556">
            <v>0.28000000000000003</v>
          </cell>
        </row>
        <row r="557">
          <cell r="A557" t="str">
            <v>RO-51228</v>
          </cell>
          <cell r="B557" t="str">
            <v>OBR-VIA-160</v>
          </cell>
          <cell r="C557" t="str">
            <v>IMPRIMAÇÃO (EXECUÇÃO E FORNECIMENTO DO MATERIAL BETUMINOSO, EXCLUSIVE TRANSPORTE DO MATERIAL BETUMINOSO)</v>
          </cell>
          <cell r="D557" t="str">
            <v>M2</v>
          </cell>
          <cell r="E557">
            <v>6.68</v>
          </cell>
        </row>
        <row r="558">
          <cell r="A558" t="str">
            <v>RO-41166</v>
          </cell>
          <cell r="B558" t="str">
            <v>-</v>
          </cell>
          <cell r="C558" t="str">
            <v>PINTURA DE LIGAÇÃO SEM FORNECIMENTO DO MATERIAL BETUMINOSO (EXECUÇÃO, INCLUINDO O TRANSPORTE DO MATERIAL BETUMINOSO DENTRO DO CANTEIRO DE OBRAS)</v>
          </cell>
          <cell r="D558" t="str">
            <v>M2</v>
          </cell>
          <cell r="E558">
            <v>0.19</v>
          </cell>
        </row>
        <row r="559">
          <cell r="A559" t="str">
            <v>RO-51229</v>
          </cell>
          <cell r="B559" t="str">
            <v>OBR-VIA-165</v>
          </cell>
          <cell r="C559" t="str">
            <v>PINTURA DE LIGAÇÃO (EXECUÇÃO E FORNECIMENTO DO MATERIAL BETUMINOSO, EXCLUSIVE TRANSPORTE DO MATERIAL BETUMINOSO)</v>
          </cell>
          <cell r="D559" t="str">
            <v>M2</v>
          </cell>
          <cell r="E559">
            <v>1.53</v>
          </cell>
        </row>
        <row r="560">
          <cell r="A560" t="str">
            <v>RO-41168</v>
          </cell>
          <cell r="B560" t="str">
            <v>-</v>
          </cell>
          <cell r="C560" t="str">
            <v>TRATAMENTO SUPERFICIAL SIMPLES COM BANHO DILUÍDO (EXECUÇÃO, INCLUINDO FORNECIMENTO E LIMPEZA DOS AGREGADOS)</v>
          </cell>
          <cell r="D560" t="str">
            <v>M2</v>
          </cell>
          <cell r="E560">
            <v>2.4500000000000002</v>
          </cell>
        </row>
        <row r="561">
          <cell r="A561" t="str">
            <v>RO-13320</v>
          </cell>
          <cell r="B561" t="str">
            <v>-</v>
          </cell>
          <cell r="C561" t="str">
            <v>TRATAMENTO SUPERFICIAL SIMPLES COM BANHO DILUÍDO (EXECUÇÃO, INCLUINDO FORNECIMENTO E LIMPEZA DOS AGREGADOS E FORNECIMENTO DO MATERIAL BETUMINOSO, EXCLUSIVE TRANSPORTE DO MATERIAL BETUMINOSO)</v>
          </cell>
          <cell r="D561" t="str">
            <v>M2</v>
          </cell>
          <cell r="E561">
            <v>6.53</v>
          </cell>
        </row>
        <row r="562">
          <cell r="A562" t="str">
            <v>RO-43449</v>
          </cell>
          <cell r="B562" t="str">
            <v>-</v>
          </cell>
          <cell r="C562" t="str">
            <v>TRATAMENTO SUPERFICIAL DUPLO COM BANHO DILUÍDO (EXECUÇÃO, INCLUINDO FORNECIMENTO E LIMPEZA DOS AGREGADOS)</v>
          </cell>
          <cell r="D562" t="str">
            <v>M2</v>
          </cell>
          <cell r="E562">
            <v>4.21</v>
          </cell>
        </row>
        <row r="563">
          <cell r="A563" t="str">
            <v>RO-13321</v>
          </cell>
          <cell r="B563" t="str">
            <v>OBR-VIA-177</v>
          </cell>
          <cell r="C563" t="str">
            <v>TRATAMENTO SUPERFICIAL DUPLO COM BANHO DILUÍDO E FORNECIMENTO DO MATERIAL BETUMINOSO (EXECUÇÃO, INCLUINDO FORNECIMENTO E LIMPEZA DOS AGREGADOS E FORNECIMENTO DO MATERIAL BETUMINOSO, EXCLUSIVE TRANSPORTE DO MATERIAL BETUMINOSO)</v>
          </cell>
          <cell r="D563" t="str">
            <v>M2</v>
          </cell>
          <cell r="E563">
            <v>10.67</v>
          </cell>
        </row>
        <row r="564">
          <cell r="A564" t="str">
            <v>RO-42664</v>
          </cell>
          <cell r="B564" t="str">
            <v>-</v>
          </cell>
          <cell r="C564" t="str">
            <v>TRATAMENTO SUPERFICIAL DUPLO COM APLICAÇÃO DE EMULSÃO ASFÁLTICA MODIFICADA POR POLÍMERO (EXECUÇÃO, INCLUINDO FORNECIMENTO E LIMPEZA DOS AGREGADOS)</v>
          </cell>
          <cell r="D564" t="str">
            <v>M2</v>
          </cell>
          <cell r="E564">
            <v>4.1100000000000003</v>
          </cell>
        </row>
        <row r="565">
          <cell r="A565" t="str">
            <v>RO-41170</v>
          </cell>
          <cell r="B565" t="str">
            <v>-</v>
          </cell>
          <cell r="C565" t="str">
            <v>TRATAMENTO SUPERFICIAL TRIPLO COM BANHO DILUÍDO (EXECUÇÃO, INCLUINDO FORNECIMENTO E LIMPEZA DOS AGREGADOS E TRANSPORTE DO MATERIAL BETUMINOSO DENTRO DO CANTEIRO DE OBRAS)</v>
          </cell>
          <cell r="D565" t="str">
            <v>M2</v>
          </cell>
          <cell r="E565">
            <v>5.63</v>
          </cell>
        </row>
        <row r="566">
          <cell r="A566" t="str">
            <v>RO-41171</v>
          </cell>
          <cell r="B566" t="str">
            <v>-</v>
          </cell>
          <cell r="C566" t="str">
            <v>TRATAMENTO ANTI-PÓ (EXECUÇÃO, INCLUINDO O FORNECIMENTO DA AREIA)</v>
          </cell>
          <cell r="D566" t="str">
            <v>M2</v>
          </cell>
          <cell r="E566">
            <v>0.76</v>
          </cell>
        </row>
        <row r="567">
          <cell r="A567" t="str">
            <v>RO-41177</v>
          </cell>
          <cell r="B567" t="str">
            <v>-</v>
          </cell>
          <cell r="C567"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D567" t="str">
            <v>M3</v>
          </cell>
          <cell r="E567">
            <v>219.4</v>
          </cell>
        </row>
        <row r="568">
          <cell r="A568" t="str">
            <v>RO-14019</v>
          </cell>
          <cell r="B568" t="str">
            <v>OBR-VIA-180</v>
          </cell>
          <cell r="C568"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568" t="str">
            <v>M3</v>
          </cell>
          <cell r="E568">
            <v>743.78</v>
          </cell>
        </row>
        <row r="569">
          <cell r="A569" t="str">
            <v>RO-14020</v>
          </cell>
          <cell r="B569" t="str">
            <v>-</v>
          </cell>
          <cell r="C569"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569" t="str">
            <v>T</v>
          </cell>
          <cell r="E569">
            <v>309.91000000000003</v>
          </cell>
        </row>
        <row r="570">
          <cell r="A570" t="str">
            <v>RO-43829</v>
          </cell>
          <cell r="B570" t="str">
            <v>-</v>
          </cell>
          <cell r="C570"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D570" t="str">
            <v>M3</v>
          </cell>
          <cell r="E570">
            <v>232.19</v>
          </cell>
        </row>
        <row r="571">
          <cell r="A571" t="str">
            <v>RO-42208</v>
          </cell>
          <cell r="B571" t="str">
            <v>-</v>
          </cell>
          <cell r="C571" t="str">
            <v>USINAGEM DE CONCRETO BETUMINOSO USINADO A QUENTE PARA REPERFILAMENTO  (FAIXA C) (EXECUÇÃO, INCLUINDO O FORNECIMENTO DOS AGREGADOS; EXCLUI O FORNECIMENTO E TRANSPORTE DO MATERIAL BETUMINOSO E O TRANSPORTE DOS AGREGADOS)</v>
          </cell>
          <cell r="D571" t="str">
            <v>M3</v>
          </cell>
          <cell r="E571">
            <v>179.8</v>
          </cell>
        </row>
        <row r="572">
          <cell r="A572" t="str">
            <v>RO-41178</v>
          </cell>
          <cell r="B572" t="str">
            <v>-</v>
          </cell>
          <cell r="C572" t="str">
            <v>USINAGEM DE CONCRETO BETUMINOSO USINADO A QUENTE (FAIXA C) (EXECUÇÃO, INCLUINDO O FORNECIMENTO DOS AGREGADOS; EXCLUI O FORNECIMENTO E TRANSPORTE DO MATERIAL BETUMINOSO E O TRANSPORTE DOS AGREGADOS)</v>
          </cell>
          <cell r="D572" t="str">
            <v>T</v>
          </cell>
          <cell r="E572">
            <v>74.92</v>
          </cell>
        </row>
        <row r="573">
          <cell r="A573" t="str">
            <v>RO-42649</v>
          </cell>
          <cell r="B573" t="str">
            <v>-</v>
          </cell>
          <cell r="C573" t="str">
            <v>MICRO-REVESTIMENTO ASFÁTICO A FRIO  COM ESPESSURA DE 12MM (EXECUÇÃO, INCLUINDO O FORNECIMENTO DE TODOS OS MATERIAIS, EXCETO A EMULSÃO)</v>
          </cell>
          <cell r="D573" t="str">
            <v>M2</v>
          </cell>
          <cell r="E573">
            <v>1.8</v>
          </cell>
        </row>
        <row r="574">
          <cell r="A574" t="str">
            <v>RO-42831</v>
          </cell>
          <cell r="B574" t="str">
            <v>-</v>
          </cell>
          <cell r="C574" t="str">
            <v>MICRO-REVESTIMENTO ASFÁTICO A FRIO  (COM ESPESSURA DE 15MM (EXECUÇÃO, INCLUINDO O FORNECIMENTO DE TODOS OS MATERIAIS, EXCETO A EMULSÃO)</v>
          </cell>
          <cell r="D574" t="str">
            <v>M2</v>
          </cell>
          <cell r="E574">
            <v>2.3199999999999998</v>
          </cell>
        </row>
        <row r="575">
          <cell r="A575" t="str">
            <v>RO-43228</v>
          </cell>
          <cell r="B575" t="str">
            <v>-</v>
          </cell>
          <cell r="C575" t="str">
            <v>PRÉ-MISTURADO A FRIO (EXECUÇÃO, INCLUINDO O FORNECIMENTO DOS AGREGADOS, EXCLUI O TRANSPORTE DOS MATERIAIS, O FORNECIMENTO E TRANSPORTE DO MATERIAL BETUMINOSO)</v>
          </cell>
          <cell r="D575" t="str">
            <v>M3</v>
          </cell>
          <cell r="E575">
            <v>119.63</v>
          </cell>
        </row>
        <row r="576">
          <cell r="A576" t="str">
            <v>RO-43402</v>
          </cell>
          <cell r="B576" t="str">
            <v>-</v>
          </cell>
          <cell r="C576" t="str">
            <v>USINAGEM DE PRÉ-MISTURADO A FRIO (EXECUÇÃO, INCLUINDO O FORNECIMENTO DOS AGREGADOS)</v>
          </cell>
          <cell r="D576" t="str">
            <v>M3</v>
          </cell>
          <cell r="E576">
            <v>86.87</v>
          </cell>
        </row>
        <row r="577">
          <cell r="A577" t="str">
            <v>RO-14021</v>
          </cell>
          <cell r="B577" t="str">
            <v>OBR-VIA-190</v>
          </cell>
          <cell r="C577" t="str">
            <v>PRÉ-MISTURADO A FRIO - PMF (EXECUÇÃO, INCLUINDO USINAGEM, APLICAÇÃO, ESPALHAMENTO E COMPACTAÇÃO, FORNECIMENTO DOS AGREGADOS E MATERIAL BETUMINOSO, EXCLUI TRANSPORTE DOS AGREGADOS E DO MATERIAL BETUMINOSO ATÉ USINA E DA MASSA PRONTA ATÉ A PISTA)</v>
          </cell>
          <cell r="D577" t="str">
            <v>M3</v>
          </cell>
          <cell r="E577">
            <v>542.16999999999996</v>
          </cell>
        </row>
        <row r="578">
          <cell r="A578" t="str">
            <v>RO-14022</v>
          </cell>
          <cell r="B578" t="str">
            <v>-</v>
          </cell>
          <cell r="C578" t="str">
            <v>PRÉ-MISTURADO A FRIO - PMF (EXECUÇÃO, INCLUINDO USINAGEM, APLICAÇÃO, ESPALHAMENTO E COMPACTAÇÃO, FORNECIMENTO DOS AGREGADOS E MATERIAL BETUMINOSO, EXCLUI TRANSPORTE DOS AGREGADOS E DO MATERIAL BETUMINOSO ATÉ USINA E DA MASSA PRONTA ATÉ A PISTA)</v>
          </cell>
          <cell r="D578" t="str">
            <v>T</v>
          </cell>
          <cell r="E578">
            <v>258.17</v>
          </cell>
        </row>
        <row r="579">
          <cell r="A579" t="str">
            <v>RO-43327</v>
          </cell>
          <cell r="B579" t="str">
            <v>-</v>
          </cell>
          <cell r="C579" t="str">
            <v>LAMA ASFALTICA COM ESPESSURA DE 6,0 MM SEM FORNECIMENTO DO MATERIAL BETUMINOSO (EXECUÇÃO, INCLUINDO FORNECIMENTO DOS AGREGADOS E O TRANSPORTE DENTRO DO CANTEIRO DE OBRAS DO MATERIAL BETUMINOSO E DOS AGREGADOS)</v>
          </cell>
          <cell r="D579" t="str">
            <v>M2</v>
          </cell>
          <cell r="E579">
            <v>1.42</v>
          </cell>
        </row>
        <row r="580">
          <cell r="A580" t="str">
            <v>RO-43422</v>
          </cell>
          <cell r="B580" t="str">
            <v>-</v>
          </cell>
          <cell r="C580" t="str">
            <v>LAMA ASFÁLTICA COM ESPESSURA DE 6,0 MM COM FORNECIMENTO DO MATERIAL BETUMINOSO (EXECUÇÃO, INCLUINDO FORNECIMENTO  E O TRANSPORTE DENTRO DO CANTEIRO DE OBRAS DOS AGREGADOS E DO MATERIAL BETUMINOSO)</v>
          </cell>
          <cell r="D580" t="str">
            <v>M2</v>
          </cell>
          <cell r="E580">
            <v>4.18</v>
          </cell>
        </row>
        <row r="581">
          <cell r="A581" t="str">
            <v>RO-43326</v>
          </cell>
          <cell r="B581" t="str">
            <v>-</v>
          </cell>
          <cell r="C581" t="str">
            <v>LAMA ASFALTICA COM ESPESSURA DE 12,0 MM SEM FORNECIMENTO DO MATERIAL BETUMINOSO (EXECUÇÃO, INCLUINDO FORNECIMENTO DOS AGREGADOS E O TRANSPORTE DENTRO DO CANTEIRO DE OBRAS DO MATERIAL BETUMINOSO E DOS AGREGADOS)</v>
          </cell>
          <cell r="D581" t="str">
            <v>M2</v>
          </cell>
          <cell r="E581">
            <v>2.71</v>
          </cell>
        </row>
        <row r="582">
          <cell r="A582" t="str">
            <v>RO-41204</v>
          </cell>
          <cell r="B582" t="str">
            <v>-</v>
          </cell>
          <cell r="C582" t="str">
            <v>LAMA ASFALTICA COM ESPESSURA DE 12,0 MM COM FORNECIMENTO DO MATERIAL BETUMINOSO (EXECUÇÃO, INCLUINDO FORNECIMENTO E  TRANSPORTE DENTRO DO CANTEIRO DE OBRAS  DOS AGREGADOS E DO MATERIAL BETUMINOSO)</v>
          </cell>
          <cell r="D582" t="str">
            <v>M2</v>
          </cell>
          <cell r="E582">
            <v>6.73</v>
          </cell>
        </row>
        <row r="583">
          <cell r="A583" t="str">
            <v>RO-41207</v>
          </cell>
          <cell r="B583" t="str">
            <v>-</v>
          </cell>
          <cell r="C583" t="str">
            <v>REPERFILAMENTO DE PAVIMENTO (PARA CBUQ E PRÉ-MISTURADO A FRIO) (APLICAÇÃO COM MOTONIVELADORA, EXCLUI O FORNECIMENTO DA MASSA)</v>
          </cell>
          <cell r="D583" t="str">
            <v>T</v>
          </cell>
          <cell r="E583">
            <v>11.6</v>
          </cell>
        </row>
        <row r="584">
          <cell r="A584" t="str">
            <v>RO-43971</v>
          </cell>
          <cell r="B584" t="str">
            <v>OBR-VIA-200</v>
          </cell>
          <cell r="C584" t="str">
            <v>PAVIMENTO DE ALVENARIA POLIÉDRICA COM 8,0 CM DE ESPESSURA (EXECUÇÃO, INCLUINDO O FORNECIMENTO DO MATERIAL DO COLCHÃO DE ASSENTAMENTO E DAS PEDRAS; EXCLUI OS TRANSPORTES DOS MATERIAIS)</v>
          </cell>
          <cell r="D584" t="str">
            <v>M2</v>
          </cell>
          <cell r="E584">
            <v>20.53</v>
          </cell>
        </row>
        <row r="585">
          <cell r="A585" t="str">
            <v>RO-41208</v>
          </cell>
          <cell r="B585" t="str">
            <v>OBR-VIA-205</v>
          </cell>
          <cell r="C585" t="str">
            <v>PAVIMENTO DE PARALEPÍPEDO COM 10,0 CM DE ESPESSURA (EXECUÇÃO, INCLUINDO O FORNECIMENTO DO MATERIAL DO COLCHÃO DE ASSENTAMENTO E DAS PEDRAS; EXCLUI OS TRANSPORTES DOS MATERIAIS)</v>
          </cell>
          <cell r="D585" t="str">
            <v>M2</v>
          </cell>
          <cell r="E585">
            <v>35.29</v>
          </cell>
        </row>
        <row r="586">
          <cell r="A586" t="str">
            <v>RO-41773</v>
          </cell>
          <cell r="B586" t="str">
            <v>-</v>
          </cell>
          <cell r="C586" t="str">
            <v>REMOÇÃO E CARGA DA CAMADA DE MATERIAL GRANULAR DO PAVIMENTO (BASE E/OU SUB-BASE)</v>
          </cell>
          <cell r="D586" t="str">
            <v>M3</v>
          </cell>
          <cell r="E586">
            <v>6.47</v>
          </cell>
        </row>
        <row r="587">
          <cell r="A587" t="str">
            <v>RO-41209</v>
          </cell>
          <cell r="B587" t="str">
            <v>-</v>
          </cell>
          <cell r="C587" t="str">
            <v>REMOÇAO E CARGA DO REVESTIMENTO ASFALTICO EM TRATAMENTO SUPERFICIAL</v>
          </cell>
          <cell r="D587" t="str">
            <v>M2</v>
          </cell>
          <cell r="E587">
            <v>0.41</v>
          </cell>
        </row>
        <row r="588">
          <cell r="A588" t="str">
            <v>RO-41212</v>
          </cell>
          <cell r="B588" t="str">
            <v>-</v>
          </cell>
          <cell r="C588" t="str">
            <v>REMOÇÃO E CARGA DO REVESTIMENTO ASFALTICO EM PRÉ-MISTURADO OU CONCRETO BETUMINOSO USINADO A QUENTE</v>
          </cell>
          <cell r="D588" t="str">
            <v>M2</v>
          </cell>
          <cell r="E588">
            <v>0.75</v>
          </cell>
        </row>
        <row r="589">
          <cell r="A589" t="str">
            <v>RO-41211</v>
          </cell>
          <cell r="B589" t="str">
            <v>-</v>
          </cell>
          <cell r="C589" t="str">
            <v>REMOÇÃO E CARGA DE TODO PAVIMENTO EXISTENTE</v>
          </cell>
          <cell r="D589" t="str">
            <v>M3</v>
          </cell>
          <cell r="E589">
            <v>6.89</v>
          </cell>
        </row>
        <row r="590">
          <cell r="A590" t="str">
            <v>RO-43473</v>
          </cell>
          <cell r="B590" t="str">
            <v>-</v>
          </cell>
          <cell r="C590" t="str">
            <v>CORDÃO TRAPEZOIDAL DE CONCRETO NAS DIMENSÕES 15X12 CM E H=35 CM (FCK &gt;=35 MPA) (EXECUÇÃO, INCLUINDO O FORNECIMENTO E TRANSPORTE DE TODOS OS MATERIAIS)</v>
          </cell>
          <cell r="D590" t="str">
            <v>M</v>
          </cell>
          <cell r="E590">
            <v>26.65</v>
          </cell>
        </row>
        <row r="591">
          <cell r="A591" t="str">
            <v>RO-42387</v>
          </cell>
          <cell r="B591" t="str">
            <v>-</v>
          </cell>
          <cell r="C591" t="str">
            <v>REMOÇÃO DE BLOCOS SEXTAVADOS (BLOQUETES)</v>
          </cell>
          <cell r="D591" t="str">
            <v>M2</v>
          </cell>
          <cell r="E591">
            <v>9.5500000000000007</v>
          </cell>
        </row>
        <row r="592">
          <cell r="A592" t="str">
            <v>RO-43415</v>
          </cell>
          <cell r="B592" t="str">
            <v>-</v>
          </cell>
          <cell r="C592" t="str">
            <v>REMOÇÃO MANUAL DE CALÇAMENTO INTERTRAVADO</v>
          </cell>
          <cell r="D592" t="str">
            <v>M2</v>
          </cell>
          <cell r="E592">
            <v>11.46</v>
          </cell>
        </row>
        <row r="593">
          <cell r="A593" t="str">
            <v>RO-41228</v>
          </cell>
          <cell r="B593" t="str">
            <v>OBR-VIA-230</v>
          </cell>
          <cell r="C593" t="str">
            <v>TACHÃO REFLETIVO  TIPO SHTRG, COM CATADIÓPTRICO NAS DUAS FACES (EXECUÇÃO, INCLUINDO FORNECIMENTO, COLOCAÇÃO E TRANSPORTE DE TODOS OS MATERIAIS)</v>
          </cell>
          <cell r="D593" t="str">
            <v>U</v>
          </cell>
          <cell r="E593">
            <v>23.42</v>
          </cell>
        </row>
        <row r="594">
          <cell r="A594" t="str">
            <v>RO-41229</v>
          </cell>
          <cell r="B594" t="str">
            <v>OBR-VIA-225</v>
          </cell>
          <cell r="C594" t="str">
            <v>TACHÃO REFLETIVO TIPO SHTRG, COM CATADIÓPTRICO EM APENAS UMA FACE (EXECUÇÃO, INCLUINDO FORNECIMENTO, COLOCAÇÃO E TRANSPORTE DE TODOS OS MATERIAIS)</v>
          </cell>
          <cell r="D594" t="str">
            <v>U</v>
          </cell>
          <cell r="E594">
            <v>22.14</v>
          </cell>
        </row>
        <row r="595">
          <cell r="A595" t="str">
            <v>RO-41230</v>
          </cell>
          <cell r="B595" t="str">
            <v>OBR-VIA-220</v>
          </cell>
          <cell r="C595" t="str">
            <v>TACHA REFLETIVA TIPO SHTRP, COM CATADIÓPTRICO NAS DUAS FACES (EXECUÇÃO, INCLUINDO FORNECIMENTO, COLOCAÇÃO E TRANSPORTE DE TODOS OS MATERIAIS)</v>
          </cell>
          <cell r="D595" t="str">
            <v>U</v>
          </cell>
          <cell r="E595">
            <v>13.59</v>
          </cell>
        </row>
        <row r="596">
          <cell r="A596" t="str">
            <v>RO-41231</v>
          </cell>
          <cell r="B596" t="str">
            <v>OBR-VIA-235</v>
          </cell>
          <cell r="C596" t="str">
            <v>TACHA REFLETIVA TIPO SHTRP, COM CATADIÓPTRICO EM APENAS UMA FACE (EXECUÇÃO, INCLUINDO FORNECIMENTO, COLOCAÇÃO E TRANSPORTE DE TODOS OS MATERIAIS)</v>
          </cell>
          <cell r="D596" t="str">
            <v>U</v>
          </cell>
          <cell r="E596">
            <v>11.1</v>
          </cell>
        </row>
        <row r="597">
          <cell r="A597" t="str">
            <v>RO-43269</v>
          </cell>
          <cell r="B597" t="str">
            <v>-</v>
          </cell>
          <cell r="C597" t="str">
            <v>BANDA RUGOSA EM PRÉ-MISTURADO A FRIO COM FORNECIMENTO DO MATERIAL BETUMINOSO (EXECUÇÃO INCLUINDO O FORNECIMENTO E TRANSPORTE DOS AGREGADOS, MATERIAL BETUMINOSO E PINTURA DE LIGAÇÃO)</v>
          </cell>
          <cell r="D597" t="str">
            <v>M3</v>
          </cell>
          <cell r="E597">
            <v>836.93</v>
          </cell>
        </row>
        <row r="598">
          <cell r="A598" t="str">
            <v>RO-42215</v>
          </cell>
          <cell r="B598" t="str">
            <v>-</v>
          </cell>
          <cell r="C598" t="str">
            <v>BANDA RUGOSA EM PRÉ-MISTURADO A FRIO SEM FORNECIMENTO DO MATERIAL BETUMINOSO (EXECUÇÃO, INCLUINDO O FORNECIMENTO DOS AGREGADOS E PINTURA  DE LIGAÇÃO)</v>
          </cell>
          <cell r="D598" t="str">
            <v>M3</v>
          </cell>
          <cell r="E598">
            <v>370.21</v>
          </cell>
        </row>
        <row r="599">
          <cell r="A599" t="str">
            <v>RO-42399</v>
          </cell>
          <cell r="B599" t="str">
            <v>-</v>
          </cell>
          <cell r="C599" t="str">
            <v>BANDA RUGOSA EM CONCRETO BETUMINOSO USINADO A QUENTE COM  FORNECIMENTO DO MATERIAL BETUMINOSO (EXECUÇÃO, INCLUINDO O FORNECIMENTO E TRANSPORTE DOS AGREGADOS, MATERIAL BETUMINOSO E PINTURA  DE LIGAÇÃO)</v>
          </cell>
          <cell r="D599" t="str">
            <v>M3</v>
          </cell>
          <cell r="E599">
            <v>984.01</v>
          </cell>
        </row>
        <row r="600">
          <cell r="A600" t="str">
            <v>RO-42198</v>
          </cell>
          <cell r="B600" t="str">
            <v>OBR-VIA-240</v>
          </cell>
          <cell r="C600" t="str">
            <v>LINHAS DE RESINA ACRILICA 0,6MM DE ESPESSURA E LARGURA  = 0,08M (EXECUÇÃO, INCLUSIVE PRÉ-MARCAÇÃO, FORNECIMENTO E TRANSPORTE DE TODOS OS MATERIAIS)</v>
          </cell>
          <cell r="D600" t="str">
            <v>M</v>
          </cell>
          <cell r="E600">
            <v>1.94</v>
          </cell>
        </row>
        <row r="601">
          <cell r="A601" t="str">
            <v>RO-41237</v>
          </cell>
          <cell r="B601" t="str">
            <v>OBR-VIA-245</v>
          </cell>
          <cell r="C601" t="str">
            <v>LINHAS DE RESINA ACRILICA DE  0,6MM  DE ESPESSURA E LARGURA  = 0,10M (EXECUÇÃO, INCLUINDO PRÉ-MARCAÇÃO, FORNECIMENTO E TRANSPORTE DE TODOS OS MATERIAIS)</v>
          </cell>
          <cell r="D601" t="str">
            <v>M</v>
          </cell>
          <cell r="E601">
            <v>2.41</v>
          </cell>
        </row>
        <row r="602">
          <cell r="A602" t="str">
            <v>RO-41239</v>
          </cell>
          <cell r="B602" t="str">
            <v>OBR-VIA-250</v>
          </cell>
          <cell r="C602" t="str">
            <v>LINHAS DE RESINA ACRILICA 0,6MM DE ESPESSURA E LARGURA  = 0,20M (EXECUÇÃO, INCLUSIVE PRÉ-MARCAÇÃO, FORNECIMENTO E TRANSPORTE DE TODOS OS MATERIAIS)</v>
          </cell>
          <cell r="D602" t="str">
            <v>M</v>
          </cell>
          <cell r="E602">
            <v>4.72</v>
          </cell>
        </row>
        <row r="603">
          <cell r="A603" t="str">
            <v>RO-41240</v>
          </cell>
          <cell r="B603" t="str">
            <v>OBR-VIA-255</v>
          </cell>
          <cell r="C603" t="str">
            <v>LINHAS DE RESINA ACRILICA 0,6MM DE ESPESSURA E  LARGURA = 0,30M (EXECUÇÃO, INCLUSIVE PRÉ-MARCAÇÃO, FORNECIMENTO E TRANSPORTE DE TODOS OS MATERIAIS)</v>
          </cell>
          <cell r="D603" t="str">
            <v>M</v>
          </cell>
          <cell r="E603">
            <v>7.03</v>
          </cell>
        </row>
        <row r="604">
          <cell r="A604" t="str">
            <v>RO-41243</v>
          </cell>
          <cell r="B604" t="str">
            <v>OBR-VIA-260</v>
          </cell>
          <cell r="C604" t="str">
            <v>LINHAS DE RESINA ACRILICA 0,6MM COM LARGURA &gt; 0,30M (EXECUÇÃO, INCLUSIVE PRÉ-MARCAÇÃO, FORNECIMENTO E TRANSPORTE DE TODOS OS MATERIAIS)</v>
          </cell>
          <cell r="D604" t="str">
            <v>M2</v>
          </cell>
          <cell r="E604">
            <v>23.12</v>
          </cell>
        </row>
        <row r="605">
          <cell r="A605" t="str">
            <v>RO-41779</v>
          </cell>
          <cell r="B605" t="str">
            <v>OBR-VIA-265</v>
          </cell>
          <cell r="C605" t="str">
            <v>SETAS, SIMBOLOS E DIZERES DE RESINA ACRÍLICA 0,6MM DE ESPESSURA (EXECUÇÃO, INCLUINDO PRÉ-MARCAÇÃO, FORNECIMENTO E TRANSPORTE DE TODOS OS MATERIAIS)</v>
          </cell>
          <cell r="D605" t="str">
            <v>M2</v>
          </cell>
          <cell r="E605">
            <v>34.68</v>
          </cell>
        </row>
        <row r="606">
          <cell r="A606" t="str">
            <v>RO-41227</v>
          </cell>
          <cell r="B606" t="str">
            <v>-</v>
          </cell>
          <cell r="C606" t="str">
            <v>PRÉ-MARCAÇÃO PARA LINHAS DE SINALIZAÇÃO HORIZONTAL POR ALINHAMENTO (EXECUÇÃO, INCLUINDO FORNECIMENTO E TRANSPORTE DE TODOS OS MATERIAIS EIXO, BORDO ESQUERDO E BORDO DIREITO)</v>
          </cell>
          <cell r="D606" t="str">
            <v>KM</v>
          </cell>
          <cell r="E606">
            <v>102.75</v>
          </cell>
        </row>
        <row r="607">
          <cell r="A607" t="str">
            <v>RO-41841</v>
          </cell>
          <cell r="B607" t="str">
            <v>-</v>
          </cell>
          <cell r="C607" t="str">
            <v>PLACA DE AÇO CARBONO COM PELÍCULA REFLETIVA GRAU TÉCNICO TIPO I DA ABNT - PLACA CIRCULAR (EXECUÇÃO, INCLUINDO FORNECIMENTO E TRANSPORTE DE TODOS OS MATERIAIS, INCLUSIVE POSTE DE SUSTENTAÇÃO)</v>
          </cell>
          <cell r="D607" t="str">
            <v>M2</v>
          </cell>
          <cell r="E607">
            <v>406.97</v>
          </cell>
        </row>
        <row r="608">
          <cell r="A608" t="str">
            <v>RO-41842</v>
          </cell>
          <cell r="B608" t="str">
            <v>-</v>
          </cell>
          <cell r="C608" t="str">
            <v>PLACA DE AÇO CARBONO COM PELÍCULA REFLETIVA GRAU TÉCNICO TIPO I DA ABNT - PLACA OCTOGONAL (EXECUÇÃO, INCLUINDO FORNECIMENTO E TRANSPORTE DE TODOS OS MATERIAIS, INCLUSIVE POSTE DE SUSTENTAÇÃO)</v>
          </cell>
          <cell r="D608" t="str">
            <v>M2</v>
          </cell>
          <cell r="E608">
            <v>382.19</v>
          </cell>
        </row>
        <row r="609">
          <cell r="A609" t="str">
            <v>RO-41843</v>
          </cell>
          <cell r="B609" t="str">
            <v>-</v>
          </cell>
          <cell r="C609" t="str">
            <v>PLACA DE AÇO CARBONO COM PELÍCULA REFLETIVA GRAU TÉCNICO TIPO I DA ABNT - PLACA TRIANGULAR (EXECUÇÃO, INCLUINDO FORNECIMENTO E TRANSPORTE DE TODOS OS MATERIAIS, INCLUSIVE POSTE DE SUSTENTAÇÃO)</v>
          </cell>
          <cell r="D609" t="str">
            <v>M2</v>
          </cell>
          <cell r="E609">
            <v>353.72</v>
          </cell>
        </row>
        <row r="610">
          <cell r="A610" t="str">
            <v>RO-41844</v>
          </cell>
          <cell r="B610" t="str">
            <v>-</v>
          </cell>
          <cell r="C610" t="str">
            <v>PLACA DE AÇO CARBONO COM PELÍCULA REFLETIVA GRAU TÉCNICO TIPO I DA ABNT - PLACA QUADRADA (EXECUÇÃO, INCLUINDO FORNECIMENTO E TRANSPORTE DE TODOS OS MATERIAIS, INCLUSIVE POSTE DE SUSTENTAÇÃO)</v>
          </cell>
          <cell r="D610" t="str">
            <v>M2</v>
          </cell>
          <cell r="E610">
            <v>394.07</v>
          </cell>
        </row>
        <row r="611">
          <cell r="A611" t="str">
            <v>RO-42193</v>
          </cell>
          <cell r="B611" t="str">
            <v>-</v>
          </cell>
          <cell r="C611" t="str">
            <v>PLACA DE AÇO CARBONO COM PELÍCULA REFLETIVA GRAU TÉCNICO TIPO I DA ABNT - PLACA RETANGULAR (EXECUÇÃO, INCLUINDO FORNECIMENTO E TRANSPORTE DE TODOS OS MATERIAIS, INCLUSIVE POSTE DE SUSTENTAÇÃO)</v>
          </cell>
          <cell r="D611" t="str">
            <v>M2</v>
          </cell>
          <cell r="E611">
            <v>416.43</v>
          </cell>
        </row>
        <row r="612">
          <cell r="A612" t="str">
            <v>RO-42196</v>
          </cell>
          <cell r="B612" t="str">
            <v>-</v>
          </cell>
          <cell r="C612" t="str">
            <v>PLACA DE AÇO CARBONO COM PELÍCULA REFLETIVA GRAU TÉCNICO TIPO I DA ABNT - MARCO QUILOMÉTRICO (EXECUÇÃO, INCLUINDO FORNECIMENTO E TRANSPORTE DE TODOS OS MATERIAIS, INCLUSIVE POSTE DE SUSTENTAÇÃO)</v>
          </cell>
          <cell r="D612" t="str">
            <v>M2</v>
          </cell>
          <cell r="E612">
            <v>416.43</v>
          </cell>
        </row>
        <row r="613">
          <cell r="A613" t="str">
            <v>RO-42210</v>
          </cell>
          <cell r="B613" t="str">
            <v>-</v>
          </cell>
          <cell r="C613" t="str">
            <v>PLACA DE AÇO CARBONO COM PELÍCULA REFLETIVA GRAU TÉCNICO TIPO I DA ABNT - ESCUDO (EXECUÇÃO, INCLUINDO FORNECIMENTO E TRANSPORTE DE TODOS OS MATERIAIS, INCLUSIVE POSTE DE SUSTENTAÇÃO)</v>
          </cell>
          <cell r="D613" t="str">
            <v>M2</v>
          </cell>
          <cell r="E613">
            <v>416.43</v>
          </cell>
        </row>
        <row r="614">
          <cell r="A614" t="str">
            <v>RO-42194</v>
          </cell>
          <cell r="B614" t="str">
            <v>-</v>
          </cell>
          <cell r="C614" t="str">
            <v>PLACA DE AÇO CARBONO COM PELÍCULA REFLETIVA GRAU TÉCNICO TIPO I DA ABNT - MARCADOR DE ALINHAMENTO (EXECUÇÃO, INCLUINDO FORNECIMENTO E TRANSPORTE DE TODOS OS MATERIAIS, INCLUSIVE POSTE DE SUSTENTAÇÃO)</v>
          </cell>
          <cell r="D614" t="str">
            <v>M2</v>
          </cell>
          <cell r="E614">
            <v>180.93</v>
          </cell>
        </row>
        <row r="615">
          <cell r="A615" t="str">
            <v>RO-42195</v>
          </cell>
          <cell r="B615" t="str">
            <v>-</v>
          </cell>
          <cell r="C615" t="str">
            <v>PLACA DE AÇO CARBONO COM PELÍCULA REFLETIVA GRAU TÉCNICO TIPO I DA ABNT - MARCADOR DE PERIGO 0,30 X 0,90M (EXECUÇÃO, INCLUINDO FORNECIMENTO E TRANSPORTE DE TODOS OS MATERIAIS, INCLUSIVE POSTE DE SUSTENTAÇÃO)</v>
          </cell>
          <cell r="D615" t="str">
            <v>M2</v>
          </cell>
          <cell r="E615">
            <v>180.93</v>
          </cell>
        </row>
        <row r="616">
          <cell r="A616" t="str">
            <v>RO-42977</v>
          </cell>
          <cell r="B616" t="str">
            <v>-</v>
          </cell>
          <cell r="C616" t="str">
            <v>PLACA DE AÇO CARBONO COM PELÍCULA REFLETIVA ALTA INTENSIDADE PRISMÁTICA TIPO III DA ABNT - PLACA CIRCULAR (EXECUÇÃO, INCLUINDO FORNECIMENTO E TRANSPORTE DE TODOS OS MATERIAIS, INCLUSIVE POSTES DE SUSTENTAÇÃO)</v>
          </cell>
          <cell r="D616" t="str">
            <v>M2</v>
          </cell>
          <cell r="E616">
            <v>490.45</v>
          </cell>
        </row>
        <row r="617">
          <cell r="A617" t="str">
            <v>RO-42978</v>
          </cell>
          <cell r="B617" t="str">
            <v>-</v>
          </cell>
          <cell r="C617" t="str">
            <v>PLACA DE AÇO CARBONO COM PELÍCULA REFLETIVA ALTA INTENSIDADE PRISMÁTICA TIPO III DA ABNT - PLACA OCTOGONAL (EXECUÇÃO, INCLUINDO FORNECIMENTO E TRANSPORTE DE TODOS OS MATERIAIS, INCLUSIVE POSTES DE SUSTENTAÇÃO)</v>
          </cell>
          <cell r="D617" t="str">
            <v>M2</v>
          </cell>
          <cell r="E617">
            <v>451.78</v>
          </cell>
        </row>
        <row r="618">
          <cell r="A618" t="str">
            <v>RO-42979</v>
          </cell>
          <cell r="B618" t="str">
            <v>-</v>
          </cell>
          <cell r="C618" t="str">
            <v>PLACA DE AÇO CARBONO COM PELÍCULA REFLETIVA ALTA INTENSIDADE PRISMÁTICA TIPO III DA ABNT - PLACA TRIANGULAR (EXECUÇÃO, INCLUINDO FORNECIMENTO E TRANSPORTE DE TODOS OS MATERIAIS, INCLUSIVE POSTES DE SUSTENTAÇÃO)</v>
          </cell>
          <cell r="D618" t="str">
            <v>M2</v>
          </cell>
          <cell r="E618">
            <v>424.97</v>
          </cell>
        </row>
        <row r="619">
          <cell r="A619" t="str">
            <v>RO-42980</v>
          </cell>
          <cell r="B619" t="str">
            <v>-</v>
          </cell>
          <cell r="C619" t="str">
            <v>PLACA DE AÇO CARBONO COM PELÍCULA REFLETIVA ALTA INTENSIDADE PRISMÁTICA TIPO III DA ABNT - PLACA QUADRADA (EXECUÇÃO, INCLUINDO FORNECIMENTO E TRANSPORTE DE TODOS OS MATERIAIS, INCLUSIVE POSTES DE SUSTENTAÇÃO)</v>
          </cell>
          <cell r="D619" t="str">
            <v>M2</v>
          </cell>
          <cell r="E619">
            <v>470.34</v>
          </cell>
        </row>
        <row r="620">
          <cell r="A620" t="str">
            <v>RO-42981</v>
          </cell>
          <cell r="B620" t="str">
            <v>-</v>
          </cell>
          <cell r="C620" t="str">
            <v>PLACA DE AÇO CARBONO COM PELÍCULA REFLETIVA ALTA INTENSIDADE PRISMÁTICA TIPO III DA ABNT - PLACA RETANGULAR (EXECUÇÃO, INCLUINDO FORNECIMENTO E TRANSPORTE DE TODOS OS MATERIAIS, INCLUSIVE POSTES DE SUSTENTAÇÃO)</v>
          </cell>
          <cell r="D620" t="str">
            <v>M2</v>
          </cell>
          <cell r="E620">
            <v>503.27</v>
          </cell>
        </row>
        <row r="621">
          <cell r="A621" t="str">
            <v>RO-44586</v>
          </cell>
          <cell r="B621" t="str">
            <v>-</v>
          </cell>
          <cell r="C621" t="str">
            <v>PLACA DE AÇO CARBONO COM PELÍCULA REFLETIVA ALTA INTENSIDADE PRISMÁTICA TIPO III DA ABNT - MARCO QUILOMÉTRICO (EXECUÇÃO, INCLUINDO FORNECIMENTO E TRANSPORTE DE TODOS OS MATERIAIS, INCLUSIVE POSTES DE SUSTENTAÇÃO)</v>
          </cell>
          <cell r="D621" t="str">
            <v>M2</v>
          </cell>
          <cell r="E621">
            <v>503.27</v>
          </cell>
        </row>
        <row r="622">
          <cell r="A622" t="str">
            <v>RO-42983</v>
          </cell>
          <cell r="B622" t="str">
            <v>-</v>
          </cell>
          <cell r="C622" t="str">
            <v>PLACA DE AÇO CARBONO COM PELÍCULA REFLETIVA ALTA INTENSIDADE PRISMÁTICA TIPO III DA ABNT - ESCUDO (EXECUÇÃO, INCLUINDO FORNECIMENTO E TRANSPORTE DE TODOS OS MATERIAIS, INCLUSIVE POSTES DE SUSTENTAÇÃO)</v>
          </cell>
          <cell r="D622" t="str">
            <v>M2</v>
          </cell>
          <cell r="E622">
            <v>503.27</v>
          </cell>
        </row>
        <row r="623">
          <cell r="A623" t="str">
            <v>RO-44777</v>
          </cell>
          <cell r="B623" t="str">
            <v>-</v>
          </cell>
          <cell r="C623" t="str">
            <v>PLACA DE AÇO CARBONO COM PELÍCULA REFLETIVA ALTA INTENSIDADE PRISMÁTICA TIPO III DA ABNT  - MARCADOR DE ALINHAMENTO (EXECUÇÃO, INCLUINDO FORNECIMENTO E TRANSPORTE DE TODOS OS MATERIAIS, INCLUSIVE POSTES DE SUSTENTAÇÃO)</v>
          </cell>
          <cell r="D623" t="str">
            <v>M2</v>
          </cell>
          <cell r="E623">
            <v>212.81</v>
          </cell>
        </row>
        <row r="624">
          <cell r="A624" t="str">
            <v>RO-44585</v>
          </cell>
          <cell r="B624" t="str">
            <v>-</v>
          </cell>
          <cell r="C624" t="str">
            <v>PLACA DE AÇO CARBONO COM PELÍCULA REFLETIVA ALTA INTENSIDADE PRISMÁTICA TIPO III DA ABNT - MARCADOR DE PERIGO 0,30X0,90 M (EXECUÇÃO, INCLUINDO FORNECIMENTO E TRANSPORTE DE TODOS OS MATERIAIS, INCLUSIVE POSTE DE SUSTENTAÇÃO)</v>
          </cell>
          <cell r="D624" t="str">
            <v>M2</v>
          </cell>
          <cell r="E624">
            <v>212.81</v>
          </cell>
        </row>
        <row r="625">
          <cell r="A625" t="str">
            <v>RO-42878</v>
          </cell>
          <cell r="B625" t="str">
            <v>-</v>
          </cell>
          <cell r="C625" t="str">
            <v>PLACA DE AÇO CARBONO COM PELÍCULA REFLETIVA GRAU DIAMANTE TIPO X DA ABNT - PLACA CIRCULAR (EXECUÇÃO, INCLUINDO FORNECIMENTO E TRANSPORTE DE TODOS OS MATERIAIS, INCLUSIVE POSTE DE SUSTENTAÇÃO)</v>
          </cell>
          <cell r="D625" t="str">
            <v>M2</v>
          </cell>
          <cell r="E625">
            <v>808.98</v>
          </cell>
        </row>
        <row r="626">
          <cell r="A626" t="str">
            <v>RO-42879</v>
          </cell>
          <cell r="B626" t="str">
            <v>-</v>
          </cell>
          <cell r="C626" t="str">
            <v>PLACA DE AÇO CARBONO COM PELÍCULA REFLETIVA GRAU DIAMANTE TIPO X DA ABNT - PLACA OCTOGONAL (EXECUÇÃO, INCLUINDO FORNECIMENTO E TRANSPORTE DE TODOS OS MATERIAIS, INCLUSIVE POSTES DE SUSTENTAÇÃO)</v>
          </cell>
          <cell r="D626" t="str">
            <v>M2</v>
          </cell>
          <cell r="E626">
            <v>717.21</v>
          </cell>
        </row>
        <row r="627">
          <cell r="A627" t="str">
            <v>RO-42880</v>
          </cell>
          <cell r="B627" t="str">
            <v>-</v>
          </cell>
          <cell r="C627" t="str">
            <v>PLACA DE AÇO CARBONO COM PELÍCULA REFLETIVA GRAU DIAMANTE TIPO X DA ABNT - PLACA TRIANGULAR (EXECUÇÃO, INCLUINDO FORNECIMENTO E TRANSPORTE DE TODOS OS MATERIAIS, INCLUSIVE POSTE DE SUSTENTAÇÃO)</v>
          </cell>
          <cell r="D627" t="str">
            <v>M2</v>
          </cell>
          <cell r="E627">
            <v>696.77</v>
          </cell>
        </row>
        <row r="628">
          <cell r="A628" t="str">
            <v>RO-42881</v>
          </cell>
          <cell r="B628" t="str">
            <v>-</v>
          </cell>
          <cell r="C628" t="str">
            <v>PLACA DE AÇO CARBONO COM PELÍCULA REFLETIVA GRAU DIAMANTE TIPO X DA ABNT - PLACA QUADRADA (EXECUÇÃO, INCLUINDO FORNECIMENTO E TRANSPORTE DE TODOS OS MATERIAIS, INCLUSIVE POSTE DE SUSTENTAÇÃO)</v>
          </cell>
          <cell r="D628" t="str">
            <v>M2</v>
          </cell>
          <cell r="E628">
            <v>761.26</v>
          </cell>
        </row>
        <row r="629">
          <cell r="A629" t="str">
            <v>RO-42887</v>
          </cell>
          <cell r="B629" t="str">
            <v>-</v>
          </cell>
          <cell r="C629" t="str">
            <v>BALIZADOR DE LÂMINA FLEXIVEL DE PVC, TIPO SV-BLF (EXECUÇÃO, INCLUINDO FORNECIMENTO E TRANSPORTE DE TODOS  MATERIAIS)</v>
          </cell>
          <cell r="D629" t="str">
            <v>U</v>
          </cell>
          <cell r="E629">
            <v>16.559999999999999</v>
          </cell>
        </row>
        <row r="630">
          <cell r="A630" t="str">
            <v>RO-42882</v>
          </cell>
          <cell r="B630" t="str">
            <v>-</v>
          </cell>
          <cell r="C630" t="str">
            <v>PLACA DE AÇO CARBONO COM PELÍCULA REFLETIVA GRAU DIAMANTE TIPO X DA ABNT - PLACA RETANGULAR (EXECUÇÃO, INCLUINDO FORNECIMENTO E TRANSPORTE DE TODOS OS MATERIAIS, INCLUSIVE POSTE DE SUSTENTAÇÃO)</v>
          </cell>
          <cell r="D630" t="str">
            <v>M2</v>
          </cell>
          <cell r="E630">
            <v>834.52</v>
          </cell>
        </row>
        <row r="631">
          <cell r="A631" t="str">
            <v>RO-42885</v>
          </cell>
          <cell r="B631" t="str">
            <v>-</v>
          </cell>
          <cell r="C631" t="str">
            <v>PLACA DE AÇO CARBONO COM PELÍCULA REFLETIVA GRAU DIAMANTE TIPO X DA ABNT - MARCO QUILOMÉTRICO (EXECUÇÃO, INCLUINDO FORNECIMENTO TRANSPORTE DE TODOS  MATERIAIS, INCLUSIVE POSTE DE SUSTENTAÇÃO)</v>
          </cell>
          <cell r="D631" t="str">
            <v>M2</v>
          </cell>
          <cell r="E631">
            <v>834.52</v>
          </cell>
        </row>
        <row r="632">
          <cell r="A632" t="str">
            <v>RO-42886</v>
          </cell>
          <cell r="B632" t="str">
            <v>-</v>
          </cell>
          <cell r="C632" t="str">
            <v>PLACA DE AÇO CARBONO COM PELÍCULA REFLETIVA GRAU DIAMANTE TIPO X DA ABNT - ESCUDO (EXECUÇÃO, INCLUINDO FORNECIMENTO TRANSPORTE DE TODOS  MATERIAIS, INCLUSIVE POSTE DE SUSTENTAÇÃO)</v>
          </cell>
          <cell r="D632" t="str">
            <v>M2</v>
          </cell>
          <cell r="E632">
            <v>834.52</v>
          </cell>
        </row>
        <row r="633">
          <cell r="A633" t="str">
            <v>RO-42883</v>
          </cell>
          <cell r="B633" t="str">
            <v>-</v>
          </cell>
          <cell r="C633" t="str">
            <v>PLACA DE AÇO CARBONO COM PELÍCULA REFLETIVA GRAU DIAMANTE TIPO X DA ABNT, COM SUPORTE DE MADEIRA - MARCADOR DE ALINHAMENTO (EXECUÇÃO, INCLUINDO FORNECIMENTO TRANSPORTE DE TODOS  MATERIAIS, INCLUSIVE POSTE DE SUSTENTAÇÃO)</v>
          </cell>
          <cell r="D633" t="str">
            <v>M2</v>
          </cell>
          <cell r="E633">
            <v>334.43</v>
          </cell>
        </row>
        <row r="634">
          <cell r="A634" t="str">
            <v>RO-42884</v>
          </cell>
          <cell r="B634" t="str">
            <v>-</v>
          </cell>
          <cell r="C634" t="str">
            <v>PLACA DE AÇO CARBONO COM PELÍCULA REFLETIVA GRAU DIAMANTE TIPO X DA ABNT - MARCADOR DE PERIGO 0,30 X 0,90 M (EXECUÇÃO, INCLUINDO FORNECIMENTO TRANSPORTE DE TODOS  MATERIAIS, INCLUSIVE POSTE DE SUSTENTAÇÃO)</v>
          </cell>
          <cell r="D634" t="str">
            <v>M2</v>
          </cell>
          <cell r="E634">
            <v>334.43</v>
          </cell>
        </row>
        <row r="635">
          <cell r="A635" t="str">
            <v>RO-43226</v>
          </cell>
          <cell r="B635" t="str">
            <v>-</v>
          </cell>
          <cell r="C635" t="str">
            <v>COLOCAÇÃO DE PLACAS</v>
          </cell>
          <cell r="D635" t="str">
            <v>M2</v>
          </cell>
          <cell r="E635">
            <v>64.64</v>
          </cell>
        </row>
        <row r="636">
          <cell r="A636" t="str">
            <v>RO-43014</v>
          </cell>
          <cell r="B636" t="str">
            <v>-</v>
          </cell>
          <cell r="C636" t="str">
            <v>REMOÇÃO DE PLACAS</v>
          </cell>
          <cell r="D636" t="str">
            <v>U</v>
          </cell>
          <cell r="E636">
            <v>12.83</v>
          </cell>
        </row>
        <row r="637">
          <cell r="A637" t="str">
            <v>RO-42830</v>
          </cell>
          <cell r="B637" t="str">
            <v>-</v>
          </cell>
          <cell r="C637" t="str">
            <v>BRAÇO PROJETADO COM ALTURA MAIOR OU IGUAL À 5,50 METROS E VÃO DE 3,80 METROS (EXECUÇÃO, INCLUINDO INSTALAÇÃO, BASE DE CONCRETO, CHUMBADORES, COLOCAÇÃO DA PLACA,FORNECIMENTO E TRANSPORTE DOS  MATERIAIS)</v>
          </cell>
          <cell r="D637" t="str">
            <v>U</v>
          </cell>
          <cell r="E637">
            <v>1616.37</v>
          </cell>
        </row>
        <row r="638">
          <cell r="A638" t="str">
            <v>RO-42829</v>
          </cell>
          <cell r="B638" t="str">
            <v>-</v>
          </cell>
          <cell r="C638" t="str">
            <v>BRAÇO PROJETADO COM ALTURA MAIOR OU IGUAL À 5,50 METROS E VÃO DE 4,80 METROS (EXECUÇÃO, INCLUINDO INSTALAÇÃO, BASE DE CONCRETO, CHUMBADORES, COLOCAÇÃO DA PLACA, FORNECIMENTO E TRANSPORTE DOS  MATERIAIS)</v>
          </cell>
          <cell r="D638" t="str">
            <v>U</v>
          </cell>
          <cell r="E638">
            <v>1975.76</v>
          </cell>
        </row>
        <row r="639">
          <cell r="A639" t="str">
            <v>RO-41278</v>
          </cell>
          <cell r="B639" t="str">
            <v>-</v>
          </cell>
          <cell r="C639" t="str">
            <v>CERCA DE ARAME FARPADO, TIPO OC.CA-01 (COM 4 FIOS E MOURÃO DE MADEIRA COM ESPAÇAMENTO DE 2,5 METROS) ((EXECUÇÃO, INCLUINDO ESCAVAÇÃO , FORNECIMENTO, ASSENTAMENTO E TRANSPORTE DE TODOS OS MATERIAIS)</v>
          </cell>
          <cell r="D639" t="str">
            <v>M</v>
          </cell>
          <cell r="E639">
            <v>14.27</v>
          </cell>
        </row>
        <row r="640">
          <cell r="A640" t="str">
            <v>RO-41763</v>
          </cell>
          <cell r="B640" t="str">
            <v>-</v>
          </cell>
          <cell r="C640" t="str">
            <v>DEFENSA SINGELA SEMI-MALEÁVEL SV-DSM-02 (EXECUÇÃO, INCLUINDO FORNECIMENTO, COLOCAÇÃO E TRANSPORTE DE TODOS OS MATERIAIS)</v>
          </cell>
          <cell r="D640" t="str">
            <v>M</v>
          </cell>
          <cell r="E640">
            <v>424.32</v>
          </cell>
        </row>
        <row r="641">
          <cell r="A641" t="str">
            <v>RO-42283</v>
          </cell>
          <cell r="B641" t="str">
            <v>-</v>
          </cell>
          <cell r="C641" t="str">
            <v>PASSEIO DE CONCRETO (FCK &gt;= 11 MPA - ESPESSURA DE 6 CM) (EXECUÇÃO, INCLUINDO FORNECIMENTO E TRANSPORTE DE TODOS OS MATERIAIS)</v>
          </cell>
          <cell r="D641" t="str">
            <v>M2</v>
          </cell>
          <cell r="E641">
            <v>35.89</v>
          </cell>
        </row>
        <row r="642">
          <cell r="A642" t="str">
            <v>RO-41396</v>
          </cell>
          <cell r="B642" t="str">
            <v>-</v>
          </cell>
          <cell r="C642" t="str">
            <v>CONFORMAÇÃO DAS CAIXAS DE EMPRÉSTIMOS E JAZIDAS (EXECUÇÃO, INCLUINDO REGULARIZAÇÃO, FORNECIMENTO E TRANSPORTE DE TODOS OS MATERIAIS)</v>
          </cell>
          <cell r="D642" t="str">
            <v>M2</v>
          </cell>
          <cell r="E642">
            <v>0.22</v>
          </cell>
        </row>
        <row r="643">
          <cell r="A643" t="str">
            <v>RO-41399</v>
          </cell>
          <cell r="B643" t="str">
            <v>-</v>
          </cell>
          <cell r="C643" t="str">
            <v>CONFORMAÇÃO E PROTEÇÃO DOS LOCAIS DE BOTA FORA (EXECUÇÃO, INCLUINDO REGULARIZAÇÃO, FORNECIMENTO E TRANSPORTE DE TODOS OS MATERIAIS)</v>
          </cell>
          <cell r="D643" t="str">
            <v>M2</v>
          </cell>
          <cell r="E643">
            <v>0.22</v>
          </cell>
        </row>
        <row r="644">
          <cell r="A644" t="str">
            <v>RO-41400</v>
          </cell>
          <cell r="B644" t="str">
            <v>-</v>
          </cell>
          <cell r="C644" t="str">
            <v>ESTOCAGEM DA CAMADA VEGETAL DE CAIXAS DE EMPRESTIMO E JAZIDAS</v>
          </cell>
          <cell r="D644" t="str">
            <v>M2</v>
          </cell>
          <cell r="E644">
            <v>0.15</v>
          </cell>
        </row>
        <row r="645">
          <cell r="A645" t="str">
            <v>RO-41401</v>
          </cell>
          <cell r="B645" t="str">
            <v>-</v>
          </cell>
          <cell r="C645" t="str">
            <v>REPOSIÇÃO DE CAMADA VEGETAL EM CAIXA DE EMPRÉSTIMO E JAZIDAS</v>
          </cell>
          <cell r="D645" t="str">
            <v>M2</v>
          </cell>
          <cell r="E645">
            <v>0.67</v>
          </cell>
        </row>
        <row r="646">
          <cell r="A646" t="str">
            <v>RO-41402</v>
          </cell>
          <cell r="B646" t="str">
            <v>-</v>
          </cell>
          <cell r="C646" t="str">
            <v>REVESTIMENTO VEGETAL COM GRAMAS EM PLACAS (EXECUÇÃO, INCLUINDO FORNECIMENTO, UMIDECIMENTO, CORTE E CARGA DA GRAMA, ADUBAÇÃO E PLANTIO)</v>
          </cell>
          <cell r="D646" t="str">
            <v>M2</v>
          </cell>
          <cell r="E646">
            <v>6.32</v>
          </cell>
        </row>
        <row r="647">
          <cell r="A647" t="str">
            <v>RO-41404</v>
          </cell>
          <cell r="B647" t="str">
            <v>-</v>
          </cell>
          <cell r="C647" t="str">
            <v>REVESTIMENTO VEGETAL COM SEMEADURA MANUAL (EXECUÇÃO, INCLUINDO FORNECIMENTO E TRANSPORTE DE TODOS OS MATERIAIS)</v>
          </cell>
          <cell r="D647" t="str">
            <v>M2</v>
          </cell>
          <cell r="E647">
            <v>1.73</v>
          </cell>
        </row>
        <row r="648">
          <cell r="A648" t="str">
            <v>RO-41781</v>
          </cell>
          <cell r="B648" t="str">
            <v>-</v>
          </cell>
          <cell r="C648" t="str">
            <v>ARBORIZAÇÃO COM O FORNECIMENTO E TRANSPORTE DA MUDA ((EXECUÇÃO, INCLUINDO ESCAVAÇÃO, FORNECIMENTO E TRANSPORTE DA MUDA)</v>
          </cell>
          <cell r="D648" t="str">
            <v>U</v>
          </cell>
          <cell r="E648">
            <v>10.46</v>
          </cell>
        </row>
        <row r="649">
          <cell r="A649" t="str">
            <v>RO-41732</v>
          </cell>
          <cell r="B649" t="str">
            <v>-</v>
          </cell>
          <cell r="C649" t="str">
            <v>TRANSPORTE DA GRAMA</v>
          </cell>
          <cell r="D649" t="str">
            <v>M2*KM</v>
          </cell>
          <cell r="E649">
            <v>0.05</v>
          </cell>
        </row>
        <row r="650">
          <cell r="A650" t="str">
            <v>RO-41034</v>
          </cell>
          <cell r="B650" t="str">
            <v>-</v>
          </cell>
          <cell r="C650" t="str">
            <v>GUARDA-CORPO, TIPO OC.NJ-S1 (EXECUÇÃO INCLUINDO  FORNECIMENTO E TRANSPORTE DE TODOS OS MATERIAIS)</v>
          </cell>
          <cell r="D650" t="str">
            <v>M</v>
          </cell>
          <cell r="E650">
            <v>335.48</v>
          </cell>
        </row>
        <row r="651">
          <cell r="A651" t="str">
            <v>RO-40989</v>
          </cell>
          <cell r="B651" t="str">
            <v>-</v>
          </cell>
          <cell r="C651" t="str">
            <v>BARREIRA SIMPLES DE CONCRETO ARMADO TIPO NEW JERSEY (EXECUÇÃO, INCLUINDO  FORNECIMENTO E TRANSPORTE DE TODOS OS MATERIAIS)</v>
          </cell>
          <cell r="D651" t="str">
            <v>M</v>
          </cell>
          <cell r="E651">
            <v>348.79</v>
          </cell>
        </row>
        <row r="652">
          <cell r="A652" t="str">
            <v>RO-41292</v>
          </cell>
          <cell r="B652" t="str">
            <v>-</v>
          </cell>
          <cell r="C652" t="str">
            <v>ROÇADA MANUAL LEVE (EXECUÇÃO, INCLUINDO REMOÇÃO DO MATERIAL ATÉ 5 KM)</v>
          </cell>
          <cell r="D652" t="str">
            <v>HA</v>
          </cell>
          <cell r="E652">
            <v>1494.1</v>
          </cell>
        </row>
        <row r="653">
          <cell r="A653" t="str">
            <v>RO-41293</v>
          </cell>
          <cell r="B653" t="str">
            <v>-</v>
          </cell>
          <cell r="C653" t="str">
            <v>ROÇADA MANUAL PESADA (EXECUÇÃO, INCLUINDO REMOÇÃO DO MATERIAL ATÉ 5 KM)</v>
          </cell>
          <cell r="D653" t="str">
            <v>HA</v>
          </cell>
          <cell r="E653">
            <v>2137.96</v>
          </cell>
        </row>
        <row r="654">
          <cell r="A654" t="str">
            <v>RO-41295</v>
          </cell>
          <cell r="B654" t="str">
            <v>-</v>
          </cell>
          <cell r="C654" t="str">
            <v>ROÇADA MECANIZADA (EXECUÇÃO, INCLUINDO REMOÇÃO DO MATERIAL ATÉ 5 KM)</v>
          </cell>
          <cell r="D654" t="str">
            <v>HA</v>
          </cell>
          <cell r="E654">
            <v>591.82000000000005</v>
          </cell>
        </row>
        <row r="655">
          <cell r="A655" t="str">
            <v>RO-41296</v>
          </cell>
          <cell r="B655" t="str">
            <v>-</v>
          </cell>
          <cell r="C655" t="str">
            <v>CAPINA (EXECUÇÃO, INCLUINDO REMOÇÃO DO MATERIAL ATÉ 5 KM)</v>
          </cell>
          <cell r="D655" t="str">
            <v>HA</v>
          </cell>
          <cell r="E655">
            <v>5636</v>
          </cell>
        </row>
        <row r="656">
          <cell r="A656" t="str">
            <v>RO-41388</v>
          </cell>
          <cell r="B656" t="str">
            <v>OBR-VIA-295</v>
          </cell>
          <cell r="C656" t="str">
            <v>ENCASCALHAMENTO (EXECUÇÃO, INCLUINDO ESCAVAÇÃO, CARGA E DESCARGA, UMIDECIMENTO E ESPALHAMENTO DO MATERIAL)</v>
          </cell>
          <cell r="D656" t="str">
            <v>M3</v>
          </cell>
          <cell r="E656">
            <v>7.08</v>
          </cell>
        </row>
        <row r="657">
          <cell r="A657" t="str">
            <v>RO-43246</v>
          </cell>
          <cell r="B657" t="str">
            <v>OBR-VIA-296</v>
          </cell>
          <cell r="C657" t="str">
            <v>CONFORMAÇÃO DO LEITO ESTRADAL, INCLUSIVE UMIDECIMENTO</v>
          </cell>
          <cell r="D657" t="str">
            <v>HA</v>
          </cell>
          <cell r="E657">
            <v>624.74</v>
          </cell>
        </row>
        <row r="658">
          <cell r="A658" t="str">
            <v>RO-41279</v>
          </cell>
          <cell r="B658" t="str">
            <v>-</v>
          </cell>
          <cell r="C658" t="str">
            <v>RECONFECÇÃO DE CERCA COM REAPROVEITAMENTO DE 70% DE MATERIAIS (EXECUÇÃO, INCLUINDO FORNECIMENTO, ASSENTAMENTO E TRANSPORTE DE TODOS OS MATERIAIS)</v>
          </cell>
          <cell r="D658" t="str">
            <v>M</v>
          </cell>
          <cell r="E658">
            <v>9.65</v>
          </cell>
        </row>
        <row r="659">
          <cell r="A659" t="str">
            <v>RO-41288</v>
          </cell>
          <cell r="B659" t="str">
            <v>-</v>
          </cell>
          <cell r="C659" t="str">
            <v>REMANEJAMENTO DE CERCA, COM APROVEITAMENTO DO MATERIAL (EXECUÇÃO, INCLUINDO ESCAVAÇÃO E ASSENTAMENTO DE TODOS OS MATERIAIS)</v>
          </cell>
          <cell r="D659" t="str">
            <v>M</v>
          </cell>
          <cell r="E659">
            <v>12.13</v>
          </cell>
        </row>
        <row r="660">
          <cell r="A660" t="str">
            <v>RO-41291</v>
          </cell>
          <cell r="B660" t="str">
            <v>-</v>
          </cell>
          <cell r="C660" t="str">
            <v>REMOÇÃO DE CERCAS</v>
          </cell>
          <cell r="D660" t="str">
            <v>M</v>
          </cell>
          <cell r="E660">
            <v>6.45</v>
          </cell>
        </row>
        <row r="661">
          <cell r="A661" t="str">
            <v>RO-42216</v>
          </cell>
          <cell r="B661" t="str">
            <v>-</v>
          </cell>
          <cell r="C661" t="str">
            <v>MATA-BURRO EM TRILHOS TIPO OC.MB-01 (EXECUÇÃO, INCLUINDO ESCAVAÇÃO, FORNECIMENTO E TRANSPORTE DE TODOS OS MATERIAIS)</v>
          </cell>
          <cell r="D661" t="str">
            <v>U</v>
          </cell>
          <cell r="E661">
            <v>4772.33</v>
          </cell>
        </row>
        <row r="662">
          <cell r="A662" t="str">
            <v>RO-42282</v>
          </cell>
          <cell r="B662" t="str">
            <v>-</v>
          </cell>
          <cell r="C662" t="str">
            <v>REMOÇÃO DE MATA-BURRO</v>
          </cell>
          <cell r="D662" t="str">
            <v>U</v>
          </cell>
          <cell r="E662">
            <v>380.44</v>
          </cell>
        </row>
        <row r="663">
          <cell r="A663" t="str">
            <v>RO-41379</v>
          </cell>
          <cell r="B663" t="str">
            <v>-</v>
          </cell>
          <cell r="C663" t="str">
            <v>PORTEIRA TIPO OC.PT (EXECUÇÃO, INCLUINDO ESCAVAÇÃO , FORNECIMENTO, ASSENTAMENTO E TRANSPORTE DOS  MATERIAIS)</v>
          </cell>
          <cell r="D663" t="str">
            <v>U</v>
          </cell>
          <cell r="E663">
            <v>1028.8699999999999</v>
          </cell>
        </row>
        <row r="664">
          <cell r="A664" t="str">
            <v>RO-41387</v>
          </cell>
          <cell r="B664" t="str">
            <v>-</v>
          </cell>
          <cell r="C664" t="str">
            <v>ARMAÇÃO DE AÇO TIPO CA-50 (EXECUÇÃO, INCLUINDO PREPARO, DOBRAGEM, COLOCAÇÃO NAS FORMAS E TRANSPORTE DE TODOS OS MATERIAIS)</v>
          </cell>
          <cell r="D664" t="str">
            <v>KG</v>
          </cell>
          <cell r="E664">
            <v>11.26</v>
          </cell>
        </row>
        <row r="665">
          <cell r="A665" t="str">
            <v>RO-40989</v>
          </cell>
          <cell r="B665" t="str">
            <v>-</v>
          </cell>
          <cell r="C665" t="str">
            <v>BARREIRA SIMPLES DE CONCRETO ARMADO TIPO NEW JERSEY (EXECUÇÃO, INCLUINDO  FORNECIMENTO E TRANSPORTE DE TODOS OS MATERIAIS)</v>
          </cell>
          <cell r="D665" t="str">
            <v>M</v>
          </cell>
          <cell r="E665">
            <v>348.79</v>
          </cell>
        </row>
        <row r="666">
          <cell r="A666" t="str">
            <v>RO-41297</v>
          </cell>
          <cell r="B666" t="str">
            <v>-</v>
          </cell>
          <cell r="C666" t="str">
            <v>LIMPEZA DE DISPOSITIVO DE DRENAGEM SUPERFICIAL (EXECUÇÃO, INCLUINDO CAPINA LATERAL NA LARGURA DE 0,20 M  E REMOÇÃO DE ENTULHO)</v>
          </cell>
          <cell r="D666" t="str">
            <v>KM</v>
          </cell>
          <cell r="E666">
            <v>572.79999999999995</v>
          </cell>
        </row>
        <row r="667">
          <cell r="A667" t="str">
            <v>RO-41300</v>
          </cell>
          <cell r="B667" t="str">
            <v>-</v>
          </cell>
          <cell r="C667" t="str">
            <v>LIMPEZA DE BUEIROS (EXECUÇÃO, INCLUINDO REMOÇÃO DO MATERIAL PARA LOCAL ADEQUADO)</v>
          </cell>
          <cell r="D667" t="str">
            <v>HXH</v>
          </cell>
          <cell r="E667">
            <v>17.079999999999998</v>
          </cell>
        </row>
        <row r="668">
          <cell r="A668" t="str">
            <v>RO-42874</v>
          </cell>
          <cell r="B668" t="str">
            <v>-</v>
          </cell>
          <cell r="C668" t="str">
            <v>LIMPEZA MECÂNICA DE BUEIROS POR HIDROJATEAMENTO, COM OBSTRUÇÃO MÉDIA - Ø 0,40M</v>
          </cell>
          <cell r="D668" t="str">
            <v>M</v>
          </cell>
          <cell r="E668">
            <v>28.75</v>
          </cell>
        </row>
        <row r="669">
          <cell r="A669" t="str">
            <v>RO-42875</v>
          </cell>
          <cell r="B669" t="str">
            <v>-</v>
          </cell>
          <cell r="C669" t="str">
            <v>LIMPEZA MECÂNICA DE BUEIROS POR HIDROJATEAMENTO, COM OBSTRUÇÃO MÉDIA - Ø 0,60M</v>
          </cell>
          <cell r="D669" t="str">
            <v>M</v>
          </cell>
          <cell r="E669">
            <v>32.35</v>
          </cell>
        </row>
        <row r="670">
          <cell r="A670" t="str">
            <v>RO-42876</v>
          </cell>
          <cell r="B670" t="str">
            <v>-</v>
          </cell>
          <cell r="C670" t="str">
            <v>LIMPEZA MECÂNICA DE BUEIROS POR HIDROJATEAMENTO, COM OBSTRUÇÃO MÉDIA - Ø 0,80M</v>
          </cell>
          <cell r="D670" t="str">
            <v>M</v>
          </cell>
          <cell r="E670">
            <v>38.82</v>
          </cell>
        </row>
        <row r="671">
          <cell r="A671" t="str">
            <v>RO-42877</v>
          </cell>
          <cell r="B671" t="str">
            <v>-</v>
          </cell>
          <cell r="C671" t="str">
            <v>LIMPEZA MECÂNICA DE BUEIROS POR HIDROJATEAMENTO, COM OBSTRUÇÃO MÉDIA - Ø 1,00M</v>
          </cell>
          <cell r="D671" t="str">
            <v>M</v>
          </cell>
          <cell r="E671">
            <v>46.03</v>
          </cell>
        </row>
        <row r="672">
          <cell r="A672" t="str">
            <v>RO-41316</v>
          </cell>
          <cell r="B672" t="str">
            <v>-</v>
          </cell>
          <cell r="C672" t="str">
            <v>CAIAÇÃO A DUAS DEMÃOS (EXECUÇÃO, INCLUINDO FORNECIMENTO E TRANSPORTE DE TODOS OS MATERIAIS)</v>
          </cell>
          <cell r="D672" t="str">
            <v>M2</v>
          </cell>
          <cell r="E672">
            <v>2.37</v>
          </cell>
        </row>
        <row r="673">
          <cell r="A673" t="str">
            <v>RO-43273</v>
          </cell>
          <cell r="B673" t="str">
            <v>-</v>
          </cell>
          <cell r="C673" t="str">
            <v>TAPA BURACO - APLICAÇÃO DA MASSA (EXECUÇÃO, INCLUINDO PINTURA DE LIGAÇÃO)</v>
          </cell>
          <cell r="D673" t="str">
            <v>M3</v>
          </cell>
          <cell r="E673">
            <v>253.82</v>
          </cell>
        </row>
        <row r="674">
          <cell r="A674" t="str">
            <v>RO-41321</v>
          </cell>
          <cell r="B674" t="str">
            <v>-</v>
          </cell>
          <cell r="C674" t="str">
            <v>USINAGEM DE PRÉ-MISTURADO A FRIO PARA TAPA-BURACO SEM FORNECIMENTO DO MATERIAL BETUMINOSO (EXECUÇÃO, INCLUINDO FORNECIMENTO DOS AGREGADOS, EXCLUI FORNECIMENTO E TRANSPORTE DO MATERIAL BETUMINOSO)</v>
          </cell>
          <cell r="D674" t="str">
            <v>M3</v>
          </cell>
          <cell r="E674">
            <v>86.87</v>
          </cell>
        </row>
        <row r="675">
          <cell r="A675" t="str">
            <v>RO-41329</v>
          </cell>
          <cell r="B675" t="str">
            <v>-</v>
          </cell>
          <cell r="C675" t="str">
            <v>USINAGEM DE CONCRETO BETUMINOSO USINADO A QUENTE PARA TAPA-BURACO (EXECUÇÃO, INCLUINDO FORNECIMENTO DOS AGREGADOS, EXCLUI FORNECIMENTO E TRANSPORTE DO MATERIAL BETUMINOSO)</v>
          </cell>
          <cell r="D675" t="str">
            <v>M3</v>
          </cell>
          <cell r="E675">
            <v>149.13</v>
          </cell>
        </row>
        <row r="676">
          <cell r="A676" t="str">
            <v>RO-44505</v>
          </cell>
          <cell r="B676" t="str">
            <v>-</v>
          </cell>
          <cell r="C676" t="str">
            <v>USINAGEM DE CBUQ PARA TAPA BURACO (EXECUÇÃO, INCLUINDO FORNECIMENTO E TRANSPORTE DOS AGREGADOS E DO MATERIAL BETUMINOSO)</v>
          </cell>
          <cell r="D676" t="str">
            <v>M3</v>
          </cell>
          <cell r="E676">
            <v>669.97</v>
          </cell>
        </row>
        <row r="677">
          <cell r="A677" t="str">
            <v>RO-44638</v>
          </cell>
          <cell r="B677" t="str">
            <v>-</v>
          </cell>
          <cell r="C677" t="str">
            <v>TAPA-BURACO COM CONCRETO BETUMINOSO USINADO A QUENTE ((EXECUÇÃO INCLUINDO USINAGEM, PINTURA DE LIGAÇÃO, APLICAÇÃO DA MASSA, FORNECIMENTO E TRANSPORTE DOS AGREGADOS, EXCLUI FORNECIMENTO E TRANSPORTE DO MATERIAL BETUMINOSO)</v>
          </cell>
          <cell r="D677" t="str">
            <v>M3</v>
          </cell>
          <cell r="E677">
            <v>404.77</v>
          </cell>
        </row>
        <row r="678">
          <cell r="A678" t="str">
            <v>RO-41320</v>
          </cell>
          <cell r="B678" t="str">
            <v>-</v>
          </cell>
          <cell r="C678" t="str">
            <v>TAPA-BURACO COM PMF COM FORNECIMENTO DO MATERIAL BETUMINOSO (EXECUÇÃO INCLUINDO USINAGEM, APLICAÇÃO DA MASSA, PINTURA DE LIGAÇÃO, FORNECIMENTO E TRANSPORTE DOS AGREGADOS E DO MATERIAL BETUMINOSO)</v>
          </cell>
          <cell r="D678" t="str">
            <v>M3</v>
          </cell>
          <cell r="E678">
            <v>807.41</v>
          </cell>
        </row>
        <row r="679">
          <cell r="A679" t="str">
            <v>RO-43439</v>
          </cell>
          <cell r="B679" t="str">
            <v>-</v>
          </cell>
          <cell r="C679" t="str">
            <v>REMENDO SUPERFICIAL (EXECUÇÃO, INCLUINDO ESCAVAÇÃO E CARGA DO MATERIAL GRANULAR)</v>
          </cell>
          <cell r="D679" t="str">
            <v>M2</v>
          </cell>
          <cell r="E679">
            <v>24.24</v>
          </cell>
        </row>
        <row r="680">
          <cell r="A680" t="str">
            <v>RO-41334</v>
          </cell>
          <cell r="B680" t="str">
            <v>-</v>
          </cell>
          <cell r="C680" t="str">
            <v>REMENDO PROFUNDO - RECOMPOSIÇÃO DA CAMADA GRANULAR (EXECUÇÃO, INCLUINDO REMOÇÃO DE CAMADA GRANULAR E REVESTIMENTO BETUMINOSO, TRANSPORTE PARA BOTA-FORA, FORNECIMENTO DO MATERIAL GRANULAR)</v>
          </cell>
          <cell r="D680" t="str">
            <v>M3</v>
          </cell>
          <cell r="E680">
            <v>156.75</v>
          </cell>
        </row>
        <row r="681">
          <cell r="A681" t="str">
            <v>RO-41336</v>
          </cell>
          <cell r="B681" t="str">
            <v>-</v>
          </cell>
          <cell r="C681" t="str">
            <v>HORAS DE SERVENTE</v>
          </cell>
          <cell r="D681" t="str">
            <v>HORA</v>
          </cell>
          <cell r="E681">
            <v>13.03</v>
          </cell>
        </row>
        <row r="682">
          <cell r="A682" t="str">
            <v>RO-41337</v>
          </cell>
          <cell r="B682" t="str">
            <v>OBR-VIA-315</v>
          </cell>
          <cell r="C682" t="str">
            <v>TRANSPORTE DE MATERIAL DE JAZIDA PARA CONSERVAÇÃO. DISTÂNCIA MÉDIA DE TRANSPORTE   &lt;= 10,00 KM</v>
          </cell>
          <cell r="D682" t="str">
            <v>M3XKM</v>
          </cell>
          <cell r="E682">
            <v>1.36</v>
          </cell>
        </row>
        <row r="683">
          <cell r="A683" t="str">
            <v>RO-41338</v>
          </cell>
          <cell r="B683" t="str">
            <v>OBR-VIA-320</v>
          </cell>
          <cell r="C683" t="str">
            <v>TRANSPORTE DE MATERIAL DE JAZIDA PARA CONSERVAÇÃO. DISTÂNCIA MÉDIA DE TRANSPORTE DE 10,10 A 15,00 KM</v>
          </cell>
          <cell r="D683" t="str">
            <v>M3XKM</v>
          </cell>
          <cell r="E683">
            <v>1.01</v>
          </cell>
        </row>
        <row r="684">
          <cell r="A684" t="str">
            <v>RO-41339</v>
          </cell>
          <cell r="B684" t="str">
            <v>OBR-VIA-325</v>
          </cell>
          <cell r="C684" t="str">
            <v>TRANSPORTE DE MATERIAL DE JAZIDA PARA CONSERVAÇÃO. DISTÂNCIA MÉDIA DE TRANSPORTE DE 15,10 A 20,00 KM</v>
          </cell>
          <cell r="D684" t="str">
            <v>M3XKM</v>
          </cell>
          <cell r="E684">
            <v>0.99</v>
          </cell>
        </row>
        <row r="685">
          <cell r="A685" t="str">
            <v>RO-41340</v>
          </cell>
          <cell r="B685" t="str">
            <v>OBR-VIA-330</v>
          </cell>
          <cell r="C685" t="str">
            <v>TRANSPORTE DE MATERIAL DE JAZIDA PARA CONSERVAÇÃO. DISTÂNCIA MÉDIA DE TRANSPORTE DE 20,10 A 25,00 KM</v>
          </cell>
          <cell r="D685" t="str">
            <v>M3XKM</v>
          </cell>
          <cell r="E685">
            <v>0.94</v>
          </cell>
        </row>
        <row r="686">
          <cell r="A686" t="str">
            <v>RO-41341</v>
          </cell>
          <cell r="B686" t="str">
            <v>OBR-VIA-335</v>
          </cell>
          <cell r="C686" t="str">
            <v>TRANSPORTE DE MATERIAL DE JAZIDA PARA CONSERVAÇÃO. DISTÂNCIA MÉDIA DE TRANSPORTE DE 25,10 A 30,00 KM</v>
          </cell>
          <cell r="D686" t="str">
            <v>M3XKM</v>
          </cell>
          <cell r="E686">
            <v>0.93</v>
          </cell>
        </row>
        <row r="687">
          <cell r="A687" t="str">
            <v>RO-41342</v>
          </cell>
          <cell r="B687" t="str">
            <v>-</v>
          </cell>
          <cell r="C687" t="str">
            <v>TRANSPORTE DE MATERIAL DE JAZIDA PARA CONSERVAÇÃO. DISTÂNCIA MÉDIA DE TRANSPORTE DE 30,10 A 40,00 KM</v>
          </cell>
          <cell r="D687" t="str">
            <v>M3XKM</v>
          </cell>
          <cell r="E687">
            <v>0.88</v>
          </cell>
        </row>
        <row r="688">
          <cell r="A688" t="str">
            <v>RO-41343</v>
          </cell>
          <cell r="B688" t="str">
            <v>OBR-VIA-336</v>
          </cell>
          <cell r="C688" t="str">
            <v>TRANSPORTE DE MATERIAL DE JAZIDA PARA CONSERVAÇÃO. DISTÂNCIA MÉDIA DE TRANSPORTE DE 40,10 A 50,00 KM</v>
          </cell>
          <cell r="D688" t="str">
            <v>M3XKM</v>
          </cell>
          <cell r="E688">
            <v>0.87</v>
          </cell>
        </row>
        <row r="689">
          <cell r="A689" t="str">
            <v>RO-41344</v>
          </cell>
          <cell r="B689" t="str">
            <v>OBR-VIA-340</v>
          </cell>
          <cell r="C689" t="str">
            <v>TRANSPORTE DE MATERIAL DE JAZIDA PARA CONSERVAÇÃO. DISTÂNCIA MÉDIA DE TRANSPORTE &gt; 50,10 KM</v>
          </cell>
          <cell r="D689" t="str">
            <v>M3XKM</v>
          </cell>
          <cell r="E689">
            <v>0.83</v>
          </cell>
        </row>
        <row r="690">
          <cell r="A690" t="str">
            <v>RO-41345</v>
          </cell>
          <cell r="B690" t="str">
            <v>OBR-VIA-345</v>
          </cell>
          <cell r="C690" t="str">
            <v>TRANSPORTE DE AGREGADOS PARA CONSERVAÇÃO. DISTÂNCIA MÉDIA DE TRANSPORTE &lt;= 10,00 KM</v>
          </cell>
          <cell r="D690" t="str">
            <v>M3XKM</v>
          </cell>
          <cell r="E690">
            <v>1.27</v>
          </cell>
        </row>
        <row r="691">
          <cell r="A691" t="str">
            <v>RO-41346</v>
          </cell>
          <cell r="B691" t="str">
            <v>OBR-VIA-350</v>
          </cell>
          <cell r="C691" t="str">
            <v>TRANSPORTE DE AGREGADOS PARA CONSERVAÇÃO. DISTÂNCIA MÉDIA DE TRANSPORTE DE 10,10 A 15,00 KM</v>
          </cell>
          <cell r="D691" t="str">
            <v>M3XKM</v>
          </cell>
          <cell r="E691">
            <v>0.95</v>
          </cell>
        </row>
        <row r="692">
          <cell r="A692" t="str">
            <v>RO-41347</v>
          </cell>
          <cell r="B692" t="str">
            <v>OBR-VIA-355</v>
          </cell>
          <cell r="C692" t="str">
            <v>TRANSPORTE DE AGREGADOS PARA CONSERVAÇÃO. DISTÂNCIA MÉDIA DE TRANSPORTE DE 15,10 A 20,00 KM</v>
          </cell>
          <cell r="D692" t="str">
            <v>M3XKM</v>
          </cell>
          <cell r="E692">
            <v>0.93</v>
          </cell>
        </row>
        <row r="693">
          <cell r="A693" t="str">
            <v>RO-41348</v>
          </cell>
          <cell r="B693" t="str">
            <v>OBR-VIA-360</v>
          </cell>
          <cell r="C693" t="str">
            <v>TRANSPORTE DE AGREGADOS PARA CONSERVAÇÃO. DISTÂNCIA MÉDIA DE TRANSPORTE DE 20,10 A 25,00 KM</v>
          </cell>
          <cell r="D693" t="str">
            <v>M3XKM</v>
          </cell>
          <cell r="E693">
            <v>0.88</v>
          </cell>
        </row>
        <row r="694">
          <cell r="A694" t="str">
            <v>RO-41349</v>
          </cell>
          <cell r="B694" t="str">
            <v>OBR-VIA-361</v>
          </cell>
          <cell r="C694" t="str">
            <v>TRANSPORTE DE AGREGADOS PARA CONSERVAÇÃO. DISTÂNCIA MÉDIA DE TRANSPORTE DE 25,10 A 30,00 KM</v>
          </cell>
          <cell r="D694" t="str">
            <v>M3XKM</v>
          </cell>
          <cell r="E694">
            <v>0.87</v>
          </cell>
        </row>
        <row r="695">
          <cell r="A695" t="str">
            <v>RO-41350</v>
          </cell>
          <cell r="B695" t="str">
            <v>-</v>
          </cell>
          <cell r="C695" t="str">
            <v>TRANSPORTE DE AGREGADOS PARA CONSERVAÇÃO. DISTÂNCIA MÉDIA DE TRANSPORTE DE 30,10 A 40,00 KM</v>
          </cell>
          <cell r="D695" t="str">
            <v>M3XKM</v>
          </cell>
          <cell r="E695">
            <v>0.82</v>
          </cell>
        </row>
        <row r="696">
          <cell r="A696" t="str">
            <v>RO-41351</v>
          </cell>
          <cell r="B696" t="str">
            <v>OBR-VIA-365</v>
          </cell>
          <cell r="C696" t="str">
            <v>TRANSPORTE DE AGREGADOS PARA CONSERVAÇÃO. DISTÂNCIA MÉDIA DE TRANSPORTE DE 40,10 A 50,00 KM</v>
          </cell>
          <cell r="D696" t="str">
            <v>M3XKM</v>
          </cell>
          <cell r="E696">
            <v>0.81</v>
          </cell>
        </row>
        <row r="697">
          <cell r="A697" t="str">
            <v>RO-41352</v>
          </cell>
          <cell r="B697" t="str">
            <v>OBR-VIA-370</v>
          </cell>
          <cell r="C697" t="str">
            <v>TRANSPORTE DE AGREGADOS PARA CONSERVAÇÃO. DISTÂNCIA MÉDIA DE TRANSPORTE &gt; 50,10 KM</v>
          </cell>
          <cell r="D697" t="str">
            <v>M3XKM</v>
          </cell>
          <cell r="E697">
            <v>0.78</v>
          </cell>
        </row>
        <row r="698">
          <cell r="A698" t="str">
            <v>RO-14023</v>
          </cell>
          <cell r="B698" t="str">
            <v>OBR-VIA-375</v>
          </cell>
          <cell r="C698" t="str">
            <v>TRANSPORTE DE PRÉ-MISTURADO A FRIO. DISTÂNCIA MÉDIA DE TRANSPORTE &lt;= 10,0 KM (VOLUME COMPACTADO)</v>
          </cell>
          <cell r="D698" t="str">
            <v>M3XKM</v>
          </cell>
          <cell r="E698">
            <v>1.78</v>
          </cell>
        </row>
        <row r="699">
          <cell r="A699" t="str">
            <v>RO-14024</v>
          </cell>
          <cell r="B699" t="str">
            <v>OBR-VIA-380</v>
          </cell>
          <cell r="C699" t="str">
            <v>TRANSPORTE DE PRÉ-MISTURADO A FRIO. DISTÂNCIA MÉDIA DE TRANSPORTE DE 10,10 A 15,00 KM (VOLUME COMPACTADO)</v>
          </cell>
          <cell r="D699" t="str">
            <v>M3XKM</v>
          </cell>
          <cell r="E699">
            <v>1.33</v>
          </cell>
        </row>
        <row r="700">
          <cell r="A700" t="str">
            <v>RO-14025</v>
          </cell>
          <cell r="B700" t="str">
            <v>OBR-VIA-385</v>
          </cell>
          <cell r="C700" t="str">
            <v>TRANSPORTE DE PRÉ-MISTURADO A FRIO. DISTÂNCIA MÉDIA DE TRANSPORTE DE 15,10 A 20,00 KM (VOLUME COMPACTADO)</v>
          </cell>
          <cell r="D700" t="str">
            <v>M3XKM</v>
          </cell>
          <cell r="E700">
            <v>1.3</v>
          </cell>
        </row>
        <row r="701">
          <cell r="A701" t="str">
            <v>RO-14026</v>
          </cell>
          <cell r="B701" t="str">
            <v>OBR-VIA-390</v>
          </cell>
          <cell r="C701" t="str">
            <v>TRANSPORTE DE PRÉ-MISTURADO A FRIO. DISTÂNCIA MÉDIA DE TRANSPORTE DE 20,10 A 25.00 KM (VOLUME COMPACTADO)</v>
          </cell>
          <cell r="D701" t="str">
            <v>M3XKM</v>
          </cell>
          <cell r="E701">
            <v>1.24</v>
          </cell>
        </row>
        <row r="702">
          <cell r="A702" t="str">
            <v>RO-14027</v>
          </cell>
          <cell r="B702" t="str">
            <v>OBR-VIA-391</v>
          </cell>
          <cell r="C702" t="str">
            <v>TRANSPORTE DE PRÉ-MISTURADO A FRIO. DISTÂNCIA MÉDIA DE TRANSPORTE DE 25,10 A 30,00 KM (VOLUME COMPACTADO)</v>
          </cell>
          <cell r="D702" t="str">
            <v>M3XKM</v>
          </cell>
          <cell r="E702">
            <v>1.23</v>
          </cell>
        </row>
        <row r="703">
          <cell r="A703" t="str">
            <v>RO-14028</v>
          </cell>
          <cell r="B703" t="str">
            <v>-</v>
          </cell>
          <cell r="C703" t="str">
            <v>TRANSPORTE DE PRÉ-MISTURADO A FRIO. DISTÂNCIA MÉDIA DE TRANSPORTE DE 30,10 A 40,00 KM (VOLUME COMPACTADO)</v>
          </cell>
          <cell r="D703" t="str">
            <v>M3XKM</v>
          </cell>
          <cell r="E703">
            <v>1.1499999999999999</v>
          </cell>
        </row>
        <row r="704">
          <cell r="A704" t="str">
            <v>RO-14029</v>
          </cell>
          <cell r="B704" t="str">
            <v>OBR-VIA-400</v>
          </cell>
          <cell r="C704" t="str">
            <v>TRANSPORTE DE PRÉ-MISTURADO A FRIO. DISTÂNCIA MÉDIA DE TRANSPORTE DE 40,10 A 50,00 KM (VOLUME COMPACTADO)</v>
          </cell>
          <cell r="D704" t="str">
            <v>M3XKM</v>
          </cell>
          <cell r="E704">
            <v>1.1399999999999999</v>
          </cell>
        </row>
        <row r="705">
          <cell r="A705" t="str">
            <v>RO-14030</v>
          </cell>
          <cell r="B705" t="str">
            <v>OBR-VIA-405</v>
          </cell>
          <cell r="C705" t="str">
            <v>TRANSPORTE DE PRÉ-MISTURADO A FRIO. DISTÂNCIA MÉDIA DE TRANSPORTE &gt; 50,00 KM (VOLUME COMPACTADO)</v>
          </cell>
          <cell r="D705" t="str">
            <v>M3XKM</v>
          </cell>
          <cell r="E705">
            <v>1.0900000000000001</v>
          </cell>
        </row>
        <row r="706">
          <cell r="A706" t="str">
            <v>RO-14031</v>
          </cell>
          <cell r="B706" t="str">
            <v>-</v>
          </cell>
          <cell r="C706" t="str">
            <v>TRANSPORTE DE CONCRETO BETUMINOSO USINADO A QUENTE. DISTÂNCIA MÉDIA DE TRANSPORTE &lt;= 10,0 KM (VOLUME COMPACTADO)</v>
          </cell>
          <cell r="D706" t="str">
            <v>M3XKM</v>
          </cell>
          <cell r="E706">
            <v>2.04</v>
          </cell>
        </row>
        <row r="707">
          <cell r="A707" t="str">
            <v>RO-14032</v>
          </cell>
          <cell r="B707" t="str">
            <v>-</v>
          </cell>
          <cell r="C707" t="str">
            <v>TRANSPORTE DE CONCRETO BETUMINOSO USINADO A QUENTE. DISTÂNCIA MÉDIA DE TRANSPORTE DE 10,10 A 15,00 KM (VOLUME COMPACTADO)</v>
          </cell>
          <cell r="D707" t="str">
            <v>M3XKM</v>
          </cell>
          <cell r="E707">
            <v>1.52</v>
          </cell>
        </row>
        <row r="708">
          <cell r="A708" t="str">
            <v>RO-14033</v>
          </cell>
          <cell r="B708" t="str">
            <v>-</v>
          </cell>
          <cell r="C708" t="str">
            <v>TRANSPORTE DE CONCRETO BETUMINOSO USINADO A QUENTE. DISTÂNCIA MÉDIA DE TRANSPORTE DE 15,10 A 20,00 KM (VOLUME COMPACTADO)</v>
          </cell>
          <cell r="D708" t="str">
            <v>M3XKM</v>
          </cell>
          <cell r="E708">
            <v>1.48</v>
          </cell>
        </row>
        <row r="709">
          <cell r="A709" t="str">
            <v>RO-14034</v>
          </cell>
          <cell r="B709" t="str">
            <v>-</v>
          </cell>
          <cell r="C709" t="str">
            <v>TRANSPORTE DE CONCRETO BETUMINOSO USINADO A QUENTE. DISTÂNCIA MÉDIA DE TRANSPORTE DE 20,10 A 25,00 KM (VOLUME COMPACTADO)</v>
          </cell>
          <cell r="D709" t="str">
            <v>M3XKM</v>
          </cell>
          <cell r="E709">
            <v>1.41</v>
          </cell>
        </row>
        <row r="710">
          <cell r="A710" t="str">
            <v>RO-14035</v>
          </cell>
          <cell r="B710" t="str">
            <v>-</v>
          </cell>
          <cell r="C710" t="str">
            <v>TRANSPORTE DE CONCRETO BETUMINOSO USINADO A QUENTE. DISTÂNCIA MÉDIA DE TRANSPORTE DE 25,10 A 30,00 KM (VOLUME COMPACTADO)</v>
          </cell>
          <cell r="D710" t="str">
            <v>M3XKM</v>
          </cell>
          <cell r="E710">
            <v>1.4</v>
          </cell>
        </row>
        <row r="711">
          <cell r="A711" t="str">
            <v>RO-14036</v>
          </cell>
          <cell r="B711" t="str">
            <v>-</v>
          </cell>
          <cell r="C711" t="str">
            <v>TRANSPORTE DE CONCRETO BETUMINOSO USINADO A QUENTE. DISTÂNCIA MÉDIA DE TRANSPORTE DE 30,10 A 40,00 KM (VOLUME COMPACTADO)</v>
          </cell>
          <cell r="D711" t="str">
            <v>M3XKM</v>
          </cell>
          <cell r="E711">
            <v>1.32</v>
          </cell>
        </row>
        <row r="712">
          <cell r="A712" t="str">
            <v>RO-14037</v>
          </cell>
          <cell r="B712" t="str">
            <v>-</v>
          </cell>
          <cell r="C712" t="str">
            <v>TRANSPORTE DE CONCRETO BETUMINOSO USINADO A QUENTE. DISTÂNCIA MÉDIA DE TRANSPORTE DE 40,10 A 50,00 KM (VOLUME COMPACTADO)</v>
          </cell>
          <cell r="D712" t="str">
            <v>M3XKM</v>
          </cell>
          <cell r="E712">
            <v>1.3</v>
          </cell>
        </row>
        <row r="713">
          <cell r="A713" t="str">
            <v>RO-14038</v>
          </cell>
          <cell r="B713" t="str">
            <v>-</v>
          </cell>
          <cell r="C713" t="str">
            <v>TRANSPORTE DE CONCRETO BETUMINOSO USINADO A QUENTE. DISTÂNCIA MÉDIA DE TRANSPORTE &gt; 50,00 KM (VOLUME COMPACTADO)</v>
          </cell>
          <cell r="D713" t="str">
            <v>M3XKM</v>
          </cell>
          <cell r="E713">
            <v>1.24</v>
          </cell>
        </row>
        <row r="714">
          <cell r="A714" t="str">
            <v>RO-41353</v>
          </cell>
          <cell r="B714" t="str">
            <v>-</v>
          </cell>
          <cell r="C714" t="str">
            <v>TRANSPORTE DE PRÉ-MISTURADO A FRIO. DISTÂNCIA MÉDIA DE TRANSPORTE &lt;= 10,0 KM (DENSIDADE MATERIAL SOLTO)</v>
          </cell>
          <cell r="D714" t="str">
            <v>M3XKM</v>
          </cell>
          <cell r="E714">
            <v>1.44</v>
          </cell>
        </row>
        <row r="715">
          <cell r="A715" t="str">
            <v>RO-41354</v>
          </cell>
          <cell r="B715" t="str">
            <v>-</v>
          </cell>
          <cell r="C715" t="str">
            <v>TRANSPORTE DE PRÉ-MISTURADO A FRIO. DISTÂNCIA MÉDIA DE TRANSPORTE DE 10,10 A 15,00 KM (DENSIDADE DE MATERIAL SOLTO)</v>
          </cell>
          <cell r="D715" t="str">
            <v>M3*KM</v>
          </cell>
          <cell r="E715">
            <v>1.08</v>
          </cell>
        </row>
        <row r="716">
          <cell r="A716" t="str">
            <v>RO-41355</v>
          </cell>
          <cell r="B716" t="str">
            <v>-</v>
          </cell>
          <cell r="C716" t="str">
            <v>TRANSPORTE DE PRÉ-MISTURADO A FRIO. DISTÂNCIA MÉDIA DE TRANSPORTE DE 15,10 A 20,00 KM (DENSIDADE DE MATERIAL SOLTO)</v>
          </cell>
          <cell r="D716" t="str">
            <v>M3XKM</v>
          </cell>
          <cell r="E716">
            <v>1.05</v>
          </cell>
        </row>
        <row r="717">
          <cell r="A717" t="str">
            <v>RO-41356</v>
          </cell>
          <cell r="B717" t="str">
            <v>-</v>
          </cell>
          <cell r="C717" t="str">
            <v>TRANSPORTE DE PRÉ-MISTURADO A FRIO. DISTÂNCIA MÉDIA DE TRANSPORTE DE 20,10 A 25.00 KM (DENSIDADE DE MATERIAL SOLTO)</v>
          </cell>
          <cell r="D717" t="str">
            <v>M3*KM</v>
          </cell>
          <cell r="E717">
            <v>1</v>
          </cell>
        </row>
        <row r="718">
          <cell r="A718" t="str">
            <v>RO-41357</v>
          </cell>
          <cell r="B718" t="str">
            <v>-</v>
          </cell>
          <cell r="C718" t="str">
            <v>TRANSPORTE DE PRÉ-MISTURADO A FRIO. DISTÂNCIA MÉDIA DE TRANSPORTE DE 25,10 A 30,00 KM (DENSIDADE DE MATERIAL SOLTO)</v>
          </cell>
          <cell r="D718" t="str">
            <v>M3XKM</v>
          </cell>
          <cell r="E718">
            <v>0.99</v>
          </cell>
        </row>
        <row r="719">
          <cell r="A719" t="str">
            <v>RO-41358</v>
          </cell>
          <cell r="B719" t="str">
            <v>-</v>
          </cell>
          <cell r="C719" t="str">
            <v>TRANSPORTE DE PRÉ-MISTURADO A FRIO. DISTÂNCIA MÉDIA DE TRANSPORTE DE 30,10 A 40,00 KM (DENSIDADE DE MATERIAL SOLTO)</v>
          </cell>
          <cell r="D719" t="str">
            <v>M3XKM</v>
          </cell>
          <cell r="E719">
            <v>0.93</v>
          </cell>
        </row>
        <row r="720">
          <cell r="A720" t="str">
            <v>RO-41359</v>
          </cell>
          <cell r="B720" t="str">
            <v>-</v>
          </cell>
          <cell r="C720" t="str">
            <v>TRANSPORTE DE PRÉ-MISTURADO A FRIO. DISTÂNCIA MÉDIA DE TRANSPORTE DE 40,10 A 50,00 KM (DENSIDADE DE MATERIAL SOLTO)</v>
          </cell>
          <cell r="D720" t="str">
            <v>M3XKM</v>
          </cell>
          <cell r="E720">
            <v>0.92</v>
          </cell>
        </row>
        <row r="721">
          <cell r="A721" t="str">
            <v>RO-41360</v>
          </cell>
          <cell r="B721" t="str">
            <v>-</v>
          </cell>
          <cell r="C721" t="str">
            <v>TRANSPORTE DE PRÉ-MISTURADO A FRIO. DISTÂNCIA MÉDIA DE TRANSPORTE &gt; 50,00 KM (DENSIDADE DE MATERIAL SOLTO)</v>
          </cell>
          <cell r="D721" t="str">
            <v>M3XKM</v>
          </cell>
          <cell r="E721">
            <v>0.88</v>
          </cell>
        </row>
        <row r="722">
          <cell r="A722" t="str">
            <v>RO-41361</v>
          </cell>
          <cell r="B722" t="str">
            <v>-</v>
          </cell>
          <cell r="C722" t="str">
            <v>TRANSPORTE DE CONCRETO BETUMINOSO USINADO A QUENTE. DISTÂNCIA MÉDIA DE TRANSPORTE &lt;= 10,00 KM (DENSIDADE DE MATERIAL SOLTO)</v>
          </cell>
          <cell r="D722" t="str">
            <v>M3XKM</v>
          </cell>
          <cell r="E722">
            <v>1.44</v>
          </cell>
        </row>
        <row r="723">
          <cell r="A723" t="str">
            <v>RO-41362</v>
          </cell>
          <cell r="B723" t="str">
            <v>-</v>
          </cell>
          <cell r="C723" t="str">
            <v>TRANSPORTE DE CONCRETO BETUMINOSO USINADO A QUENTE. DISTÂNCIA MÉDIA DE TRANSPORTE DE 10,10 A 15,00 KM (DENSIDADE DE MATERIAL SOLTO)</v>
          </cell>
          <cell r="D723" t="str">
            <v>M3XKM</v>
          </cell>
          <cell r="E723">
            <v>1.08</v>
          </cell>
        </row>
        <row r="724">
          <cell r="A724" t="str">
            <v>RO-41363</v>
          </cell>
          <cell r="B724" t="str">
            <v>-</v>
          </cell>
          <cell r="C724" t="str">
            <v>TRANSPORTE DE CONCRETO BETUMINOSO USINADO A QUENTE. DISTÂNCIA MÉDIA DE TRANSPORTE DE 15,10 A 20,00 KM (DENSIDADE DE MATERIAL SOLTO)</v>
          </cell>
          <cell r="D724" t="str">
            <v>M3XKM</v>
          </cell>
          <cell r="E724">
            <v>1.05</v>
          </cell>
        </row>
        <row r="725">
          <cell r="A725" t="str">
            <v>RO-41364</v>
          </cell>
          <cell r="B725" t="str">
            <v>-</v>
          </cell>
          <cell r="C725" t="str">
            <v>TRANSPORTE DE CONCRETO BETUMINOSO USINADO A QUENTE. DISTÂNCIA MÉDIA DE TRANSPORTE DE 20,10 A 25,00 KM (DENSIDADE DE MATERIAL SOLTO)</v>
          </cell>
          <cell r="D725" t="str">
            <v>M3XKM</v>
          </cell>
          <cell r="E725">
            <v>1</v>
          </cell>
        </row>
        <row r="726">
          <cell r="A726" t="str">
            <v>RO-41365</v>
          </cell>
          <cell r="B726" t="str">
            <v>-</v>
          </cell>
          <cell r="C726" t="str">
            <v>TRANSPORTE DE CONCRETO BETUMINOSO USINADO A QUENTE. DISTÂNCIA MÉDIA DE TRANSPORTE DE 25,10 A 30,00 KM (DENSIDADE DE MATERIAL SOLTO)</v>
          </cell>
          <cell r="D726" t="str">
            <v>M3XKM</v>
          </cell>
          <cell r="E726">
            <v>0.99</v>
          </cell>
        </row>
        <row r="727">
          <cell r="A727" t="str">
            <v>RO-41366</v>
          </cell>
          <cell r="B727" t="str">
            <v>-</v>
          </cell>
          <cell r="C727" t="str">
            <v>TRANSPORTE DE CONCRETO BETUMINOSO USINADO A QUENTE. DISTÂNCIA MÉDIA DE TRANSPORTE DE 30,10 A 40,00 KM (DENSIDADE DE MATERIAL SOLTO)</v>
          </cell>
          <cell r="D727" t="str">
            <v>M3XKM</v>
          </cell>
          <cell r="E727">
            <v>0.93</v>
          </cell>
        </row>
        <row r="728">
          <cell r="A728" t="str">
            <v>RO-41367</v>
          </cell>
          <cell r="B728" t="str">
            <v>-</v>
          </cell>
          <cell r="C728" t="str">
            <v>TRANSPORTE DE CONCRETO BETUMINOSO USINADO A QUENTE. DISTÂNCIA MÉDIA DE TRANSPORTE DE 40,10 A 50,00 KM (DENSIDADE DE MATERIAL SOLTO)</v>
          </cell>
          <cell r="D728" t="str">
            <v>M3XKM</v>
          </cell>
          <cell r="E728">
            <v>0.92</v>
          </cell>
        </row>
        <row r="729">
          <cell r="A729" t="str">
            <v>RO-41368</v>
          </cell>
          <cell r="B729" t="str">
            <v>-</v>
          </cell>
          <cell r="C729" t="str">
            <v>TRANSPORTE DE CONCRETO BETUMINOSO USINADO A QUENTE. DISTÂNCIA MÉDIA DE TRANSPORTE &gt;= 50,10 KM (DENSIDADE DE MATERIAL SOLTO)</v>
          </cell>
          <cell r="D729" t="str">
            <v>M3XKM</v>
          </cell>
          <cell r="E729">
            <v>0.88</v>
          </cell>
        </row>
        <row r="730">
          <cell r="A730" t="str">
            <v>RO-41369</v>
          </cell>
          <cell r="B730" t="str">
            <v>OBR-VIA-410</v>
          </cell>
          <cell r="C730" t="str">
            <v>TRANSPORTE DE MATERIAL DE QUALQUER NATUREZA. DISTÂNCIA MÉDIA DE TRANSPORTE &lt;= 10,00 KM</v>
          </cell>
          <cell r="D730" t="str">
            <v>TXKM</v>
          </cell>
          <cell r="E730">
            <v>0.85</v>
          </cell>
        </row>
        <row r="731">
          <cell r="A731" t="str">
            <v>RO-41370</v>
          </cell>
          <cell r="B731" t="str">
            <v>OBR-VIA-415</v>
          </cell>
          <cell r="C731" t="str">
            <v>TRANSPORTE DE MATERIAL DE QUALQUER NATUREZA. DISTÂNCIA MÉDIA DE TRANSPORTE DE 10,10 A 15,00 KM</v>
          </cell>
          <cell r="D731" t="str">
            <v>TXKM</v>
          </cell>
          <cell r="E731">
            <v>0.63</v>
          </cell>
        </row>
        <row r="732">
          <cell r="A732" t="str">
            <v>RO-41371</v>
          </cell>
          <cell r="B732" t="str">
            <v>OBR-VIA-420</v>
          </cell>
          <cell r="C732" t="str">
            <v>TRANSPORTE DE MATERIAL DE QUALQUER NATUREZA. DISTÂNCIA MÉDIA DE TRANSPORTE DE 15,10 A 20,00 KM</v>
          </cell>
          <cell r="D732" t="str">
            <v>TXKM</v>
          </cell>
          <cell r="E732">
            <v>0.62</v>
          </cell>
        </row>
        <row r="733">
          <cell r="A733" t="str">
            <v>RO-41372</v>
          </cell>
          <cell r="B733" t="str">
            <v>OBR-VIA-425</v>
          </cell>
          <cell r="C733" t="str">
            <v>TRANSPORTE DE MATERIAL DE QUALQUER NATUREZA. DISTÂNCIA MÉDIA DE TRANSPORTE DE 20,10 A 25,00 KM</v>
          </cell>
          <cell r="D733" t="str">
            <v>TXKM</v>
          </cell>
          <cell r="E733">
            <v>0.59</v>
          </cell>
        </row>
        <row r="734">
          <cell r="A734" t="str">
            <v>RO-41373</v>
          </cell>
          <cell r="B734" t="str">
            <v>OBR-VIA-426</v>
          </cell>
          <cell r="C734" t="str">
            <v>TRANSPORTE DE MATERIAL DE QUALQUER NATUREZA. DISTÂNCIA MÉDIA DE TRANSPORTE DE 25,10 A 30,00 KM</v>
          </cell>
          <cell r="D734" t="str">
            <v>TXKM</v>
          </cell>
          <cell r="E734">
            <v>0.57999999999999996</v>
          </cell>
        </row>
        <row r="735">
          <cell r="A735" t="str">
            <v>RO-41374</v>
          </cell>
          <cell r="B735" t="str">
            <v>-</v>
          </cell>
          <cell r="C735" t="str">
            <v>TRANSPORTE DE MATERIAL DE QUALQUER NATUREZA. DISTÂNCIA MÉDIA DE TRANSPORTE DE 30,10 A 40,00 KM</v>
          </cell>
          <cell r="D735" t="str">
            <v>TXKM</v>
          </cell>
          <cell r="E735">
            <v>0.55000000000000004</v>
          </cell>
        </row>
        <row r="736">
          <cell r="A736" t="str">
            <v>RO-41375</v>
          </cell>
          <cell r="B736" t="str">
            <v>OBR-VIA-430</v>
          </cell>
          <cell r="C736" t="str">
            <v>TRANSPORTE DE MATERIAL DE QUALQUER NATUREZA. DISTÂNCIA MÉDIA DE TRANSPORTE DE 40,10 A 50,00 KM</v>
          </cell>
          <cell r="D736" t="str">
            <v>TXKM</v>
          </cell>
          <cell r="E736">
            <v>0.54</v>
          </cell>
        </row>
        <row r="737">
          <cell r="A737" t="str">
            <v>RO-41376</v>
          </cell>
          <cell r="B737" t="str">
            <v>OBR-VIA-435</v>
          </cell>
          <cell r="C737" t="str">
            <v>TRANSPORTE DE MATERIAL DE QUALQUER NATUREZA. DISTÂNCIA MÉDIA DE TRANSPORTE &gt;= 50,10 KM</v>
          </cell>
          <cell r="D737" t="str">
            <v>TXKM</v>
          </cell>
          <cell r="E737">
            <v>0.52</v>
          </cell>
        </row>
        <row r="738">
          <cell r="A738" t="str">
            <v>RO-41596</v>
          </cell>
          <cell r="B738" t="str">
            <v>-</v>
          </cell>
          <cell r="C738" t="str">
            <v>MURO DE ARRIMO EM CONCRETO, TIPO OC.MA-01 (EXECUÇÃO, INCLUINDO FORNECIMENTO E TRANSPORTE DE TODOS OS MATERIAIS)</v>
          </cell>
          <cell r="D738" t="str">
            <v>M3</v>
          </cell>
          <cell r="E738">
            <v>543.30999999999995</v>
          </cell>
        </row>
        <row r="739">
          <cell r="A739" t="str">
            <v>RO-41599</v>
          </cell>
          <cell r="B739" t="str">
            <v>-</v>
          </cell>
          <cell r="C739" t="str">
            <v>DEMOLIÇÃO DE CONCRETO SIMPLES</v>
          </cell>
          <cell r="D739" t="str">
            <v>M3</v>
          </cell>
          <cell r="E739">
            <v>116.84</v>
          </cell>
        </row>
        <row r="740">
          <cell r="A740" t="str">
            <v>RO-43107</v>
          </cell>
          <cell r="B740" t="str">
            <v>-</v>
          </cell>
          <cell r="C740" t="str">
            <v>DEMOLIÇÃO MANUAL DE CONCRETO ARMADO</v>
          </cell>
          <cell r="D740" t="str">
            <v>M3</v>
          </cell>
          <cell r="E740">
            <v>167.38</v>
          </cell>
        </row>
        <row r="741">
          <cell r="A741" t="str">
            <v>RO-41602</v>
          </cell>
          <cell r="B741" t="str">
            <v>-</v>
          </cell>
          <cell r="C741" t="str">
            <v>DEMOLIÇÃO MECÂNICA DE CONCRETO ARMADO</v>
          </cell>
          <cell r="D741" t="str">
            <v>M3</v>
          </cell>
          <cell r="E741">
            <v>141.28</v>
          </cell>
        </row>
        <row r="742">
          <cell r="A742" t="str">
            <v>RO-42445</v>
          </cell>
          <cell r="B742" t="str">
            <v>-</v>
          </cell>
          <cell r="C742" t="str">
            <v>DEMOLIÇÃO DE GUARDA-CORPO, INCLUINDO A REMOÇÃO DO MATERIAL DEMOLIDO (EXECUÇÃO, INCLUINDO CARGA E TRANSPORTE DO MATERIAL DEMOLIDO)</v>
          </cell>
          <cell r="D742" t="str">
            <v>M</v>
          </cell>
          <cell r="E742">
            <v>50.54</v>
          </cell>
        </row>
        <row r="743">
          <cell r="A743" t="str">
            <v>RO-42418</v>
          </cell>
          <cell r="B743" t="str">
            <v>-</v>
          </cell>
          <cell r="C743" t="str">
            <v>FORMAS PLANAS DE COMPENSADO COM REVESTIMENTO RESINADO (EXECUÇÃO, INCLUINDO DESFORMA,FORNECIMENTO E TRANSPORTE DE TODOS OS MATERIAIS)</v>
          </cell>
          <cell r="D743" t="str">
            <v>M2</v>
          </cell>
          <cell r="E743">
            <v>50.3</v>
          </cell>
        </row>
        <row r="744">
          <cell r="A744" t="str">
            <v>RO-43247</v>
          </cell>
          <cell r="B744" t="str">
            <v>-</v>
          </cell>
          <cell r="C744" t="str">
            <v>ESCORAMENTO DESCONTÍNUO DE VALAS (EXECUÇÃO, INCLUINDO FORNECIMENTO E TRANSPORTE DE TODOS OS MATERIAIS)</v>
          </cell>
          <cell r="D744" t="str">
            <v>M3</v>
          </cell>
          <cell r="E744">
            <v>32.68</v>
          </cell>
        </row>
        <row r="745">
          <cell r="A745" t="str">
            <v>RO-41762</v>
          </cell>
          <cell r="B745" t="str">
            <v>-</v>
          </cell>
          <cell r="C745" t="str">
            <v>ARGAMASSA DE CIMENTO E AREIA TRAÇO 1:3 (EXECUÇÃO, INCLUINDO FORNECIMENTO E TRANSPORTE DE TODOS OS MATERIAIS)</v>
          </cell>
          <cell r="D745" t="str">
            <v>M3</v>
          </cell>
          <cell r="E745">
            <v>444.75</v>
          </cell>
        </row>
        <row r="746">
          <cell r="A746" t="str">
            <v>RO-41621</v>
          </cell>
          <cell r="B746" t="str">
            <v>-</v>
          </cell>
          <cell r="C746" t="str">
            <v>CONCRETO CICLÓPICO DE  CIMENTO PORTLAND COM 30% DE PEDRA DE MÃO, FCK &gt;= 10 MPA (EXECUÇÃO, INCLUINDO O FORNECIMENTO E TRANSPORTE DOS AGREGADOS)</v>
          </cell>
          <cell r="D746" t="str">
            <v>M3</v>
          </cell>
          <cell r="E746">
            <v>302.27999999999997</v>
          </cell>
        </row>
        <row r="747">
          <cell r="A747" t="str">
            <v>RO-41634</v>
          </cell>
          <cell r="B747" t="str">
            <v>-</v>
          </cell>
          <cell r="C747" t="str">
            <v>CONCRETO CICLÓPICO DE  CIMENTO PORTLAND COM 30% PEDRA DE MÃO, FCK = 13,5 MPA (EXECUÇÃO, INCLUINDO O FORNECIMENTO E TRANSPORTE DOS AGREGADOS)</v>
          </cell>
          <cell r="D747" t="str">
            <v>M3</v>
          </cell>
          <cell r="E747">
            <v>347.28</v>
          </cell>
        </row>
        <row r="748">
          <cell r="A748" t="str">
            <v>RO-41626</v>
          </cell>
          <cell r="B748" t="str">
            <v>-</v>
          </cell>
          <cell r="C748" t="str">
            <v>CONCRETO CICLÓPICO DE CIMENTO PORTLAND COM 30% PEDRA DE MÃO, FCK= 15,0 MPA (EXECUÇÃO, INCLUINDO O FORNECIMENTO E TRANSPORTE DOS AGREGADOS)</v>
          </cell>
          <cell r="D748" t="str">
            <v>M3</v>
          </cell>
          <cell r="E748">
            <v>354.78</v>
          </cell>
        </row>
        <row r="749">
          <cell r="A749" t="str">
            <v>RO-42415</v>
          </cell>
          <cell r="B749" t="str">
            <v>-</v>
          </cell>
          <cell r="C749" t="str">
            <v>CONCRETO MAGRO DE CIMENTO PORTLAND FCK &gt;= 10,0 MPA (EXECUÇÃO, INCLUINDO O FORNECIMENTO E TRANSPORTE DOS AGREGADOS)</v>
          </cell>
          <cell r="D749" t="str">
            <v>M3</v>
          </cell>
          <cell r="E749">
            <v>334.59</v>
          </cell>
        </row>
        <row r="750">
          <cell r="A750" t="str">
            <v>RO-41622</v>
          </cell>
          <cell r="B750" t="str">
            <v>-</v>
          </cell>
          <cell r="C750" t="str">
            <v>CONCRETO DE CIMENTO PORTLAND, FCK &gt;= 11,0 MPA (EXECUÇÃO, INCLUINDO O FORNECIMENTO E TRANSPORTE DOS AGREGADOS)</v>
          </cell>
          <cell r="D750" t="str">
            <v>M3</v>
          </cell>
          <cell r="E750">
            <v>381.1</v>
          </cell>
        </row>
        <row r="751">
          <cell r="A751" t="str">
            <v>RO-41623</v>
          </cell>
          <cell r="B751" t="str">
            <v>-</v>
          </cell>
          <cell r="C751" t="str">
            <v>CONCRETO DE CIMENTO PORTLAND, FCK &gt;= 13,5 MPA (EXECUÇÃO, INCLUINDO O FORNECIMENTO E TRANSPORTE DOS AGREGADOS)</v>
          </cell>
          <cell r="D751" t="str">
            <v>M3</v>
          </cell>
          <cell r="E751">
            <v>403.6</v>
          </cell>
        </row>
        <row r="752">
          <cell r="A752" t="str">
            <v>RO-41624</v>
          </cell>
          <cell r="B752" t="str">
            <v>-</v>
          </cell>
          <cell r="C752" t="str">
            <v>CONCRETO DE CIMENTO PORTLAND, FCK &gt;= 15,0 MPA (EXECUÇÃO, INCLUINDO O FORNECIMENTO E TRANSPORTE DOS AGREGADOS)</v>
          </cell>
          <cell r="D752" t="str">
            <v>M3</v>
          </cell>
          <cell r="E752">
            <v>416.1</v>
          </cell>
        </row>
        <row r="753">
          <cell r="A753" t="str">
            <v>RO-41625</v>
          </cell>
          <cell r="B753" t="str">
            <v>-</v>
          </cell>
          <cell r="C753" t="str">
            <v>CONCRETO DE CIMENTO PORTLAND, FCK &gt;= 16,0 MPA (EXECUÇÃO, INCLUINDO O FORNECIMENTO E TRANSPORTE DOS AGREGADOS)</v>
          </cell>
          <cell r="D753" t="str">
            <v>M3</v>
          </cell>
          <cell r="E753">
            <v>422.6</v>
          </cell>
        </row>
        <row r="754">
          <cell r="A754" t="str">
            <v>RO-41627</v>
          </cell>
          <cell r="B754" t="str">
            <v>-</v>
          </cell>
          <cell r="C754" t="str">
            <v>CONCRETO DE CIMENTO PORTLAND, FCK &gt;= 18,0 MPA (EXECUÇÃO, INCLUINDO O FORNECIMENTO E TRANSPORTE DOS AGREGADOS)</v>
          </cell>
          <cell r="D754" t="str">
            <v>M3</v>
          </cell>
          <cell r="E754">
            <v>426.1</v>
          </cell>
        </row>
        <row r="755">
          <cell r="A755" t="str">
            <v>RO-41628</v>
          </cell>
          <cell r="B755" t="str">
            <v>-</v>
          </cell>
          <cell r="C755" t="str">
            <v>CONCRETO DE CIMENTO PORTLAND FCK &gt;= 20,0 MPA (EXECUÇÃO, INCLUINDO O FORNECIMENTO E TRANSPORTE DOS AGREGADOS)</v>
          </cell>
          <cell r="D755" t="str">
            <v>M3</v>
          </cell>
          <cell r="E755">
            <v>433.6</v>
          </cell>
        </row>
        <row r="756">
          <cell r="A756" t="str">
            <v>RO-41630</v>
          </cell>
          <cell r="B756" t="str">
            <v>-</v>
          </cell>
          <cell r="C756" t="str">
            <v>CONCRETO DE CIMENTO PORTLAND, FCK &gt;= 21,0 MPA (EXECUÇÃO, INCLUINDO O FORNECIMENTO E TRANSPORTE DOS AGREGADOS)</v>
          </cell>
          <cell r="D756" t="str">
            <v>M3</v>
          </cell>
          <cell r="E756">
            <v>436.35</v>
          </cell>
        </row>
        <row r="757">
          <cell r="A757" t="str">
            <v>RO-41632</v>
          </cell>
          <cell r="B757" t="str">
            <v>-</v>
          </cell>
          <cell r="C757" t="str">
            <v>CONCRETO DE CIMENTO PORTLAND, FCK &gt;= 25,0 MPA (EXECUÇÃO, INCLUINDO O FORNECIMENTO E TRANSPORTE DOS AGREGADOS)</v>
          </cell>
          <cell r="D757" t="str">
            <v>M3</v>
          </cell>
          <cell r="E757">
            <v>442.6</v>
          </cell>
        </row>
        <row r="758">
          <cell r="A758" t="str">
            <v>RO-41633</v>
          </cell>
          <cell r="B758" t="str">
            <v>-</v>
          </cell>
          <cell r="C758" t="str">
            <v>CONCRETO DE CIMENTO PORTLAND, FCK &gt;= 30,0 MPA (EXECUÇÃO, INCLUINDO O FORNECIMENTO E TRANSPORTE DOS AGREGADOS)</v>
          </cell>
          <cell r="D758" t="str">
            <v>M3</v>
          </cell>
          <cell r="E758">
            <v>456.1</v>
          </cell>
        </row>
        <row r="759">
          <cell r="A759" t="str">
            <v>RO-44908</v>
          </cell>
          <cell r="B759" t="str">
            <v>OBR-PON-005</v>
          </cell>
          <cell r="C759" t="str">
            <v>ENSECADEIRA DE ESTACAS PRANCHA (EXECUÇÃO, INCLUINDO O FORNECIMENTO E TRANSPORTE DE TODOS OS MATERIAIS)</v>
          </cell>
          <cell r="D759" t="str">
            <v>M2</v>
          </cell>
          <cell r="E759">
            <v>244.07</v>
          </cell>
        </row>
        <row r="760">
          <cell r="A760" t="str">
            <v>RO-42412</v>
          </cell>
          <cell r="B760" t="str">
            <v>-</v>
          </cell>
          <cell r="C760" t="str">
            <v>TUBULÃO A CÉU ABERTO, COM CAMISA DE CONCRETO PRÉ-MOLDADA COM DIAMETRO DE FUSTE Ø 1,20M EM SOLO (EXECUÇÃO, INCLUINDO ESCAVAÇÃO, EXCLUSIVE CONCRETO PARA CAMISA)</v>
          </cell>
          <cell r="D760" t="str">
            <v>M</v>
          </cell>
          <cell r="E760">
            <v>548.48</v>
          </cell>
        </row>
        <row r="761">
          <cell r="A761" t="str">
            <v>RO-42442</v>
          </cell>
          <cell r="B761" t="str">
            <v>-</v>
          </cell>
          <cell r="C761" t="str">
            <v>TUBULÃO A CÉU ABERTO, COM CAMISA DE CONCRETO PRÉ-MOLDADA COM DIAMETRO DE FUSTE Ø 1,20M, EM ROCHA (EXECUÇÃO, INCLUINDO ESCAVAÇÃO, EXCLUSIVE CONCRETO PARA CAMISA)</v>
          </cell>
          <cell r="D761" t="str">
            <v>M</v>
          </cell>
          <cell r="E761">
            <v>973.98</v>
          </cell>
        </row>
        <row r="762">
          <cell r="A762" t="str">
            <v>RO-42455</v>
          </cell>
          <cell r="B762" t="str">
            <v>-</v>
          </cell>
          <cell r="C762" t="str">
            <v>TUBULÃO A CÉU ABERTO, COM CAMISA DE CONCRETO PRÉ-MOLDADA COM DIÂMETRO DE FUSTE Ø 1,40M EM SOLO (EXECUÇÃO, INCLUINDO ESCAVAÇÃO, EXCLUSIVE CONCRETO PARA CAMISA)</v>
          </cell>
          <cell r="D762" t="str">
            <v>M</v>
          </cell>
          <cell r="E762">
            <v>746.35</v>
          </cell>
        </row>
        <row r="763">
          <cell r="A763" t="str">
            <v>RO-42413</v>
          </cell>
          <cell r="B763" t="str">
            <v>-</v>
          </cell>
          <cell r="C763" t="str">
            <v>TUBULÃO COM AR COMPRIMIDO COM CAMISA DE CONCRETO PRÉ MOLDADA COM DIAMETRO DE FUSTE Ø 1,20M, EM SOLO (EXECUÇÃO, INCLUINDO ESCAVAÇÃO, EXCLUSIVE CONCRETO PARA CAMISA)</v>
          </cell>
          <cell r="D763" t="str">
            <v>M</v>
          </cell>
          <cell r="E763">
            <v>2814.82</v>
          </cell>
        </row>
        <row r="764">
          <cell r="A764" t="str">
            <v>RO-43462</v>
          </cell>
          <cell r="B764" t="str">
            <v>-</v>
          </cell>
          <cell r="C764" t="str">
            <v>TUBULÃO COM AR COMPRIMIDO COM CAMISA DE CONCRETO PRÉ MOLDADA COM DIAMETRO DE FUSTE Ø 1,20M, EM ROCHA (EXECUÇÃO, INCLUINDO ESCAVAÇÃO, EXCLUSIVE CONCRETO PARA CAMISA)</v>
          </cell>
          <cell r="D764" t="str">
            <v>M</v>
          </cell>
          <cell r="E764">
            <v>5187.09</v>
          </cell>
        </row>
        <row r="765">
          <cell r="A765" t="str">
            <v>RO-42811</v>
          </cell>
          <cell r="B765" t="str">
            <v>-</v>
          </cell>
          <cell r="C765" t="str">
            <v>TUBULÃO COM AR COMPRIMIDO COM CAMISA DE CONCRETO PRÉ MOLDADA COM DIAMETRO DE FUSTE Ø 1,40M, EM SOLO (EXECUÇÃO, INCLUINDO ESCAVAÇÃO, EXCLUSIVE CONCRETO PARA CAMISA)</v>
          </cell>
          <cell r="D765" t="str">
            <v>M</v>
          </cell>
          <cell r="E765">
            <v>3831.24</v>
          </cell>
        </row>
        <row r="766">
          <cell r="A766" t="str">
            <v>RO-43871</v>
          </cell>
          <cell r="B766" t="str">
            <v>-</v>
          </cell>
          <cell r="C766" t="str">
            <v>TUBULÃO COM AR COMPRIMIDO COM CAMISA DE CONCRETO PRÉ MOLDADA COM DIAMETRO DE FUSTE Ø 1,40M, EM ROCHA (EXECUÇÃO, INCLUINDO ESCAVAÇÃO, EXCLUSIVE CONCRETO PARA CAMISA)</v>
          </cell>
          <cell r="D766" t="str">
            <v>M</v>
          </cell>
          <cell r="E766">
            <v>7060.13</v>
          </cell>
        </row>
        <row r="767">
          <cell r="A767" t="str">
            <v>RO-43568</v>
          </cell>
          <cell r="B767" t="str">
            <v>-</v>
          </cell>
          <cell r="C767" t="str">
            <v>TUBULÃO COM AR COMPRIMIDO COM CAMISA DE CONCRETO PRÉ-MOLDADA COM DIÂMETRO DE FUSTE Ø 1,60M, EM SOLO (EXECUÇÃO, INCLUINDO ESCAVAÇÃO, EXCLUSIVE CONCRETO PARA CAMISA)</v>
          </cell>
          <cell r="D767" t="str">
            <v>M</v>
          </cell>
          <cell r="E767">
            <v>5003.96</v>
          </cell>
        </row>
        <row r="768">
          <cell r="A768" t="str">
            <v>RO-41429</v>
          </cell>
          <cell r="B768" t="str">
            <v>-</v>
          </cell>
          <cell r="C768" t="str">
            <v>APICOAMENTO MANUAL EM CONCRETO</v>
          </cell>
          <cell r="D768" t="str">
            <v>M2</v>
          </cell>
          <cell r="E768">
            <v>34.65</v>
          </cell>
        </row>
        <row r="769">
          <cell r="A769" t="str">
            <v>RO-41431</v>
          </cell>
          <cell r="B769" t="str">
            <v>-</v>
          </cell>
          <cell r="C769" t="str">
            <v>ESTRUTURA METÁLICA PARA ANDAIMES</v>
          </cell>
          <cell r="D769" t="str">
            <v>M3</v>
          </cell>
          <cell r="E769">
            <v>6.79</v>
          </cell>
        </row>
        <row r="770">
          <cell r="A770" t="str">
            <v>RO-41432</v>
          </cell>
          <cell r="B770" t="str">
            <v>-</v>
          </cell>
          <cell r="C770" t="str">
            <v>PLATAFORMA DE MADEIRA PARA  ANDAIMES (EXECUÇÃO, INCLUINDO FORNECIMENTO E TRANSPORTE DE TODOS OS MATERIAIS)</v>
          </cell>
          <cell r="D770" t="str">
            <v>M2</v>
          </cell>
          <cell r="E770">
            <v>6.4</v>
          </cell>
        </row>
        <row r="771">
          <cell r="A771" t="str">
            <v>RO-41614</v>
          </cell>
          <cell r="B771" t="str">
            <v>-</v>
          </cell>
          <cell r="C771" t="str">
            <v>FORMAS PLANAS DE MADEIRA DE PINHO DE 3ª (EXECUÇÃO, INCLUINDO DESFORMA,FORNECIMENTO E TRANSPORTE DE TODOS OS MATERIAIS)</v>
          </cell>
          <cell r="D771" t="str">
            <v>M2</v>
          </cell>
          <cell r="E771">
            <v>43.31</v>
          </cell>
        </row>
        <row r="772">
          <cell r="A772" t="str">
            <v>RO-41435</v>
          </cell>
          <cell r="B772" t="str">
            <v>-</v>
          </cell>
          <cell r="C772" t="str">
            <v>DEMOLIÇÃO DE PAVIMENTO DE CONCRETO (EXECUÇÃO, INCLUINDO A REMOÇÃO DO MATERIAL DEMOLIDO)</v>
          </cell>
          <cell r="D772" t="str">
            <v>M2</v>
          </cell>
          <cell r="E772">
            <v>13.69</v>
          </cell>
        </row>
        <row r="773">
          <cell r="A773" t="str">
            <v>RO-41443</v>
          </cell>
          <cell r="B773" t="str">
            <v>OBR-PON-065</v>
          </cell>
          <cell r="C773" t="str">
            <v>ANDAIME SUSPENSO COM PISO EM PRANCHAS DE MADEIRA (EXECUÇÃO, INCLUINDO O FORNECIMENTO E TRANSPORTE DOS MATERIAIS)</v>
          </cell>
          <cell r="D773" t="str">
            <v>M2</v>
          </cell>
          <cell r="E773">
            <v>66.84</v>
          </cell>
        </row>
        <row r="774">
          <cell r="A774" t="str">
            <v>RO-43047</v>
          </cell>
          <cell r="B774" t="str">
            <v>-</v>
          </cell>
          <cell r="C774" t="str">
            <v>FURO EM CONCRETO Ø = 10,0 MM, PROFUNDIDADE = 10 CM</v>
          </cell>
          <cell r="D774" t="str">
            <v>U</v>
          </cell>
          <cell r="E774">
            <v>12.6</v>
          </cell>
        </row>
        <row r="775">
          <cell r="A775" t="str">
            <v>RO-43456</v>
          </cell>
          <cell r="B775" t="str">
            <v>-</v>
          </cell>
          <cell r="C775" t="str">
            <v>FURO EM CONCRETO Ø = 10,0 MM, PROFUNDIDADE = 15 CM</v>
          </cell>
          <cell r="D775" t="str">
            <v>U</v>
          </cell>
          <cell r="E775">
            <v>16.079999999999998</v>
          </cell>
        </row>
        <row r="776">
          <cell r="A776" t="str">
            <v>RO-42426</v>
          </cell>
          <cell r="B776" t="str">
            <v>-</v>
          </cell>
          <cell r="C776" t="str">
            <v>FURO EM CONCRETO Ø = 12,5 MM, PROFUNDIDADE = 10 CM</v>
          </cell>
          <cell r="D776" t="str">
            <v>U</v>
          </cell>
          <cell r="E776">
            <v>14.2</v>
          </cell>
        </row>
        <row r="777">
          <cell r="A777" t="str">
            <v>RO-41453</v>
          </cell>
          <cell r="B777" t="str">
            <v>-</v>
          </cell>
          <cell r="C777" t="str">
            <v>FURO EM CONCRETO Ø = 12,5 MM, PROFUNDIDADE = 15 CM</v>
          </cell>
          <cell r="D777" t="str">
            <v>U</v>
          </cell>
          <cell r="E777">
            <v>16.79</v>
          </cell>
        </row>
        <row r="778">
          <cell r="A778" t="str">
            <v>RO-41454</v>
          </cell>
          <cell r="B778" t="str">
            <v>-</v>
          </cell>
          <cell r="C778" t="str">
            <v>FURO EM CONCRETO Ø = 12,5 MM, PROFUNDIDADE = 20 CM</v>
          </cell>
          <cell r="D778" t="str">
            <v>U</v>
          </cell>
          <cell r="E778">
            <v>21.37</v>
          </cell>
        </row>
        <row r="779">
          <cell r="A779" t="str">
            <v>RO-41455</v>
          </cell>
          <cell r="B779" t="str">
            <v>-</v>
          </cell>
          <cell r="C779" t="str">
            <v>FURO EM CONCRETO Ø = 12,5 MM, PROFUNDIDADE = 30 CM</v>
          </cell>
          <cell r="D779" t="str">
            <v>U</v>
          </cell>
          <cell r="E779">
            <v>31.01</v>
          </cell>
        </row>
        <row r="780">
          <cell r="A780" t="str">
            <v>RO-41456</v>
          </cell>
          <cell r="B780" t="str">
            <v>-</v>
          </cell>
          <cell r="C780" t="str">
            <v>FURO EM CONCRETO Ø = 16,0 MM, PROFUNDIDADE = 15 CM</v>
          </cell>
          <cell r="D780" t="str">
            <v>U</v>
          </cell>
          <cell r="E780">
            <v>18.239999999999998</v>
          </cell>
        </row>
        <row r="781">
          <cell r="A781" t="str">
            <v>RO-41457</v>
          </cell>
          <cell r="B781" t="str">
            <v>-</v>
          </cell>
          <cell r="C781" t="str">
            <v>FURO EM CONCRETO Ø = 16,0 MM, PROFUNDIDADE = 20 CM</v>
          </cell>
          <cell r="D781" t="str">
            <v>U</v>
          </cell>
          <cell r="E781">
            <v>21.87</v>
          </cell>
        </row>
        <row r="782">
          <cell r="A782" t="str">
            <v>RO-41458</v>
          </cell>
          <cell r="B782" t="str">
            <v>-</v>
          </cell>
          <cell r="C782" t="str">
            <v>FURO EM CONCRETO Ø = 16,0 MM, PROFUNDIDADE = 30 CM</v>
          </cell>
          <cell r="D782" t="str">
            <v>U</v>
          </cell>
          <cell r="E782">
            <v>32.56</v>
          </cell>
        </row>
        <row r="783">
          <cell r="A783" t="str">
            <v>RO-41459</v>
          </cell>
          <cell r="B783" t="str">
            <v>-</v>
          </cell>
          <cell r="C783" t="str">
            <v>FURO EM CONCRETO Ø = 16,0 MM, PROFUNDIDADE = 50 CM</v>
          </cell>
          <cell r="D783" t="str">
            <v>U</v>
          </cell>
          <cell r="E783">
            <v>44.71</v>
          </cell>
        </row>
        <row r="784">
          <cell r="A784" t="str">
            <v>RO-41460</v>
          </cell>
          <cell r="B784" t="str">
            <v>-</v>
          </cell>
          <cell r="C784" t="str">
            <v>FURO EM CONCRETO Ø = 20,0 MM, PROFUNDIDADE = 15 CM</v>
          </cell>
          <cell r="D784" t="str">
            <v>U</v>
          </cell>
          <cell r="E784">
            <v>19.690000000000001</v>
          </cell>
        </row>
        <row r="785">
          <cell r="A785" t="str">
            <v>RO-41461</v>
          </cell>
          <cell r="B785" t="str">
            <v>-</v>
          </cell>
          <cell r="C785" t="str">
            <v>FURO EM CONCRETO Ø = 20,0 MM, PROFUNDIDADE = 20 CM</v>
          </cell>
          <cell r="D785" t="str">
            <v>U</v>
          </cell>
          <cell r="E785">
            <v>23.77</v>
          </cell>
        </row>
        <row r="786">
          <cell r="A786" t="str">
            <v>RO-41463</v>
          </cell>
          <cell r="B786" t="str">
            <v>-</v>
          </cell>
          <cell r="C786" t="str">
            <v>FURO EM CONCRETO Ø = 20,0 MM, PROFUNDIDADE = 30 CM</v>
          </cell>
          <cell r="D786" t="str">
            <v>U</v>
          </cell>
          <cell r="E786">
            <v>34.950000000000003</v>
          </cell>
        </row>
        <row r="787">
          <cell r="A787" t="str">
            <v>RO-41464</v>
          </cell>
          <cell r="B787" t="str">
            <v>-</v>
          </cell>
          <cell r="C787" t="str">
            <v>FURO EM CONCRETO Ø = 20,0 MM, PROFUNDIDADE = 40 CM</v>
          </cell>
          <cell r="D787" t="str">
            <v>U</v>
          </cell>
          <cell r="E787">
            <v>45.87</v>
          </cell>
        </row>
        <row r="788">
          <cell r="A788" t="str">
            <v>RO-41466</v>
          </cell>
          <cell r="B788" t="str">
            <v>-</v>
          </cell>
          <cell r="C788" t="str">
            <v>FURO EM CONCRETO Ø = 25,0 MM, PROFUNDIDADE = 15 CM</v>
          </cell>
          <cell r="D788" t="str">
            <v>U</v>
          </cell>
          <cell r="E788">
            <v>22.83</v>
          </cell>
        </row>
        <row r="789">
          <cell r="A789" t="str">
            <v>RO-41465</v>
          </cell>
          <cell r="B789" t="str">
            <v>-</v>
          </cell>
          <cell r="C789" t="str">
            <v>FURO EM CONCRETO Ø = 25,0 MM, PROFUNDIDADE = 20 CM</v>
          </cell>
          <cell r="D789" t="str">
            <v>U</v>
          </cell>
          <cell r="E789">
            <v>26.37</v>
          </cell>
        </row>
        <row r="790">
          <cell r="A790" t="str">
            <v>RO-41467</v>
          </cell>
          <cell r="B790" t="str">
            <v>-</v>
          </cell>
          <cell r="C790" t="str">
            <v>FURO EM CONCRETO Ø = 25,0 MM, PROFUNDIDADE = 30 CM</v>
          </cell>
          <cell r="D790" t="str">
            <v>U</v>
          </cell>
          <cell r="E790">
            <v>35.549999999999997</v>
          </cell>
        </row>
        <row r="791">
          <cell r="A791" t="str">
            <v>RO-41469</v>
          </cell>
          <cell r="B791" t="str">
            <v>-</v>
          </cell>
          <cell r="C791" t="str">
            <v>FURO EM CONCRETO Ø = 25,0 MM, PROFUNDIDADE = 50 CM</v>
          </cell>
          <cell r="D791" t="str">
            <v>U</v>
          </cell>
          <cell r="E791">
            <v>63.68</v>
          </cell>
        </row>
        <row r="792">
          <cell r="A792" t="str">
            <v>RO-41470</v>
          </cell>
          <cell r="B792" t="str">
            <v>-</v>
          </cell>
          <cell r="C792" t="str">
            <v>FURO EM CONCRETO Ø = 25,0 MM, PROFUNDIDADE = 80 CM</v>
          </cell>
          <cell r="D792" t="str">
            <v>U</v>
          </cell>
          <cell r="E792">
            <v>109.01</v>
          </cell>
        </row>
        <row r="793">
          <cell r="A793" t="str">
            <v>RO-41473</v>
          </cell>
          <cell r="B793" t="str">
            <v>-</v>
          </cell>
          <cell r="C793" t="str">
            <v>FURO EM CONCRETO Ø = 32,0 MM, PROFUNDIDADE = 30 CM</v>
          </cell>
          <cell r="D793" t="str">
            <v>U</v>
          </cell>
          <cell r="E793">
            <v>41.22</v>
          </cell>
        </row>
        <row r="794">
          <cell r="A794" t="str">
            <v>RO-41475</v>
          </cell>
          <cell r="B794" t="str">
            <v>-</v>
          </cell>
          <cell r="C794" t="str">
            <v>FURO EM CONCRETO Ø = 40,0 MM, PROFUNDIDADE = 30 CM</v>
          </cell>
          <cell r="D794" t="str">
            <v>U</v>
          </cell>
          <cell r="E794">
            <v>55.25</v>
          </cell>
        </row>
        <row r="795">
          <cell r="A795" t="str">
            <v>RO-41476</v>
          </cell>
          <cell r="B795" t="str">
            <v>-</v>
          </cell>
          <cell r="C795" t="str">
            <v>FURO EM CONCRETO Ø = 50,0 MM, PROFUNDIDADE = 30 CM</v>
          </cell>
          <cell r="D795" t="str">
            <v>U</v>
          </cell>
          <cell r="E795">
            <v>65.8</v>
          </cell>
        </row>
        <row r="796">
          <cell r="A796" t="str">
            <v>RO-41482</v>
          </cell>
          <cell r="B796" t="str">
            <v>-</v>
          </cell>
          <cell r="C796" t="str">
            <v>FURO EM CONCRETO Ø = 75 MM, PROFUNDIDADE = 15 CM</v>
          </cell>
          <cell r="D796" t="str">
            <v>U</v>
          </cell>
          <cell r="E796">
            <v>39.24</v>
          </cell>
        </row>
        <row r="797">
          <cell r="A797" t="str">
            <v>RO-41479</v>
          </cell>
          <cell r="B797" t="str">
            <v>-</v>
          </cell>
          <cell r="C797" t="str">
            <v>FURO EM ROCHA Ø = 20,0 MM, PROFUNDIDADE = 40 MM</v>
          </cell>
          <cell r="D797" t="str">
            <v>U</v>
          </cell>
          <cell r="E797">
            <v>44.09</v>
          </cell>
        </row>
        <row r="798">
          <cell r="A798" t="str">
            <v>RO-41648</v>
          </cell>
          <cell r="B798" t="str">
            <v>-</v>
          </cell>
          <cell r="C798" t="str">
            <v>FURO EM ROCHA Ø = 25,0 MM, PROFUNDIDADE = 50 MM</v>
          </cell>
          <cell r="D798" t="str">
            <v>U</v>
          </cell>
          <cell r="E798">
            <v>59.37</v>
          </cell>
        </row>
        <row r="799">
          <cell r="A799" t="str">
            <v>RO-41481</v>
          </cell>
          <cell r="B799" t="str">
            <v>-</v>
          </cell>
          <cell r="C799" t="str">
            <v>FURO EM ROCHA Ø = 50,0 MM, PROFUNDIDADE = 30 MM</v>
          </cell>
          <cell r="D799" t="str">
            <v>U</v>
          </cell>
          <cell r="E799">
            <v>80.180000000000007</v>
          </cell>
        </row>
        <row r="800">
          <cell r="A800" t="str">
            <v>RO-41493</v>
          </cell>
          <cell r="B800" t="str">
            <v>-</v>
          </cell>
          <cell r="C800" t="str">
            <v>CONCRETO ESTRUTURAL COM RESISTÊNCIA FCK &gt;= 13,5 MPA (EXECUÇÃO, INCLUINDO O FORNECIMENTO DE TODOS OS MATERIAIS, EXCLUI O TRANSPORTE DOS AGREGADOS)</v>
          </cell>
          <cell r="D800" t="str">
            <v>M3</v>
          </cell>
          <cell r="E800">
            <v>369.55</v>
          </cell>
        </row>
        <row r="801">
          <cell r="A801" t="str">
            <v>RO-41494</v>
          </cell>
          <cell r="B801" t="str">
            <v>-</v>
          </cell>
          <cell r="C801" t="str">
            <v>CONCRETO ESTRUTURAL COM RESISTÊNCIA FCK &gt;= 15,0 MPA (EXECUÇÃO, INCLUINDO O FORNECIMENTO DE TODOS OS MATERIAIS, EXCLUI O TRANSPORTE DOS AGREGADOS)</v>
          </cell>
          <cell r="D801" t="str">
            <v>M3</v>
          </cell>
          <cell r="E801">
            <v>382.05</v>
          </cell>
        </row>
        <row r="802">
          <cell r="A802" t="str">
            <v>RO-41495</v>
          </cell>
          <cell r="B802" t="str">
            <v>-</v>
          </cell>
          <cell r="C802" t="str">
            <v>CONCRETO ESTRUTURAL COM RESISTÊNCIA FCK &gt;= 16,0 MPA (EXECUÇÃO, INCLUINDO O FORNECIMENTO DE TODOS OS MATERIAIS, EXCLUI O TRANSPORTE DOS AGREGADOS)</v>
          </cell>
          <cell r="D802" t="str">
            <v>M3</v>
          </cell>
          <cell r="E802">
            <v>388.55</v>
          </cell>
        </row>
        <row r="803">
          <cell r="A803" t="str">
            <v>RO-41496</v>
          </cell>
          <cell r="B803" t="str">
            <v>-</v>
          </cell>
          <cell r="C803" t="str">
            <v>CONCRETO ESTRUTURAL COM RESISTÊNCIA FCK &gt;= 18,0 MPA (EXECUÇÃO, INCLUINDO O FORNECIMENTO DE TODOS OS MATERIAIS, EXCLUI O TRANSPORTE DOS AGREGADOS)</v>
          </cell>
          <cell r="D803" t="str">
            <v>M3</v>
          </cell>
          <cell r="E803">
            <v>392.05</v>
          </cell>
        </row>
        <row r="804">
          <cell r="A804" t="str">
            <v>RO-42416</v>
          </cell>
          <cell r="B804" t="str">
            <v>-</v>
          </cell>
          <cell r="C804" t="str">
            <v>CONCRETO ESTRUTURAL COM RESISTÊNCIA FCK &gt;= 20,0 MPA (EXECUÇÃO, INCLUINDO O FORNECIMENTO DE TODOS OS MATERIAIS, EXCLUI O TRANSPORTE DOS AGREGADOS)</v>
          </cell>
          <cell r="D804" t="str">
            <v>M3</v>
          </cell>
          <cell r="E804">
            <v>399.55</v>
          </cell>
        </row>
        <row r="805">
          <cell r="A805" t="str">
            <v>RO-45041</v>
          </cell>
          <cell r="B805" t="str">
            <v>-</v>
          </cell>
          <cell r="C805" t="str">
            <v>CONCRETO ESTRUTURAL COM RESISTÊNCIA FCK &gt;= 21 MPA (EXECUÇÃO, INCLUINDO O FORNECIMENTO DE TODOS OS MATERIAIS, EXCLUI O TRANSPORTE DOS AGREGADOS)</v>
          </cell>
          <cell r="D805" t="str">
            <v>M3</v>
          </cell>
          <cell r="E805">
            <v>402.3</v>
          </cell>
        </row>
        <row r="806">
          <cell r="A806" t="str">
            <v>RO-42417</v>
          </cell>
          <cell r="B806" t="str">
            <v>-</v>
          </cell>
          <cell r="C806" t="str">
            <v>CONCRETO ESTRUTURAL COM RESISTÊNCIA FCK &gt;= 25,0 MPA (EXECUÇÃO, INCLUINDO O FORNECIMENTO DE TODOS OS MATERIAIS, EXCLUI O TRANSPORTE DOS AGREGADOS)</v>
          </cell>
          <cell r="D806" t="str">
            <v>M3</v>
          </cell>
          <cell r="E806">
            <v>408.55</v>
          </cell>
        </row>
        <row r="807">
          <cell r="A807" t="str">
            <v>RO-42456</v>
          </cell>
          <cell r="B807" t="str">
            <v>-</v>
          </cell>
          <cell r="C807" t="str">
            <v>CONCRETO ESTRUTURAL COM RESISTÊNCIA FCK &gt;= 30,0 MPA (EXECUÇÃO, INCLUINDO O FORNECIMENTO DE TODOS OS MATERIAIS, EXCLUI O TRANSPORTE DOS AGREGADOS)</v>
          </cell>
          <cell r="D807" t="str">
            <v>M3</v>
          </cell>
          <cell r="E807">
            <v>422.05</v>
          </cell>
        </row>
        <row r="808">
          <cell r="A808" t="str">
            <v>RO-42467</v>
          </cell>
          <cell r="B808" t="str">
            <v>-</v>
          </cell>
          <cell r="C808" t="str">
            <v>CONCRETO MAGRO FCK &gt;= 10,0 MPA (EXECUÇÃO, INCLUINDO O FORNECIMENTO DE TODOS OS MATERIAIS, EXCLUI O TRANSPORTE DOS AGREGADOS)</v>
          </cell>
          <cell r="D808" t="str">
            <v>M3</v>
          </cell>
          <cell r="E808">
            <v>286.12</v>
          </cell>
        </row>
        <row r="809">
          <cell r="A809" t="str">
            <v>RO-41502</v>
          </cell>
          <cell r="B809" t="str">
            <v>-</v>
          </cell>
          <cell r="C809" t="str">
            <v>CONCRETO CICLÓPICO FCK &gt; 13,5 MPA, COM 30% PEDRA DE MÃO (EXECUÇÃO, INCLUINDO O FORNECIMENTO DE TODOS OS MATERIAIS, EXCLUI O TRANSPORTE DOS AGREGADOS)</v>
          </cell>
          <cell r="D809" t="str">
            <v>M3</v>
          </cell>
          <cell r="E809">
            <v>292.61</v>
          </cell>
        </row>
        <row r="810">
          <cell r="A810" t="str">
            <v>RO-41544</v>
          </cell>
          <cell r="B810" t="str">
            <v>OBR-PON-015</v>
          </cell>
          <cell r="C810" t="str">
            <v>CIMBRAMENTO: ESCORAMENTO EM MADEIRA (EXECUÇÃO, INCLUINDO O FORNECIMENTO E TRANSPORTE DE TODOS OS MATERIAIS)</v>
          </cell>
          <cell r="D810" t="str">
            <v>M3</v>
          </cell>
          <cell r="E810">
            <v>52.71</v>
          </cell>
        </row>
        <row r="811">
          <cell r="A811" t="str">
            <v>RO-42285</v>
          </cell>
          <cell r="B811" t="str">
            <v>-</v>
          </cell>
          <cell r="C811" t="str">
            <v>ARMAÇÃO: AÇO CA-50 (EXECUÇÃO, INCLUINDO PREPARO, DOBRAGEM, COLOCAÇÃO NAS FORMAS E TRANSPORTE DE TODOS OS MATERIAIS)</v>
          </cell>
          <cell r="D811" t="str">
            <v>KG</v>
          </cell>
          <cell r="E811">
            <v>11.39</v>
          </cell>
        </row>
        <row r="812">
          <cell r="A812" t="str">
            <v>RO-41552</v>
          </cell>
          <cell r="B812" t="str">
            <v>-</v>
          </cell>
          <cell r="C812" t="str">
            <v>ARMAÇÃO: AÇO CA-60 (EXECUÇÃO, INCLUINDO PREPARO, DOBRAGEM, COLOCAÇÃO NAS FORMAS E TRANSPORTE DE TODOS OS MATERIAIS)</v>
          </cell>
          <cell r="D812" t="str">
            <v>KG</v>
          </cell>
          <cell r="E812">
            <v>11.58</v>
          </cell>
        </row>
        <row r="813">
          <cell r="A813" t="str">
            <v>RO-41651</v>
          </cell>
          <cell r="B813" t="str">
            <v>-</v>
          </cell>
          <cell r="C813" t="str">
            <v>PREENCHIMENTO DE FUROS COM SIKADUR 32 OU SIMILAR (EXECUÇÃO, INCLUINDO O FORNECIMENTO E TRANSPORTE DE TODOS OS MATERIAIS, EXCLUI EXECUÇÃO DO FURO)</v>
          </cell>
          <cell r="D813" t="str">
            <v>KG</v>
          </cell>
          <cell r="E813">
            <v>48.87</v>
          </cell>
        </row>
        <row r="814">
          <cell r="A814" t="str">
            <v>RO-41653</v>
          </cell>
          <cell r="B814" t="str">
            <v>-</v>
          </cell>
          <cell r="C814" t="str">
            <v>PREENCHIMENTO DE FUROS COM INJEÇÃO DE EPOXI (SIKADUR - 43) (EXECUÇÃO, INCLUINDO O FORNECIMENTO DE TODOS OS MATERIAIS, EXCLUI EXECUÇÃO DO FURO)</v>
          </cell>
          <cell r="D814" t="str">
            <v>KG</v>
          </cell>
          <cell r="E814">
            <v>93.4</v>
          </cell>
        </row>
        <row r="815">
          <cell r="A815" t="str">
            <v>RO-41652</v>
          </cell>
          <cell r="B815" t="str">
            <v>-</v>
          </cell>
          <cell r="C815" t="str">
            <v>TRATAMENTO DE TRINCAS FINAS (EXECUÇÃO, INCLUINDO O FORNECIMENTO E TRANSPORTE DE TODOS OS MATERIAIS)</v>
          </cell>
          <cell r="D815" t="str">
            <v>M</v>
          </cell>
          <cell r="E815">
            <v>42.46</v>
          </cell>
        </row>
        <row r="816">
          <cell r="A816" t="str">
            <v>RO-42425</v>
          </cell>
          <cell r="B816" t="str">
            <v>-</v>
          </cell>
          <cell r="C816" t="str">
            <v>CONCRETO DE PAVIMENTAÇÃO COM FCK &gt;= 25 MPA (EXECUÇÃO, INCLUINDO O FORNECIMENTO DE TODOS OS MATERIAIS, EXCLUI O TRANSPORTE DOS AGREGADOS)</v>
          </cell>
          <cell r="D816" t="str">
            <v>M3</v>
          </cell>
          <cell r="E816">
            <v>408.55</v>
          </cell>
        </row>
        <row r="817">
          <cell r="A817" t="str">
            <v>RO-41575</v>
          </cell>
          <cell r="B817" t="str">
            <v>-</v>
          </cell>
          <cell r="C817" t="str">
            <v>MASTIQUE ELÁSTICO(TIPO VEDAFLEX OU SIMILAR) (EXECUÇÃO, INCLUINDO O FORNECIMENTO E TRANSPORTE DE TODOS OS MATERIAIS)</v>
          </cell>
          <cell r="D817" t="str">
            <v>DM3</v>
          </cell>
          <cell r="E817">
            <v>54.38</v>
          </cell>
        </row>
        <row r="818">
          <cell r="A818" t="str">
            <v>RO-41582</v>
          </cell>
          <cell r="B818" t="str">
            <v>OBR-PON-035</v>
          </cell>
          <cell r="C818" t="str">
            <v>APARELHOS DE APOIO EM NEOPRENE FRETADO (EXECUÇÃO, INCLUINDO A APLICAÇÃO, FORNECIMENTO E TRANSPORTE DOS MATERIAIS)</v>
          </cell>
          <cell r="D818" t="str">
            <v>DM3</v>
          </cell>
          <cell r="E818">
            <v>77.34</v>
          </cell>
        </row>
        <row r="819">
          <cell r="A819" t="str">
            <v>RO-41557</v>
          </cell>
          <cell r="B819" t="str">
            <v>OBR-PON-010</v>
          </cell>
          <cell r="C819" t="str">
            <v>FORMAS SUSPENSAS DE COMPENSADO RESINADO (EXECUÇÃO, INCLUINDO DESFORMA, FORNECIMENTO E TRANSPORTE DE TODOS OS MATERIAIS)</v>
          </cell>
          <cell r="D819" t="str">
            <v>M2</v>
          </cell>
          <cell r="E819">
            <v>84.64</v>
          </cell>
        </row>
        <row r="820">
          <cell r="A820" t="str">
            <v>RO-41558</v>
          </cell>
          <cell r="B820" t="str">
            <v>-</v>
          </cell>
          <cell r="C820" t="str">
            <v>FORMA PLANA DE MADEIRIT (EXECUÇÃO, INCLUINDO DESFORMA, FORNECIMENTO E TRANSPORTE DE TODOS OS MATERIAIS)</v>
          </cell>
          <cell r="D820" t="str">
            <v>M2</v>
          </cell>
          <cell r="E820">
            <v>50.3</v>
          </cell>
        </row>
        <row r="821">
          <cell r="A821" t="str">
            <v>RO-41559</v>
          </cell>
          <cell r="B821" t="str">
            <v>-</v>
          </cell>
          <cell r="C821" t="str">
            <v>FORMAS CURVAS DE MADEIRIT (EXECUÇÃO, INCLUINDO DESFORMA, FORNECIMENTO E TRANSPORTE DE TODOS OS MATERIAIS)</v>
          </cell>
          <cell r="D821" t="str">
            <v>M2</v>
          </cell>
          <cell r="E821">
            <v>61.94</v>
          </cell>
        </row>
        <row r="822">
          <cell r="A822" t="str">
            <v>RO-41565</v>
          </cell>
          <cell r="B822" t="str">
            <v>OBR-PON-030</v>
          </cell>
          <cell r="C822" t="str">
            <v>JUNTAS DE PAVIMENTAÇÃO LONGITUDINAL E TRANSVERSAL (EXECUÇÃO, INCLUINDO O FORNECIMENTO E TRANSPORTE DE TODOS OS MATERIAIS)</v>
          </cell>
          <cell r="D822" t="str">
            <v>M</v>
          </cell>
          <cell r="E822">
            <v>9.02</v>
          </cell>
        </row>
        <row r="823">
          <cell r="A823" t="str">
            <v>RO-41657</v>
          </cell>
          <cell r="B823" t="str">
            <v>-</v>
          </cell>
          <cell r="C823" t="str">
            <v>CANTONEIRA METÁLICA DE DIMENSÕES  2"X2"X5/16" (EXECUÇÃO, INCLUINDO FORNECIMENTO E TRANSPORTE DE TODOS OS MATERIAIS)</v>
          </cell>
          <cell r="D823" t="str">
            <v>M</v>
          </cell>
          <cell r="E823">
            <v>106.65</v>
          </cell>
        </row>
        <row r="824">
          <cell r="A824" t="str">
            <v>RO-41569</v>
          </cell>
          <cell r="B824" t="str">
            <v>-</v>
          </cell>
          <cell r="C824" t="str">
            <v>CANTONEIRA METÁLICA DE DIMENSÕES 3" X 3" X 3/8" (EXECUÇÃO, INCLUINDO O FORNECIMENTO E TRANSPORTE DE TODOS OS MATERIAIS)</v>
          </cell>
          <cell r="D824" t="str">
            <v>M</v>
          </cell>
          <cell r="E824">
            <v>106.43</v>
          </cell>
        </row>
        <row r="825">
          <cell r="A825" t="str">
            <v>RO-41570</v>
          </cell>
          <cell r="B825" t="str">
            <v>-</v>
          </cell>
          <cell r="C825" t="str">
            <v>CANTONEIRA METÁLICA DE DIMENSÕES 4" X 4" X 3/8" (EXECUÇÃO, INCLUINDO O FORNECIMENTO E TRANSPORTE DE TODOS OS MATERIAIS)</v>
          </cell>
          <cell r="D825" t="str">
            <v>M</v>
          </cell>
          <cell r="E825">
            <v>186.68</v>
          </cell>
        </row>
        <row r="826">
          <cell r="A826" t="str">
            <v>RO-41571</v>
          </cell>
          <cell r="B826" t="str">
            <v>-</v>
          </cell>
          <cell r="C826" t="str">
            <v>CANTONEIRA METÁLICA DE DIMENSÕES 4" X 4" X 1/2" (EXECUÇÃO, INCLUINDO O FORNECIMENTO E TRANSPORTE DE TODOS OS MATERIAIS)</v>
          </cell>
          <cell r="D826" t="str">
            <v>M</v>
          </cell>
          <cell r="E826">
            <v>213.54</v>
          </cell>
        </row>
        <row r="827">
          <cell r="A827" t="str">
            <v>RO-41578</v>
          </cell>
          <cell r="B827" t="str">
            <v>-</v>
          </cell>
          <cell r="C827" t="str">
            <v>LIMPEZA DE SUPERFÍCIE COM JATO DE AREIA E AGUA</v>
          </cell>
          <cell r="D827" t="str">
            <v>M2</v>
          </cell>
          <cell r="E827">
            <v>26.08</v>
          </cell>
        </row>
        <row r="828">
          <cell r="A828" t="str">
            <v>RO-42430</v>
          </cell>
          <cell r="B828" t="str">
            <v>-</v>
          </cell>
          <cell r="C828" t="str">
            <v>LIMPEZA MANUAL E TRATAMENTO DE ARMADURA OXIDADA</v>
          </cell>
          <cell r="D828" t="str">
            <v>M2</v>
          </cell>
          <cell r="E828">
            <v>39.409999999999997</v>
          </cell>
        </row>
        <row r="829">
          <cell r="A829" t="str">
            <v>RO-41581</v>
          </cell>
          <cell r="B829" t="str">
            <v>-</v>
          </cell>
          <cell r="C829" t="str">
            <v>LIMPEZA DE ARMADURA COM JATO DE AREIA E ÁGUA</v>
          </cell>
          <cell r="D829" t="str">
            <v>M2</v>
          </cell>
          <cell r="E829">
            <v>31.05</v>
          </cell>
        </row>
        <row r="830">
          <cell r="A830" t="str">
            <v>RO-41584</v>
          </cell>
          <cell r="B830" t="str">
            <v>-</v>
          </cell>
          <cell r="C830" t="str">
            <v>DRENO DE PVC Ø = 50 MM, COMPRIMENTO UNITÁRIO = 30 CM (EXECUÇÃO, INCLUINDO O FORNECIMENTO E TRANSPORTE DE TODOS OS MATERIAIS)</v>
          </cell>
          <cell r="D830" t="str">
            <v>U</v>
          </cell>
          <cell r="E830">
            <v>14.58</v>
          </cell>
        </row>
        <row r="831">
          <cell r="A831" t="str">
            <v>RO-42476</v>
          </cell>
          <cell r="B831" t="str">
            <v>-</v>
          </cell>
          <cell r="C831" t="str">
            <v>DRENO DE PVC Ø = 50 MM, COMPRIMENTO UNITÁRIO = 35 CM (EXECUÇÃO, INCLUINDO O FORNECIMENTO E TRANSPORTE DE TODOS OS MATERIAIS)</v>
          </cell>
          <cell r="D831" t="str">
            <v>U</v>
          </cell>
          <cell r="E831">
            <v>14.79</v>
          </cell>
        </row>
        <row r="832">
          <cell r="A832" t="str">
            <v>RO-42994</v>
          </cell>
          <cell r="B832" t="str">
            <v>-</v>
          </cell>
          <cell r="C832" t="str">
            <v>DRENO DE PVC Ø = 50 MM, COMPRIMENTO UNITÁRIO = 40 CM (EXECUÇÃO, INCLUINDO O FORNECIMENTO E TRANSPORTE DE TODOS OS MATERIAIS)</v>
          </cell>
          <cell r="D832" t="str">
            <v>U</v>
          </cell>
          <cell r="E832">
            <v>15</v>
          </cell>
        </row>
        <row r="833">
          <cell r="A833" t="str">
            <v>RO-41586</v>
          </cell>
          <cell r="B833" t="str">
            <v>-</v>
          </cell>
          <cell r="C833" t="str">
            <v>DRENO DE PVC Ø = 75 MM, COMPRIMENTO UNITÁRIO = 15 CM (EXECUÇÃO, INCLUINDO O FORNECIMENTO E TRANSPORTE DE TODOS OS MATERIAIS)</v>
          </cell>
          <cell r="D833" t="str">
            <v>U</v>
          </cell>
          <cell r="E833">
            <v>14.21</v>
          </cell>
        </row>
        <row r="834">
          <cell r="A834" t="str">
            <v>RO-41587</v>
          </cell>
          <cell r="B834" t="str">
            <v>-</v>
          </cell>
          <cell r="C834" t="str">
            <v>DRENO DE PVC Ø = 75 MM, COMPRIMENTO UNITÁRIO = 30 CM (EXECUÇÃO, INCLUINDO O FORNECIMENTO E TRANSPORTE DE TODOS OS MATERIAIS)</v>
          </cell>
          <cell r="D834" t="str">
            <v>U</v>
          </cell>
          <cell r="E834">
            <v>15.13</v>
          </cell>
        </row>
        <row r="835">
          <cell r="A835" t="str">
            <v>RO-41591</v>
          </cell>
          <cell r="B835" t="str">
            <v>-</v>
          </cell>
          <cell r="C835" t="str">
            <v>DRENO DE PVC Ø = 75 MM, COMPRIMENTO UNITÁRIO = 35 CM (EXECUÇÃO, INCLUINDO O FORNECIMENTO E TRANSPORTE DE TODOS OS MATERIAIS)</v>
          </cell>
          <cell r="D835" t="str">
            <v>U</v>
          </cell>
          <cell r="E835">
            <v>15.43</v>
          </cell>
        </row>
        <row r="836">
          <cell r="A836" t="str">
            <v>RO-41592</v>
          </cell>
          <cell r="B836" t="str">
            <v>-</v>
          </cell>
          <cell r="C836" t="str">
            <v>DRENO DE PVC Ø = 75 MM, COMPRIMENTO UNITÁRIO = 40 CM (EXECUÇÃO, INCLUINDO O FORNECIMENTO E TRANSPORTE DE TODOS OS MATERIAIS)</v>
          </cell>
          <cell r="D836" t="str">
            <v>U</v>
          </cell>
          <cell r="E836">
            <v>15.74</v>
          </cell>
        </row>
        <row r="837">
          <cell r="A837" t="str">
            <v>RO-41589</v>
          </cell>
          <cell r="B837" t="str">
            <v>-</v>
          </cell>
          <cell r="C837" t="str">
            <v>DRENO DE PVC Ø = 100 MM, COMPRIMENTO UNITÁRIO = 35 CM (EXECUÇÃO, INCLUINDO O FORNECIMENTO E TRANSPORTE DE TODOS OS MATERIAIS)</v>
          </cell>
          <cell r="D837" t="str">
            <v>U</v>
          </cell>
          <cell r="E837">
            <v>15.36</v>
          </cell>
        </row>
        <row r="838">
          <cell r="A838" t="str">
            <v>RO-41588</v>
          </cell>
          <cell r="B838" t="str">
            <v>-</v>
          </cell>
          <cell r="C838" t="str">
            <v>DRENO DE PVC Ø = 100 MM, COMPRIMENTO UNITÁRIO = 40 CM (EXECUÇÃO, INCLUINDO O FORNECIMENTO E TRANSPORTE DE TODOS OS MATERIAIS)</v>
          </cell>
          <cell r="D838" t="str">
            <v>U</v>
          </cell>
          <cell r="E838">
            <v>15.66</v>
          </cell>
        </row>
        <row r="839">
          <cell r="A839" t="str">
            <v>RO-41590</v>
          </cell>
          <cell r="B839" t="str">
            <v>-</v>
          </cell>
          <cell r="C839" t="str">
            <v>DRENO DE PVC Ø = 100 MM, COMPRIMENTO UNITÁRIO = 45 CM (EXECUÇÃO, INCLUINDO O FORNECIMENTO E TRANSPORTE DE TODOS OS MATERIAIS)</v>
          </cell>
          <cell r="D839" t="str">
            <v>U</v>
          </cell>
          <cell r="E839">
            <v>15.95</v>
          </cell>
        </row>
        <row r="840">
          <cell r="A840" t="str">
            <v>RO-41594</v>
          </cell>
          <cell r="B840" t="str">
            <v>-</v>
          </cell>
          <cell r="C840" t="str">
            <v>DRENO DE PVC Ø = 100MM, COMPRIMENTO UNITÁRIO = 0,60M (EXECUÇÃO, INCLUINDO O FORNECIMENTO E TRANSPORTE DE TODOS OS MATERIAIS)</v>
          </cell>
          <cell r="D840" t="str">
            <v>U</v>
          </cell>
          <cell r="E840">
            <v>17.27</v>
          </cell>
        </row>
        <row r="841">
          <cell r="A841" t="str">
            <v>RO-41593</v>
          </cell>
          <cell r="B841" t="str">
            <v>-</v>
          </cell>
          <cell r="C841" t="str">
            <v>CAIAÇÃO A TRÊS DEMÃOS (EXECUÇÃO, INCLUINDO O FORNECIMENTO E TRANSPORTE DE TODOS OS MATERIAIS)</v>
          </cell>
          <cell r="D841" t="str">
            <v>M2</v>
          </cell>
          <cell r="E841">
            <v>3.14</v>
          </cell>
        </row>
        <row r="842">
          <cell r="A842" t="str">
            <v>RO-42424</v>
          </cell>
          <cell r="B842" t="str">
            <v>-</v>
          </cell>
          <cell r="C842" t="str">
            <v>GRADIL METÁLICO PADRÃO DER-MG (EXECUÇÃO, INCLUINDO O FORNECIMENTO E TRANSPORTE DE TODOS OS MATERIAIS)</v>
          </cell>
          <cell r="D842" t="str">
            <v>M</v>
          </cell>
          <cell r="E842">
            <v>119</v>
          </cell>
        </row>
        <row r="843">
          <cell r="A843" t="str">
            <v>RO-41664</v>
          </cell>
          <cell r="B843" t="str">
            <v>-</v>
          </cell>
          <cell r="C843" t="str">
            <v>ABRIGO SIMPLES DE PASSAGEIROS PRÉ-MOLDADO (EXECUÇÃO, INCLUINDO O FORNECIMENTO E TRANSPORTE E MONTAGEM)</v>
          </cell>
          <cell r="D843" t="str">
            <v>U</v>
          </cell>
          <cell r="E843">
            <v>2418.52</v>
          </cell>
        </row>
        <row r="844">
          <cell r="A844" t="str">
            <v>RO-41665</v>
          </cell>
          <cell r="B844" t="str">
            <v>-</v>
          </cell>
          <cell r="C844" t="str">
            <v>ABRIGO DUPLO DE PASSAGEIROS PRÉ-MOLDADO (EXECUÇÃO, INCLUINDO O FORNECIMENTO,  TRANSPORTE E MONTAGEM)</v>
          </cell>
          <cell r="D844" t="str">
            <v>U</v>
          </cell>
          <cell r="E844">
            <v>4634.78</v>
          </cell>
        </row>
        <row r="845">
          <cell r="A845" t="str">
            <v>RO-41662</v>
          </cell>
          <cell r="B845" t="str">
            <v>-</v>
          </cell>
          <cell r="C845" t="str">
            <v>REBOCO DE ARGAMASSA DE CIMENTO E AREIA, TRAÇO 1:5 (EXECUÇÃO, INCLUINDO O FORNECIMENTO E TRANSPORTE DE TODOS OS MATERIAIS)</v>
          </cell>
          <cell r="D845" t="str">
            <v>M2</v>
          </cell>
          <cell r="E845">
            <v>26.94</v>
          </cell>
        </row>
        <row r="846">
          <cell r="A846" t="str">
            <v>RO-41661</v>
          </cell>
          <cell r="B846" t="str">
            <v>-</v>
          </cell>
          <cell r="C846" t="str">
            <v>CHAPISCO DE CIMENTO E AREIA, TRAÇO 1:3 (EXECUÇÃO, INCLUINDO O FORNECIMENTO E TRANSPORTE DE TODOS OS MATERIAIS)</v>
          </cell>
          <cell r="D846" t="str">
            <v>M2</v>
          </cell>
          <cell r="E846">
            <v>11.29</v>
          </cell>
        </row>
        <row r="847">
          <cell r="A847" t="str">
            <v>ED-50392</v>
          </cell>
          <cell r="B847" t="str">
            <v>MOB-DES-020</v>
          </cell>
          <cell r="C847" t="str">
            <v>OBRAS ATÉ O VALOR DE 1.000.000,00</v>
          </cell>
          <cell r="D847" t="str">
            <v>%</v>
          </cell>
          <cell r="E847">
            <v>0.5</v>
          </cell>
        </row>
        <row r="848">
          <cell r="A848" t="str">
            <v>ED-50393</v>
          </cell>
          <cell r="B848" t="str">
            <v>MOB-DES-025</v>
          </cell>
          <cell r="C848" t="str">
            <v>OBRAS COM VALOR ENTRE 1.000.000,01 E 3.000.000,00</v>
          </cell>
          <cell r="D848" t="str">
            <v>%</v>
          </cell>
          <cell r="E848">
            <v>0.3</v>
          </cell>
        </row>
        <row r="849">
          <cell r="A849" t="str">
            <v>ED-50394</v>
          </cell>
          <cell r="B849" t="str">
            <v>MOB-DES-030</v>
          </cell>
          <cell r="C849" t="str">
            <v>OBRAS COM VALORES ACIMA DE 3.000.000,01</v>
          </cell>
          <cell r="D849" t="str">
            <v>%</v>
          </cell>
          <cell r="E849">
            <v>0.2</v>
          </cell>
        </row>
        <row r="850">
          <cell r="A850" t="str">
            <v>01.02</v>
          </cell>
          <cell r="B850">
            <v>8701</v>
          </cell>
          <cell r="C850" t="str">
            <v xml:space="preserve">OBRA DISTANTE DE CENTRO URBANO - para obras que exigem a utilização de grande quantidade de equipamentos e são executadas em locais distantes de centros urbanos </v>
          </cell>
          <cell r="D850" t="str">
            <v/>
          </cell>
        </row>
        <row r="851">
          <cell r="A851" t="str">
            <v>ED-50389</v>
          </cell>
          <cell r="B851" t="str">
            <v>MOB-DES-005</v>
          </cell>
          <cell r="C851" t="str">
            <v>OBRAS ATÉ O VALOR DE 1.000.000,00</v>
          </cell>
          <cell r="D851" t="str">
            <v>%</v>
          </cell>
          <cell r="E851">
            <v>2</v>
          </cell>
        </row>
        <row r="852">
          <cell r="A852" t="str">
            <v>ED-50390</v>
          </cell>
          <cell r="B852" t="str">
            <v>MOB-DES-010</v>
          </cell>
          <cell r="C852" t="str">
            <v>OBRAS COM VALOR ENTRE 1.000.000,01 E 3.000.000,00</v>
          </cell>
          <cell r="D852" t="str">
            <v>%</v>
          </cell>
          <cell r="E852">
            <v>1.5</v>
          </cell>
        </row>
        <row r="853">
          <cell r="A853" t="str">
            <v>ED-50391</v>
          </cell>
          <cell r="B853" t="str">
            <v>MOB-DES-015</v>
          </cell>
          <cell r="C853" t="str">
            <v>OBRAS COM VALORES ACIMA DE 3.000.000,01</v>
          </cell>
          <cell r="D853" t="str">
            <v>%</v>
          </cell>
          <cell r="E853">
            <v>1</v>
          </cell>
        </row>
        <row r="854">
          <cell r="A854" t="str">
            <v>02.</v>
          </cell>
          <cell r="B854">
            <v>8663</v>
          </cell>
          <cell r="C854" t="str">
            <v>SERVIÇOS PRELIMINARES</v>
          </cell>
          <cell r="D854" t="str">
            <v/>
          </cell>
        </row>
        <row r="855">
          <cell r="A855" t="str">
            <v>02.01</v>
          </cell>
          <cell r="B855">
            <v>8702</v>
          </cell>
          <cell r="C855" t="str">
            <v>LIMPEZA DO TERRENO</v>
          </cell>
          <cell r="D855" t="str">
            <v/>
          </cell>
        </row>
        <row r="856">
          <cell r="A856" t="str">
            <v>ED-50701</v>
          </cell>
          <cell r="B856" t="str">
            <v>PRE-CAP-005</v>
          </cell>
          <cell r="C856" t="str">
            <v>CAPINA MANUAL DO TERRENO, EXCLUSIVE RASTELAMENTO E QUEIMA</v>
          </cell>
          <cell r="D856" t="str">
            <v>M2</v>
          </cell>
          <cell r="E856">
            <v>0.93</v>
          </cell>
        </row>
        <row r="857">
          <cell r="A857" t="str">
            <v>ED-50703</v>
          </cell>
          <cell r="B857" t="str">
            <v>PRE-LIM-005</v>
          </cell>
          <cell r="C857" t="str">
            <v>LIMPEZA DO TERRENO, INCLUSIVE CAPINA, RASTELAMENTO COM AFASTAMENTO ATÉ 20M E QUEIMA CONTROLADA</v>
          </cell>
          <cell r="D857" t="str">
            <v>M2</v>
          </cell>
          <cell r="E857">
            <v>2.15</v>
          </cell>
        </row>
        <row r="858">
          <cell r="A858" t="str">
            <v>ED-8143</v>
          </cell>
          <cell r="B858" t="str">
            <v>-</v>
          </cell>
          <cell r="C858" t="str">
            <v>RASTELAMENTO DE ÁREA COM AFASTAMENTO DE ATÉ 20 M</v>
          </cell>
          <cell r="D858" t="str">
            <v>M2</v>
          </cell>
          <cell r="E858">
            <v>1.1200000000000001</v>
          </cell>
        </row>
        <row r="859">
          <cell r="A859" t="str">
            <v>02.02</v>
          </cell>
          <cell r="B859">
            <v>8703</v>
          </cell>
          <cell r="C859" t="str">
            <v>DESMATAMENTO E DESTOCAMENTO</v>
          </cell>
          <cell r="D859" t="str">
            <v/>
          </cell>
        </row>
        <row r="860">
          <cell r="A860" t="str">
            <v>ED-50702</v>
          </cell>
          <cell r="B860" t="str">
            <v>PRE-DES-005</v>
          </cell>
          <cell r="C860" t="str">
            <v>DESMATAMENTO, DESTOCAMENTO E LIMPEZA INCLUSIVE TRANSPORTE ATÉ 50 M</v>
          </cell>
          <cell r="D860" t="str">
            <v>M2</v>
          </cell>
          <cell r="E860">
            <v>0.33</v>
          </cell>
        </row>
        <row r="861">
          <cell r="A861" t="str">
            <v>02.03</v>
          </cell>
          <cell r="B861">
            <v>8704</v>
          </cell>
          <cell r="C861" t="str">
            <v>SUPRESSÃO DE ÁRVORE</v>
          </cell>
          <cell r="D861" t="str">
            <v/>
          </cell>
        </row>
        <row r="862">
          <cell r="A862" t="str">
            <v>ED-50700</v>
          </cell>
          <cell r="B862" t="str">
            <v>PRE-ARV-020</v>
          </cell>
          <cell r="C862" t="str">
            <v>CORTE DE ÁRVORE NATIVA COM MOTO-SERRA Ø &gt;= 0,30M - ACIMA DE 1.000 UNIDADES</v>
          </cell>
          <cell r="D862" t="str">
            <v>U</v>
          </cell>
          <cell r="E862">
            <v>27.26</v>
          </cell>
        </row>
        <row r="863">
          <cell r="A863" t="str">
            <v>ED-50699</v>
          </cell>
          <cell r="B863" t="str">
            <v>PRE-ARV-015</v>
          </cell>
          <cell r="C863" t="str">
            <v>CORTE DE ÁRVORE NATIVA COM MOTO-SERRA Ø &gt;= 0,30M - ATÉ 1.000 UNIDADES</v>
          </cell>
          <cell r="D863" t="str">
            <v>U</v>
          </cell>
          <cell r="E863">
            <v>31.87</v>
          </cell>
        </row>
        <row r="864">
          <cell r="A864" t="str">
            <v>ED-50698</v>
          </cell>
          <cell r="B864" t="str">
            <v>PRE-ARV-010</v>
          </cell>
          <cell r="C864" t="str">
            <v>CORTE DE ÁRVORE NATIVA COM MOTO-SERRA 0,15M =&lt; Ø &lt; 0,30M - ACIMA DE 1.000 UNIDADES</v>
          </cell>
          <cell r="D864" t="str">
            <v>U</v>
          </cell>
          <cell r="E864">
            <v>19.920000000000002</v>
          </cell>
        </row>
        <row r="865">
          <cell r="A865" t="str">
            <v>ED-50697</v>
          </cell>
          <cell r="B865" t="str">
            <v>PRE-ARV-005</v>
          </cell>
          <cell r="C865" t="str">
            <v>CORTE DE ÁRVORE NATIVA COM MOTO-SERRA 0,15M =&lt; Ø &lt; 0,30M - ATÉ 1.000 UNIDADES</v>
          </cell>
          <cell r="D865" t="str">
            <v>U</v>
          </cell>
          <cell r="E865">
            <v>24.52</v>
          </cell>
        </row>
        <row r="866">
          <cell r="A866" t="str">
            <v>02.04</v>
          </cell>
          <cell r="B866">
            <v>8705</v>
          </cell>
          <cell r="C866" t="str">
            <v>SONDAGEM</v>
          </cell>
          <cell r="D866" t="str">
            <v/>
          </cell>
        </row>
        <row r="867">
          <cell r="A867" t="str">
            <v>ED-51006</v>
          </cell>
          <cell r="B867" t="str">
            <v>SON-SPT-005</v>
          </cell>
          <cell r="C867" t="str">
            <v>MOBILIZAÇÃO E DESMOBILIZAÇÃO POR EQUIPAMENTO DE SONDAGEM A PERCUSSÃO D = 2 1/2"</v>
          </cell>
          <cell r="D867" t="str">
            <v>VB</v>
          </cell>
          <cell r="E867">
            <v>700</v>
          </cell>
        </row>
        <row r="868">
          <cell r="A868" t="str">
            <v>ED-51008</v>
          </cell>
          <cell r="B868" t="str">
            <v>SON-SPT-015</v>
          </cell>
          <cell r="C868" t="str">
            <v>MOBILIZAÇÃO E DESMOBILIZAÇÃO POR EQUIPAMENTO DE SONDAGEM A PERCUSSÃO D = 4"</v>
          </cell>
          <cell r="D868" t="str">
            <v>VB</v>
          </cell>
          <cell r="E868">
            <v>1050</v>
          </cell>
        </row>
        <row r="869">
          <cell r="A869" t="str">
            <v>ED-51007</v>
          </cell>
          <cell r="B869" t="str">
            <v>SON-SPT-010</v>
          </cell>
          <cell r="C869" t="str">
            <v>SONDAGEM A PERCUSSÃO D = 2 1/2" COM MEDIDA DE SPT (FATURAMENTO MÍNIMO = 30 M)</v>
          </cell>
          <cell r="D869" t="str">
            <v>M</v>
          </cell>
          <cell r="E869">
            <v>75.62</v>
          </cell>
        </row>
        <row r="870">
          <cell r="A870" t="str">
            <v>ED-51009</v>
          </cell>
          <cell r="B870" t="str">
            <v>SON-SPT-020</v>
          </cell>
          <cell r="C870" t="str">
            <v>SONDAGEM A PERCUSSÃO D = 4" COM MEDIDA DE SPT (FATURAMENTO MÍNIMO = 30 M)</v>
          </cell>
          <cell r="D870" t="str">
            <v>M</v>
          </cell>
          <cell r="E870">
            <v>126.5</v>
          </cell>
        </row>
        <row r="871">
          <cell r="A871" t="str">
            <v>02.05</v>
          </cell>
          <cell r="B871">
            <v>8706</v>
          </cell>
          <cell r="C871" t="str">
            <v>DEMOLIÇÃO DE TELHADO</v>
          </cell>
          <cell r="D871" t="str">
            <v/>
          </cell>
        </row>
        <row r="872">
          <cell r="A872" t="str">
            <v>ED-48456</v>
          </cell>
          <cell r="B872" t="str">
            <v>DEM-ENG-015</v>
          </cell>
          <cell r="C872" t="str">
            <v>DEMOLIÇÃO DE ENGRADAMENTO DE TELHA CERÂMICA COLONIAL OU FRANCESA INCLUSIVE EMPILHAMENTO</v>
          </cell>
          <cell r="D872" t="str">
            <v>M2</v>
          </cell>
          <cell r="E872">
            <v>16.309999999999999</v>
          </cell>
        </row>
        <row r="873">
          <cell r="A873" t="str">
            <v>ED-48457</v>
          </cell>
          <cell r="B873" t="str">
            <v>DEM-ENG-020</v>
          </cell>
          <cell r="C873" t="str">
            <v>DEMOLIÇÃO DE ENGRADAMENTO DE TELHA CERÂMICA PARA REAPROVEITAMENTO</v>
          </cell>
          <cell r="D873" t="str">
            <v>M2</v>
          </cell>
          <cell r="E873">
            <v>19.68</v>
          </cell>
        </row>
        <row r="874">
          <cell r="A874" t="str">
            <v>ED-48454</v>
          </cell>
          <cell r="B874" t="str">
            <v>DEM-ENG-005</v>
          </cell>
          <cell r="C874" t="str">
            <v>DEMOLIÇÃO DE ENGRADAMENTO DE TELHA METÁLICA, PVC OU FIBROCIMENTO, INCLUSIVE EMPILHAMENTO</v>
          </cell>
          <cell r="D874" t="str">
            <v>M2</v>
          </cell>
          <cell r="E874">
            <v>14.19</v>
          </cell>
        </row>
        <row r="875">
          <cell r="A875" t="str">
            <v>ED-48455</v>
          </cell>
          <cell r="B875" t="str">
            <v>DEM-ENG-010</v>
          </cell>
          <cell r="C875" t="str">
            <v>DEMOLIÇÃO DE ENGRADAMENTO DE TELHA TIPO CALHA DE FIBROCIMENTO, INCLUSIVE EMPILHAMENTO</v>
          </cell>
          <cell r="D875" t="str">
            <v>M2</v>
          </cell>
          <cell r="E875">
            <v>14.19</v>
          </cell>
        </row>
        <row r="876">
          <cell r="A876" t="str">
            <v>ED-48438</v>
          </cell>
          <cell r="B876" t="str">
            <v>DEM-CAL-005</v>
          </cell>
          <cell r="C876" t="str">
            <v>REMOÇÃO DE CALHA GALVANIZADA OU PVC, INCLUSIVE AFASTAMENTO</v>
          </cell>
          <cell r="D876" t="str">
            <v>M</v>
          </cell>
          <cell r="E876">
            <v>6.42</v>
          </cell>
        </row>
        <row r="877">
          <cell r="A877" t="str">
            <v>ED-48446</v>
          </cell>
          <cell r="B877" t="str">
            <v>DEM-CON-035</v>
          </cell>
          <cell r="C877" t="str">
            <v>REMOÇÃO DE CONDUTOR DE CHAPA GALVANIZADA OU PVC, INCLUSIVE AFASTAMENTO</v>
          </cell>
          <cell r="D877" t="str">
            <v>M</v>
          </cell>
          <cell r="E877">
            <v>4.01</v>
          </cell>
        </row>
        <row r="878">
          <cell r="A878" t="str">
            <v>ED-48506</v>
          </cell>
          <cell r="B878" t="str">
            <v>DEM-RUF-005</v>
          </cell>
          <cell r="C878" t="str">
            <v>REMOÇÃO DE RUFO DE CHAPA GALVANIZADA, INCLUSIVE AFASTAMENTO</v>
          </cell>
          <cell r="D878" t="str">
            <v>M</v>
          </cell>
          <cell r="E878">
            <v>4.4800000000000004</v>
          </cell>
        </row>
        <row r="879">
          <cell r="A879" t="str">
            <v>ED-48513</v>
          </cell>
          <cell r="B879" t="str">
            <v>DEM-TEL-025</v>
          </cell>
          <cell r="C879" t="str">
            <v>REMOÇÃO DE TELHA CERÂMICA COLONIAL OU FRANCESA, INCLUSIVE AFASTAMENTO E EMPILHAMENTO</v>
          </cell>
          <cell r="D879" t="str">
            <v>M2</v>
          </cell>
          <cell r="E879">
            <v>9.6300000000000008</v>
          </cell>
        </row>
        <row r="880">
          <cell r="A880" t="str">
            <v>ED-48514</v>
          </cell>
          <cell r="B880" t="str">
            <v>DEM-TEL-030</v>
          </cell>
          <cell r="C880" t="str">
            <v>REMOÇÃO DE TELHA CERÂMICA COLONIAL OU FRANCESA PARA REAPROVEITAMENTO, INCLUSIVE AFASTAMENTO E EMPILHAMENTO</v>
          </cell>
          <cell r="D880" t="str">
            <v>M2</v>
          </cell>
          <cell r="E880">
            <v>16.059999999999999</v>
          </cell>
        </row>
        <row r="881">
          <cell r="A881" t="str">
            <v>ED-48509</v>
          </cell>
          <cell r="B881" t="str">
            <v>DEM-TEL-005</v>
          </cell>
          <cell r="C881" t="str">
            <v>REMOÇÃO DE TELHA METÁLICA OU PVC, INCLUSIVE AFASTAMENTO E EMPILHAMENTO</v>
          </cell>
          <cell r="D881" t="str">
            <v>M2</v>
          </cell>
          <cell r="E881">
            <v>5.23</v>
          </cell>
        </row>
        <row r="882">
          <cell r="A882" t="str">
            <v>ED-48511</v>
          </cell>
          <cell r="B882" t="str">
            <v>DEM-TEL-015</v>
          </cell>
          <cell r="C882" t="str">
            <v>REMOÇÃO DE TELHA ONDULADA DE FIBROCIMENTO, INCLUSIVE AFASTAMENTO E EMPILHAMENTO</v>
          </cell>
          <cell r="D882" t="str">
            <v>M2</v>
          </cell>
          <cell r="E882">
            <v>8.82</v>
          </cell>
        </row>
        <row r="883">
          <cell r="A883" t="str">
            <v>ED-48512</v>
          </cell>
          <cell r="B883" t="str">
            <v>DEM-TEL-020</v>
          </cell>
          <cell r="C883" t="str">
            <v>REMOÇÃO DE TELHA ONDULADA FIBROCIMENTO PARA REAPROVEITAMENTO</v>
          </cell>
          <cell r="D883" t="str">
            <v>M2</v>
          </cell>
          <cell r="E883">
            <v>10.43</v>
          </cell>
        </row>
        <row r="884">
          <cell r="A884" t="str">
            <v>ED-48510</v>
          </cell>
          <cell r="B884" t="str">
            <v>DEM-TEL-010</v>
          </cell>
          <cell r="C884" t="str">
            <v>REMOÇÃO DE TELHA TIPO CALHA DE FIBROCIMENTO, INCLUSIVE AFASTAMENTO E EMPILHAMENTO</v>
          </cell>
          <cell r="D884" t="str">
            <v>M2</v>
          </cell>
          <cell r="E884">
            <v>9.6300000000000008</v>
          </cell>
        </row>
        <row r="885">
          <cell r="A885" t="str">
            <v>02.06</v>
          </cell>
          <cell r="B885">
            <v>8707</v>
          </cell>
          <cell r="C885" t="str">
            <v>REMOÇÃO DE INSTALAÇÃO</v>
          </cell>
          <cell r="D885" t="str">
            <v/>
          </cell>
        </row>
        <row r="886">
          <cell r="A886" t="str">
            <v>ED-48499</v>
          </cell>
          <cell r="B886" t="str">
            <v>DEM-RED-005</v>
          </cell>
          <cell r="C886" t="str">
            <v>DESMONTAGEM E RETIRADA DE REDES DE DUTOS DE AR CONDICIONADO</v>
          </cell>
          <cell r="D886" t="str">
            <v>M</v>
          </cell>
          <cell r="E886">
            <v>6.42</v>
          </cell>
        </row>
        <row r="887">
          <cell r="A887" t="str">
            <v>ED-48466</v>
          </cell>
          <cell r="B887" t="str">
            <v>DEM-INT-005</v>
          </cell>
          <cell r="C887" t="str">
            <v>REMOÇÃO DE INTERFONE</v>
          </cell>
          <cell r="D887" t="str">
            <v>U</v>
          </cell>
          <cell r="E887">
            <v>33.92</v>
          </cell>
        </row>
        <row r="888">
          <cell r="A888" t="str">
            <v>ED-48468</v>
          </cell>
          <cell r="B888" t="str">
            <v>DEM-LUM-005</v>
          </cell>
          <cell r="C888" t="str">
            <v>REMOÇÃO DE LUMINÁRIA FLUORESCENTE</v>
          </cell>
          <cell r="D888" t="str">
            <v>U</v>
          </cell>
          <cell r="E888">
            <v>13.56</v>
          </cell>
        </row>
        <row r="889">
          <cell r="A889" t="str">
            <v>ED-48469</v>
          </cell>
          <cell r="B889" t="str">
            <v>DEM-LUM-010</v>
          </cell>
          <cell r="C889" t="str">
            <v>REMOÇÃO DE LUMINÁRIA INCANDESCENTE</v>
          </cell>
          <cell r="D889" t="str">
            <v>U</v>
          </cell>
          <cell r="E889">
            <v>8.4700000000000006</v>
          </cell>
        </row>
        <row r="890">
          <cell r="A890" t="str">
            <v>ED-48515</v>
          </cell>
          <cell r="B890" t="str">
            <v>DEM-TUB-005</v>
          </cell>
          <cell r="C890" t="str">
            <v>RETIRADA DE TUBULAÇÕES EMBUTIDAS DAS REDE DE ÁGUA, ELÉTRICA, GASES, ETC.</v>
          </cell>
          <cell r="D890" t="str">
            <v>M</v>
          </cell>
          <cell r="E890">
            <v>11.8</v>
          </cell>
        </row>
        <row r="891">
          <cell r="A891" t="str">
            <v>ED-48500</v>
          </cell>
          <cell r="B891" t="str">
            <v>DEM-RED-010</v>
          </cell>
          <cell r="C891" t="str">
            <v>RETIRADA DE TUBULAÇÕES EMBUTIDAS DE REDE DE ÁGUA, ELÉTRICA, GASES ETC., INCLUSIVE CORTES E DESVIOS</v>
          </cell>
          <cell r="D891" t="str">
            <v>M</v>
          </cell>
          <cell r="E891">
            <v>11.8</v>
          </cell>
        </row>
        <row r="892">
          <cell r="A892" t="str">
            <v>02.07</v>
          </cell>
          <cell r="B892">
            <v>8708</v>
          </cell>
          <cell r="C892" t="str">
            <v>DEMOLIÇÃO DE FORRO</v>
          </cell>
          <cell r="D892" t="str">
            <v/>
          </cell>
        </row>
        <row r="893">
          <cell r="A893" t="str">
            <v>ED-48463</v>
          </cell>
          <cell r="B893" t="str">
            <v>DEM-FOR-030</v>
          </cell>
          <cell r="C893" t="str">
            <v>DEMOLIÇÃO DE FORRO DE GESSO INCLUSIVE AFASTAMENTO E EMPILHAMENTO</v>
          </cell>
          <cell r="D893" t="str">
            <v>M2</v>
          </cell>
          <cell r="E893">
            <v>13.64</v>
          </cell>
        </row>
        <row r="894">
          <cell r="A894" t="str">
            <v>ED-48462</v>
          </cell>
          <cell r="B894" t="str">
            <v>DEM-FOR-020</v>
          </cell>
          <cell r="C894" t="str">
            <v>DEMOLIÇÃO DE FORRO DE PERFIS EXCLUSIVE ESTRUTURA DE SUSTENTAÇÃO COM AFASTAMENTO E EMPILHAMENTO</v>
          </cell>
          <cell r="D894" t="str">
            <v>M2</v>
          </cell>
          <cell r="E894">
            <v>14.45</v>
          </cell>
        </row>
        <row r="895">
          <cell r="A895" t="str">
            <v>ED-48461</v>
          </cell>
          <cell r="B895" t="str">
            <v>DEM-FOR-015</v>
          </cell>
          <cell r="C895" t="str">
            <v>DEMOLIÇÃO DE FORRO DE PERFIS INCLUSIVE ESTRUTURA DE SUSTENTAÇÃO COM AFASTAMENTO E EMPILHAMENTO</v>
          </cell>
          <cell r="D895" t="str">
            <v>M2</v>
          </cell>
          <cell r="E895">
            <v>24.77</v>
          </cell>
        </row>
        <row r="896">
          <cell r="A896" t="str">
            <v>ED-48460</v>
          </cell>
          <cell r="B896" t="str">
            <v>DEM-FOR-010</v>
          </cell>
          <cell r="C896" t="str">
            <v>DEMOLIÇÃO DE FORRO DE PLACAS EXCLUSIVE BARROTEAMENTO COM AFASTAMENTO E EMPILHAMENTO</v>
          </cell>
          <cell r="D896" t="str">
            <v>M2</v>
          </cell>
          <cell r="E896">
            <v>8.0299999999999994</v>
          </cell>
        </row>
        <row r="897">
          <cell r="A897" t="str">
            <v>ED-48459</v>
          </cell>
          <cell r="B897" t="str">
            <v>DEM-FOR-005</v>
          </cell>
          <cell r="C897" t="str">
            <v>DEMOLIÇÃO DE FORRO DE PLACAS INCLUSIVE BARROTEAMENTO COM AFASTAMENTO E EMPILHAMENTO</v>
          </cell>
          <cell r="D897" t="str">
            <v>M2</v>
          </cell>
          <cell r="E897">
            <v>14.45</v>
          </cell>
        </row>
        <row r="898">
          <cell r="A898" t="str">
            <v>ED-48464</v>
          </cell>
          <cell r="B898" t="str">
            <v>DEM-FOR-035</v>
          </cell>
          <cell r="C898" t="str">
            <v>DEMOLIÇÃO DE FORRO DE TABUAS DE PINHO INCLUSIVE AFASTAMENTO E EMPILHAMENTO</v>
          </cell>
          <cell r="D898" t="str">
            <v>M2</v>
          </cell>
          <cell r="E898">
            <v>14.45</v>
          </cell>
        </row>
        <row r="899">
          <cell r="A899" t="str">
            <v>02.08</v>
          </cell>
          <cell r="B899">
            <v>8710</v>
          </cell>
          <cell r="C899" t="str">
            <v>DEMOLIÇÃO DE ESQUADRIA</v>
          </cell>
          <cell r="D899" t="str">
            <v/>
          </cell>
        </row>
        <row r="900">
          <cell r="A900" t="str">
            <v>ED-48496</v>
          </cell>
          <cell r="B900" t="str">
            <v>DEM-POR-025</v>
          </cell>
          <cell r="C900" t="str">
            <v>REMOÇÃO DE ALIZAR, INCLUSIVE AFASTAMENTO E EMPILHAMENTO</v>
          </cell>
          <cell r="D900" t="str">
            <v>CJ</v>
          </cell>
          <cell r="E900">
            <v>2.35</v>
          </cell>
        </row>
        <row r="901">
          <cell r="A901" t="str">
            <v>ED-48458</v>
          </cell>
          <cell r="B901" t="str">
            <v>DEM-FER-005</v>
          </cell>
          <cell r="C901" t="str">
            <v>REMOÇÃO DE FERRAGENS (DOBRADIÇAS, FECHADURAS, MAÇANETAS)</v>
          </cell>
          <cell r="D901" t="str">
            <v>U</v>
          </cell>
          <cell r="E901">
            <v>11.56</v>
          </cell>
        </row>
        <row r="902">
          <cell r="A902" t="str">
            <v>ED-48494</v>
          </cell>
          <cell r="B902" t="str">
            <v>DEM-POR-015</v>
          </cell>
          <cell r="C902" t="str">
            <v>REMOÇÃO DE FOLHA DE PORTA OU JANELA, INCLUSIVE AFASTAMENTO E EMPILHAMENTO</v>
          </cell>
          <cell r="D902" t="str">
            <v>M2</v>
          </cell>
          <cell r="E902">
            <v>6.42</v>
          </cell>
        </row>
        <row r="903">
          <cell r="A903" t="str">
            <v>ED-48495</v>
          </cell>
          <cell r="B903" t="str">
            <v>DEM-POR-020</v>
          </cell>
          <cell r="C903" t="str">
            <v>REMOÇÃO DE MARCO, INCLUSIVE AFASTAMENTO E EMPILHAMENTO</v>
          </cell>
          <cell r="D903" t="str">
            <v>U</v>
          </cell>
          <cell r="E903">
            <v>11.14</v>
          </cell>
        </row>
        <row r="904">
          <cell r="A904" t="str">
            <v>ED-48493</v>
          </cell>
          <cell r="B904" t="str">
            <v>DEM-POR-005</v>
          </cell>
          <cell r="C904" t="str">
            <v>REMOÇÃO DE PORTA OU JANELA INCLUSIVE MARCO E ALIZAR, INCLUSIVE AFASTAMENTO E EMPILHAMENTO</v>
          </cell>
          <cell r="D904" t="str">
            <v>M2</v>
          </cell>
          <cell r="E904">
            <v>9.6300000000000008</v>
          </cell>
        </row>
        <row r="905">
          <cell r="A905" t="str">
            <v>ED-48497</v>
          </cell>
          <cell r="B905" t="str">
            <v>DEM-POR-030</v>
          </cell>
          <cell r="C905" t="str">
            <v>REMOÇÃO DE PORTA OU JANELA METÁLICA, INCLUSIVE AFASTAMENTO</v>
          </cell>
          <cell r="D905" t="str">
            <v>M2</v>
          </cell>
          <cell r="E905">
            <v>13.64</v>
          </cell>
        </row>
        <row r="906">
          <cell r="A906" t="str">
            <v>02.09</v>
          </cell>
          <cell r="B906">
            <v>8711</v>
          </cell>
          <cell r="C906" t="str">
            <v>DEMOLIÇÃO DE IMPERMEABILIZAÇÃO</v>
          </cell>
          <cell r="D906" t="str">
            <v/>
          </cell>
        </row>
        <row r="907">
          <cell r="A907" t="str">
            <v>ED-48465</v>
          </cell>
          <cell r="B907" t="str">
            <v>DEM-IMP-005</v>
          </cell>
          <cell r="C907" t="str">
            <v>REMOÇÃO DE IMPERMEABILIZAÇÃO E PROTEÇÃO MECÂNICA</v>
          </cell>
          <cell r="D907" t="str">
            <v>M2</v>
          </cell>
          <cell r="E907">
            <v>32.92</v>
          </cell>
        </row>
        <row r="908">
          <cell r="A908" t="str">
            <v>02.10</v>
          </cell>
          <cell r="B908">
            <v>8712</v>
          </cell>
          <cell r="C908" t="str">
            <v>DEMOLIÇÃO DE LOUÇA E ACESSÓRIOS</v>
          </cell>
          <cell r="D908" t="str">
            <v/>
          </cell>
        </row>
        <row r="909">
          <cell r="A909" t="str">
            <v>ED-48467</v>
          </cell>
          <cell r="B909" t="str">
            <v>DEM-LOU-005</v>
          </cell>
          <cell r="C909" t="str">
            <v>REMOÇÃO DE LOUÇAS (LAVATÓRIO, BANHEIRA, PIA, VASO SANITÁRIO, TANQUE)</v>
          </cell>
          <cell r="D909" t="str">
            <v>U</v>
          </cell>
          <cell r="E909">
            <v>53.2</v>
          </cell>
        </row>
        <row r="910">
          <cell r="A910" t="str">
            <v>ED-48470</v>
          </cell>
          <cell r="B910" t="str">
            <v>DEM-MET-005</v>
          </cell>
          <cell r="C910" t="str">
            <v>REMOÇÃO DE METAIS COMUNS (CONDUÍTE, SIFÃO, REGISTRO, TORNEIRAS)</v>
          </cell>
          <cell r="D910" t="str">
            <v>U</v>
          </cell>
          <cell r="E910">
            <v>12.33</v>
          </cell>
        </row>
        <row r="911">
          <cell r="A911" t="str">
            <v>ED-48471</v>
          </cell>
          <cell r="B911" t="str">
            <v>DEM-MET-010</v>
          </cell>
          <cell r="C911" t="str">
            <v>REMOÇÃO DE METAIS ESPECIAIS (VÁLVULA DE DESCARGA, CAIXA SILENCIOSA)</v>
          </cell>
          <cell r="D911" t="str">
            <v>U</v>
          </cell>
          <cell r="E911">
            <v>12.94</v>
          </cell>
        </row>
        <row r="912">
          <cell r="A912" t="str">
            <v>02.11</v>
          </cell>
          <cell r="B912">
            <v>8713</v>
          </cell>
          <cell r="C912" t="str">
            <v>DEMOLIÇÃO DE DIVISÓRIA E BANCADA</v>
          </cell>
          <cell r="D912" t="str">
            <v/>
          </cell>
        </row>
        <row r="913">
          <cell r="A913" t="str">
            <v>ED-48452</v>
          </cell>
          <cell r="B913" t="str">
            <v>DEM-DIV-015</v>
          </cell>
          <cell r="C913" t="str">
            <v>DEMOLIÇÃO DE DIVISÓRIA DE ELEMENTOS VAZADOS (COBOGÓ, ETC ), INCLUSIVE AFASTAMENTO</v>
          </cell>
          <cell r="D913" t="str">
            <v>M2</v>
          </cell>
          <cell r="E913">
            <v>12.85</v>
          </cell>
        </row>
        <row r="914">
          <cell r="A914" t="str">
            <v>ED-48453</v>
          </cell>
          <cell r="B914" t="str">
            <v>DEM-DIV-020</v>
          </cell>
          <cell r="C914" t="str">
            <v>DEMOLIÇÃO DE DIVISÓRIA DE LAMINADO, INCLUSIVE AFASTAMENTO</v>
          </cell>
          <cell r="D914" t="str">
            <v>M2</v>
          </cell>
          <cell r="E914">
            <v>16.059999999999999</v>
          </cell>
        </row>
        <row r="915">
          <cell r="A915" t="str">
            <v>ED-8024</v>
          </cell>
          <cell r="B915" t="str">
            <v>DEM-DIV-010</v>
          </cell>
          <cell r="C915" t="str">
            <v>DEMOLIÇÃO DE DIVISÓRIA DE MADEIRA, INCLUSIVE AFASTAMENTO</v>
          </cell>
          <cell r="D915" t="str">
            <v>M2</v>
          </cell>
          <cell r="E915">
            <v>16.059999999999999</v>
          </cell>
        </row>
        <row r="916">
          <cell r="A916" t="str">
            <v>ED-48450</v>
          </cell>
          <cell r="B916" t="str">
            <v>DEM-DIV-005</v>
          </cell>
          <cell r="C916" t="str">
            <v>DEMOLIÇÃO DE DIVISÓRIA DE PEDRAS (MÁRMORE, GRANITO, ARDÓSIA, MARMORITE), INCLUSIVE AFASTAMENTO</v>
          </cell>
          <cell r="D916" t="str">
            <v>M2</v>
          </cell>
          <cell r="E916">
            <v>37.1</v>
          </cell>
        </row>
        <row r="917">
          <cell r="A917" t="str">
            <v>ED-48437</v>
          </cell>
          <cell r="B917" t="str">
            <v>DEM-BAN-005</v>
          </cell>
          <cell r="C917" t="str">
            <v>REMOÇÃO DE BANCADA DE PEDRA (MÁRMORE, GRANITO, ARDÓSIA, MARMORITE, ETC.)</v>
          </cell>
          <cell r="D917" t="str">
            <v>M2</v>
          </cell>
          <cell r="E917">
            <v>37.1</v>
          </cell>
        </row>
        <row r="918">
          <cell r="A918" t="str">
            <v>02.12</v>
          </cell>
          <cell r="B918">
            <v>8714</v>
          </cell>
          <cell r="C918" t="str">
            <v>DEMOLIÇÃO DE ALVENARIA</v>
          </cell>
          <cell r="D918" t="str">
            <v/>
          </cell>
        </row>
        <row r="919">
          <cell r="A919" t="str">
            <v>ED-48436</v>
          </cell>
          <cell r="B919" t="str">
            <v>DEM-ALV-010</v>
          </cell>
          <cell r="C919" t="str">
            <v>DEMOLIÇÃO DE ALVENARIA DE TIJOLO CERÂMICO SEM APROVEITAMENTO DO MATERIAL, INCLUSIVE AFASTAMENTO</v>
          </cell>
          <cell r="D919" t="str">
            <v>M3</v>
          </cell>
          <cell r="E919">
            <v>96.37</v>
          </cell>
        </row>
        <row r="920">
          <cell r="A920" t="str">
            <v>ED-48435</v>
          </cell>
          <cell r="B920" t="str">
            <v>DEM-ALV-005</v>
          </cell>
          <cell r="C920" t="str">
            <v>DEMOLIÇÃO DE ALVENARIA DE TIJOLO E BLOCO SEM APROVEITAMENTO DO MATERIAL, INCLUSIVE AFASTAMENTO</v>
          </cell>
          <cell r="D920" t="str">
            <v>M3</v>
          </cell>
          <cell r="E920">
            <v>88.34</v>
          </cell>
        </row>
        <row r="921">
          <cell r="A921" t="str">
            <v>ED-48447</v>
          </cell>
          <cell r="B921" t="str">
            <v>DEM-CON-040</v>
          </cell>
          <cell r="C921" t="str">
            <v>DEMOLIÇÃO DE CONSTRUÇÃO EM ALVENARIAS</v>
          </cell>
          <cell r="D921" t="str">
            <v>M2</v>
          </cell>
          <cell r="E921">
            <v>109.16</v>
          </cell>
        </row>
        <row r="922">
          <cell r="A922" t="str">
            <v>02.13</v>
          </cell>
          <cell r="B922">
            <v>8715</v>
          </cell>
          <cell r="C922" t="str">
            <v>DEMOLIÇÃO DE CONCRETO</v>
          </cell>
          <cell r="D922" t="str">
            <v/>
          </cell>
        </row>
        <row r="923">
          <cell r="A923" t="str">
            <v>ED-48443</v>
          </cell>
          <cell r="B923" t="str">
            <v>DEM-CON-020</v>
          </cell>
          <cell r="C923" t="str">
            <v>DEMOLIÇÃO DE CONCRETO ARMADO - COM EQUIPAMENTO ELÉTRICO, INCLUSIVE AFASTAMENTO</v>
          </cell>
          <cell r="D923" t="str">
            <v>M3</v>
          </cell>
          <cell r="E923">
            <v>59.39</v>
          </cell>
        </row>
        <row r="924">
          <cell r="A924" t="str">
            <v>ED-48445</v>
          </cell>
          <cell r="B924" t="str">
            <v>DEM-CON-030</v>
          </cell>
          <cell r="C924" t="str">
            <v>DEMOLIÇÃO DE CONCRETO ARMADO - COM EQUIPAMENTO PNEUMÁTICO, INCLUSIVE AFASTAMENTO</v>
          </cell>
          <cell r="D924" t="str">
            <v>M3</v>
          </cell>
          <cell r="E924">
            <v>136.04</v>
          </cell>
        </row>
        <row r="925">
          <cell r="A925" t="str">
            <v>ED-48441</v>
          </cell>
          <cell r="B925" t="str">
            <v>DEM-CON-010</v>
          </cell>
          <cell r="C925" t="str">
            <v>DEMOLIÇÃO DE CONCRETO ARMADO-MANUAL, INCLUSIVE AFASTAMENTO</v>
          </cell>
          <cell r="D925" t="str">
            <v>M3</v>
          </cell>
          <cell r="E925">
            <v>257</v>
          </cell>
        </row>
        <row r="926">
          <cell r="A926" t="str">
            <v>ED-48442</v>
          </cell>
          <cell r="B926" t="str">
            <v>DEM-CON-015</v>
          </cell>
          <cell r="C926" t="str">
            <v>DEMOLIÇÃO DE CONCRETO SIMPLES - COM EQUIPAMENTO ELÉTRICO, INCLUSIVE AFASTAMENTO</v>
          </cell>
          <cell r="D926" t="str">
            <v>M3</v>
          </cell>
          <cell r="E926">
            <v>35.31</v>
          </cell>
        </row>
        <row r="927">
          <cell r="A927" t="str">
            <v>ED-48444</v>
          </cell>
          <cell r="B927" t="str">
            <v>DEM-CON-025</v>
          </cell>
          <cell r="C927" t="str">
            <v>DEMOLIÇÃO DE CONCRETO SIMPLES - COM EQUIPAMENTO PNEUMÁTICO, INCLUSIVE AFASTAMENTO</v>
          </cell>
          <cell r="D927" t="str">
            <v>M3</v>
          </cell>
          <cell r="E927">
            <v>74.75</v>
          </cell>
        </row>
        <row r="928">
          <cell r="A928" t="str">
            <v>ED-48440</v>
          </cell>
          <cell r="B928" t="str">
            <v>DEM-CON-005</v>
          </cell>
          <cell r="C928" t="str">
            <v>DEMOLIÇÃO DE CONCRETO SIMPLES-MANUAL, INCLUSIVE AFASTAMENTO</v>
          </cell>
          <cell r="D928" t="str">
            <v>M3</v>
          </cell>
          <cell r="E928">
            <v>208.81</v>
          </cell>
        </row>
        <row r="929">
          <cell r="A929" t="str">
            <v>02.14</v>
          </cell>
          <cell r="B929">
            <v>8716</v>
          </cell>
          <cell r="C929" t="str">
            <v>DEMOLIÇÃO DE PADRÃO CONCESSIONÁRIA</v>
          </cell>
          <cell r="D929" t="str">
            <v/>
          </cell>
        </row>
        <row r="930">
          <cell r="A930" t="str">
            <v>ED-48474</v>
          </cell>
          <cell r="B930" t="str">
            <v>DEM-PAD-005</v>
          </cell>
          <cell r="C930" t="str">
            <v>REMOÇÃO DE PADRÃO DA CEMIG</v>
          </cell>
          <cell r="D930" t="str">
            <v>U</v>
          </cell>
          <cell r="E930">
            <v>84.8</v>
          </cell>
        </row>
        <row r="931">
          <cell r="A931" t="str">
            <v>ED-48475</v>
          </cell>
          <cell r="B931" t="str">
            <v>DEM-PAD-010</v>
          </cell>
          <cell r="C931" t="str">
            <v>REMOÇÃO DE PADRÃO DA COPASA</v>
          </cell>
          <cell r="D931" t="str">
            <v>U</v>
          </cell>
          <cell r="E931">
            <v>66.5</v>
          </cell>
        </row>
        <row r="932">
          <cell r="A932" t="str">
            <v>02.15</v>
          </cell>
          <cell r="B932">
            <v>8717</v>
          </cell>
          <cell r="C932" t="str">
            <v>DEMOLIÇÃO DE PAVIMENTAÇÃO</v>
          </cell>
          <cell r="D932" t="str">
            <v/>
          </cell>
        </row>
        <row r="933">
          <cell r="A933" t="str">
            <v>ED-48488</v>
          </cell>
          <cell r="B933" t="str">
            <v>DEM-PIS-050</v>
          </cell>
          <cell r="C933" t="str">
            <v>DEMOLIÇÃO DE CALÇADA PORTUGUESA, INCLUSIVE AFASTAMENTO</v>
          </cell>
          <cell r="D933" t="str">
            <v>M2</v>
          </cell>
          <cell r="E933">
            <v>14.45</v>
          </cell>
        </row>
        <row r="934">
          <cell r="A934" t="str">
            <v>ED-48489</v>
          </cell>
          <cell r="B934" t="str">
            <v>DEM-PIS-055</v>
          </cell>
          <cell r="C934" t="str">
            <v>DEMOLIÇÃO DE PASSEIO OU LAJE DE CONCRETO COM EQUIPAMENTO, INCLUSIVE AFASTAMENTO</v>
          </cell>
          <cell r="D934" t="str">
            <v>M2</v>
          </cell>
          <cell r="E934">
            <v>12.48</v>
          </cell>
        </row>
        <row r="935">
          <cell r="A935" t="str">
            <v>ED-48486</v>
          </cell>
          <cell r="B935" t="str">
            <v>DEM-PIS-040</v>
          </cell>
          <cell r="C935" t="str">
            <v>DEMOLIÇÃO DE PASSEIO OU LAJE DE CONCRETO COM EQUIPAMENTO PNEUMÁTICO, INCLUSIVE AFASTAMENTO</v>
          </cell>
          <cell r="D935" t="str">
            <v>M2</v>
          </cell>
          <cell r="E935">
            <v>7.18</v>
          </cell>
        </row>
        <row r="936">
          <cell r="A936" t="str">
            <v>ED-48487</v>
          </cell>
          <cell r="B936" t="str">
            <v>DEM-PIS-045</v>
          </cell>
          <cell r="C936" t="str">
            <v>DEMOLIÇÃO DE PASSEIO OU LAJE DE CONCRETO MANUALMENTE, INCLUSIVE AFASTAMENTO</v>
          </cell>
          <cell r="D936" t="str">
            <v>M2</v>
          </cell>
          <cell r="E936">
            <v>22.48</v>
          </cell>
        </row>
        <row r="937">
          <cell r="A937" t="str">
            <v>ED-48476</v>
          </cell>
          <cell r="B937" t="str">
            <v>DEM-PAV-005</v>
          </cell>
          <cell r="C937" t="str">
            <v>DEMOLIÇÃO DE PAVIMENTAÇÃO COM PRÉ-MOLDADO DE CONCRETO</v>
          </cell>
          <cell r="D937" t="str">
            <v>M2</v>
          </cell>
          <cell r="E937">
            <v>11.24</v>
          </cell>
        </row>
        <row r="938">
          <cell r="A938" t="str">
            <v>ED-48491</v>
          </cell>
          <cell r="B938" t="str">
            <v>DEM-PIS-065</v>
          </cell>
          <cell r="C938" t="str">
            <v>DEMOLIÇÃO DE PAVIMENTO PARALELEPÍPEDO REJUNTADOS COM AREIA INCLUSIVE AFASTAMENTO E EMPILHAMENTO</v>
          </cell>
          <cell r="D938" t="str">
            <v>M2</v>
          </cell>
          <cell r="E938">
            <v>11.24</v>
          </cell>
        </row>
        <row r="939">
          <cell r="A939" t="str">
            <v>ED-48492</v>
          </cell>
          <cell r="B939" t="str">
            <v>DEM-PIS-070</v>
          </cell>
          <cell r="C939" t="str">
            <v>DEMOLIÇÃO DE REVESTIMENTO ASFÁLTICO COM EQUIPAMENTO PNEUMÁTICO, INCLUSIVE AFASTAMENTO</v>
          </cell>
          <cell r="D939" t="str">
            <v>M2</v>
          </cell>
          <cell r="E939">
            <v>7.64</v>
          </cell>
        </row>
        <row r="940">
          <cell r="A940" t="str">
            <v>ED-48507</v>
          </cell>
          <cell r="B940" t="str">
            <v>DEM-SAR-005</v>
          </cell>
          <cell r="C940" t="str">
            <v>DEMOLIÇÃO DE SARJETA OU SARJETÃO DE CONCRETO</v>
          </cell>
          <cell r="D940" t="str">
            <v>M2</v>
          </cell>
          <cell r="E940">
            <v>12.85</v>
          </cell>
        </row>
        <row r="941">
          <cell r="A941" t="str">
            <v>ED-48490</v>
          </cell>
          <cell r="B941" t="str">
            <v>DEM-PIS-060</v>
          </cell>
          <cell r="C941" t="str">
            <v>DEMOLIÇÃO MANUAL DE ALVENARIA POLIÉDRICA, INCLUSIVE AFASTAMENTO</v>
          </cell>
          <cell r="D941" t="str">
            <v>M2</v>
          </cell>
          <cell r="E941">
            <v>11.24</v>
          </cell>
        </row>
        <row r="942">
          <cell r="A942" t="str">
            <v>ED-48473</v>
          </cell>
          <cell r="B942" t="str">
            <v>DEM-MFC-010</v>
          </cell>
          <cell r="C942" t="str">
            <v>REMOÇÃO DE MEIO-FIO DE PEDRA(GNAISSE, BASALTO, ETC.) INCLUSIVE CARGA</v>
          </cell>
          <cell r="D942" t="str">
            <v>M</v>
          </cell>
          <cell r="E942">
            <v>20.07</v>
          </cell>
        </row>
        <row r="943">
          <cell r="A943" t="str">
            <v>ED-48472</v>
          </cell>
          <cell r="B943" t="str">
            <v>DEM-MFC-005</v>
          </cell>
          <cell r="C943" t="str">
            <v>REMOÇÃO DE MEIO-FIO PRÉ-MOLDADO DE CONCRETO INCLUSIVE CARGA</v>
          </cell>
          <cell r="D943" t="str">
            <v>M</v>
          </cell>
          <cell r="E943">
            <v>8.0299999999999994</v>
          </cell>
        </row>
        <row r="944">
          <cell r="A944" t="str">
            <v>02.16</v>
          </cell>
          <cell r="B944">
            <v>8718</v>
          </cell>
          <cell r="C944" t="str">
            <v>DEMOLIÇÃO DE REVESTIMENTO</v>
          </cell>
          <cell r="D944" t="str">
            <v/>
          </cell>
        </row>
        <row r="945">
          <cell r="A945" t="str">
            <v>ED-48504</v>
          </cell>
          <cell r="B945" t="str">
            <v>DEM-REV-020</v>
          </cell>
          <cell r="C945" t="str">
            <v>DEMOLIÇÃO DE FÓRMICA, INCLUSIVE AFASTAMENTO</v>
          </cell>
          <cell r="D945" t="str">
            <v>M2</v>
          </cell>
          <cell r="E945">
            <v>9.6300000000000008</v>
          </cell>
        </row>
        <row r="946">
          <cell r="A946" t="str">
            <v>ED-48501</v>
          </cell>
          <cell r="B946" t="str">
            <v>DEM-REV-005</v>
          </cell>
          <cell r="C946" t="str">
            <v>DEMOLIÇÃO DE REBOCO, COM ESPESSURA DE ATÉ 55MM, INCLUSIVE AFASTAMENTO</v>
          </cell>
          <cell r="D946" t="str">
            <v>M2</v>
          </cell>
          <cell r="E946">
            <v>11.24</v>
          </cell>
        </row>
        <row r="947">
          <cell r="A947" t="str">
            <v>ED-48502</v>
          </cell>
          <cell r="B947" t="str">
            <v>DEM-REV-010</v>
          </cell>
          <cell r="C947" t="str">
            <v>DEMOLIÇÃO DE REVESTIMENTO CERÂMICO, AZULEJO OU LADRILHO HIDRÁULICO INCLUSIVE AFASTAMENTO</v>
          </cell>
          <cell r="D947" t="str">
            <v>M2</v>
          </cell>
          <cell r="E947">
            <v>12.85</v>
          </cell>
        </row>
        <row r="948">
          <cell r="A948" t="str">
            <v>ED-48503</v>
          </cell>
          <cell r="B948" t="str">
            <v>DEM-REV-015</v>
          </cell>
          <cell r="C948" t="str">
            <v>DEMOLIÇÃO DE REVESTIMENTO DE PEDRA (MÁRMORE, GRANITO, ARDÓSIA, SÃO TOMÉ, ETC.), INCLUSIVE AFASTAMENTO</v>
          </cell>
          <cell r="D948" t="str">
            <v>M2</v>
          </cell>
          <cell r="E948">
            <v>19.27</v>
          </cell>
        </row>
        <row r="949">
          <cell r="A949" t="str">
            <v>ED-48478</v>
          </cell>
          <cell r="B949" t="str">
            <v>DEM-PEI-005</v>
          </cell>
          <cell r="C949" t="str">
            <v>RETIRADA DE PEITORIL DE MÁRMORE OU GRANITO</v>
          </cell>
          <cell r="D949" t="str">
            <v>M</v>
          </cell>
          <cell r="E949">
            <v>5.64</v>
          </cell>
        </row>
        <row r="950">
          <cell r="A950" t="str">
            <v>02.17</v>
          </cell>
          <cell r="B950">
            <v>8719</v>
          </cell>
          <cell r="C950" t="str">
            <v>DEMOLIÇÃO DE PISO</v>
          </cell>
          <cell r="D950" t="str">
            <v/>
          </cell>
        </row>
        <row r="951">
          <cell r="A951" t="str">
            <v>ED-48480</v>
          </cell>
          <cell r="B951" t="str">
            <v>DEM-PIS-010</v>
          </cell>
          <cell r="C951" t="str">
            <v>DEMOLIÇÃO DE PISO CERÂMICO OU LADRILHO HIDRÁULICO, INCLUSIVE AFASTAMENTO</v>
          </cell>
          <cell r="D951" t="str">
            <v>M2</v>
          </cell>
          <cell r="E951">
            <v>11.4</v>
          </cell>
        </row>
        <row r="952">
          <cell r="A952" t="str">
            <v>ED-48479</v>
          </cell>
          <cell r="B952" t="str">
            <v>DEM-PIS-005</v>
          </cell>
          <cell r="C952" t="str">
            <v>DEMOLIÇÃO DE PISO CIMENTADO OU CONTRAPISO DE ARGAMASSA ESPESSURA MÁXIMA DE 10CM, INCLUSIVE AFASTAMENTO</v>
          </cell>
          <cell r="D952" t="str">
            <v>M2</v>
          </cell>
          <cell r="E952">
            <v>12.85</v>
          </cell>
        </row>
        <row r="953">
          <cell r="A953" t="str">
            <v>ED-48483</v>
          </cell>
          <cell r="B953" t="str">
            <v>DEM-PIS-025</v>
          </cell>
          <cell r="C953" t="str">
            <v>DEMOLIÇÃO DE PISO DE GRANILITE/MARMORITE, INCLUSIVE AFASTAMENTO</v>
          </cell>
          <cell r="D953" t="str">
            <v>M2</v>
          </cell>
          <cell r="E953">
            <v>16.54</v>
          </cell>
        </row>
        <row r="954">
          <cell r="A954" t="str">
            <v>ED-48481</v>
          </cell>
          <cell r="B954" t="str">
            <v>DEM-PIS-015</v>
          </cell>
          <cell r="C954" t="str">
            <v>DEMOLIÇÃO DE PISO DE PEDRAS (MÁRMORE, GRANITO, ARDÓSIA, LAGOA SANTA, SÃO TOMÉ), INCLUSIVE AFASTAMENTO</v>
          </cell>
          <cell r="D954" t="str">
            <v>M2</v>
          </cell>
          <cell r="E954">
            <v>19.27</v>
          </cell>
        </row>
        <row r="955">
          <cell r="A955" t="str">
            <v>ED-48485</v>
          </cell>
          <cell r="B955" t="str">
            <v>DEM-PIS-035</v>
          </cell>
          <cell r="C955" t="str">
            <v>DEMOLIÇÃO DE PISO DE TABUAS, INCLUSIVE AFASTAMENTO</v>
          </cell>
          <cell r="D955" t="str">
            <v>M2</v>
          </cell>
          <cell r="E955">
            <v>14.45</v>
          </cell>
        </row>
        <row r="956">
          <cell r="A956" t="str">
            <v>ED-48484</v>
          </cell>
          <cell r="B956" t="str">
            <v>DEM-PIS-030</v>
          </cell>
          <cell r="C956" t="str">
            <v>DEMOLIÇÃO DE PISO DE TACO DE MADEIRA, INCLUSIVE AFASTAMENTO</v>
          </cell>
          <cell r="D956" t="str">
            <v>M2</v>
          </cell>
          <cell r="E956">
            <v>16.059999999999999</v>
          </cell>
        </row>
        <row r="957">
          <cell r="A957" t="str">
            <v>ED-48482</v>
          </cell>
          <cell r="B957" t="str">
            <v>DEM-PIS-020</v>
          </cell>
          <cell r="C957" t="str">
            <v>DEMOLIÇÃO DE PISO VINÍLICO, INCLUSIVE AFASTAMENTO</v>
          </cell>
          <cell r="D957" t="str">
            <v>M2</v>
          </cell>
          <cell r="E957">
            <v>6.42</v>
          </cell>
        </row>
        <row r="958">
          <cell r="A958" t="str">
            <v>ED-48505</v>
          </cell>
          <cell r="B958" t="str">
            <v>DEM-ROD-005</v>
          </cell>
          <cell r="C958" t="str">
            <v>DEMOLIÇÃO DE RODAPÉ EM GERAL, INCLUSIVE ARGAMASSA DE ASSENTAMENTO</v>
          </cell>
          <cell r="D958" t="str">
            <v>M</v>
          </cell>
          <cell r="E958">
            <v>1.92</v>
          </cell>
        </row>
        <row r="959">
          <cell r="A959" t="str">
            <v>ED-48508</v>
          </cell>
          <cell r="B959" t="str">
            <v>DEM-SOL-005</v>
          </cell>
          <cell r="C959" t="str">
            <v>RETIRADA DE SOLEIRA DE MÁRMORE OU GRANITO</v>
          </cell>
          <cell r="D959" t="str">
            <v>M</v>
          </cell>
          <cell r="E959">
            <v>6.06</v>
          </cell>
        </row>
        <row r="960">
          <cell r="A960" t="str">
            <v>02.18</v>
          </cell>
          <cell r="B960">
            <v>8720</v>
          </cell>
          <cell r="C960" t="str">
            <v>REMOÇÃO DE CERCA E ALAMBRADO</v>
          </cell>
          <cell r="D960" t="str">
            <v/>
          </cell>
        </row>
        <row r="961">
          <cell r="A961" t="str">
            <v>ED-48434</v>
          </cell>
          <cell r="B961" t="str">
            <v>DEM-ALA-005</v>
          </cell>
          <cell r="C961" t="str">
            <v>REMOÇÃO DE ALAMBRADO METÁLICO, COM REAPROVEITAMENTO, INCLUSIVE AFASTAMENTO</v>
          </cell>
          <cell r="D961" t="str">
            <v>M2</v>
          </cell>
          <cell r="E961">
            <v>9.6300000000000008</v>
          </cell>
        </row>
        <row r="962">
          <cell r="A962" t="str">
            <v>ED-48439</v>
          </cell>
          <cell r="B962" t="str">
            <v>DEM-CER-005</v>
          </cell>
          <cell r="C962" t="str">
            <v>REMOÇÃO DE CERCA</v>
          </cell>
          <cell r="D962" t="str">
            <v>M2</v>
          </cell>
          <cell r="E962">
            <v>12.85</v>
          </cell>
        </row>
        <row r="963">
          <cell r="A963" t="str">
            <v>ED-48449</v>
          </cell>
          <cell r="B963" t="str">
            <v>DEM-CON-050</v>
          </cell>
          <cell r="C963" t="str">
            <v>REMOÇÃO DE CONCERTINA D = 450 MM, 610 MM OU 730 MM - COM REAPROVEITAMENTO</v>
          </cell>
          <cell r="D963" t="str">
            <v>M</v>
          </cell>
          <cell r="E963">
            <v>1.97</v>
          </cell>
        </row>
        <row r="964">
          <cell r="A964" t="str">
            <v>ED-48448</v>
          </cell>
          <cell r="B964" t="str">
            <v>DEM-CON-045</v>
          </cell>
          <cell r="C964" t="str">
            <v>REMOÇÃO DE CONCERTNA D = 450 MM, 610 MM OU 730 MM - COM POSSÍVEL REAPROVEITAMENTO</v>
          </cell>
          <cell r="D964" t="str">
            <v>M</v>
          </cell>
          <cell r="E964">
            <v>1.97</v>
          </cell>
        </row>
        <row r="965">
          <cell r="A965" t="str">
            <v>02.19</v>
          </cell>
          <cell r="B965">
            <v>8721</v>
          </cell>
          <cell r="C965" t="str">
            <v>REMOÇÃO DE VIDRO</v>
          </cell>
          <cell r="D965" t="str">
            <v/>
          </cell>
        </row>
        <row r="966">
          <cell r="A966" t="str">
            <v>ED-48516</v>
          </cell>
          <cell r="B966" t="str">
            <v>DEM-VID-005</v>
          </cell>
          <cell r="C966" t="str">
            <v>RETIRADA DE VIDRO DE ESQUADRIAS, INCLUSIVE LIMPEZA DO ENCAIXE</v>
          </cell>
          <cell r="D966" t="str">
            <v>M2</v>
          </cell>
          <cell r="E966">
            <v>2.11</v>
          </cell>
        </row>
        <row r="967">
          <cell r="A967" t="str">
            <v>02.20</v>
          </cell>
          <cell r="B967">
            <v>8722</v>
          </cell>
          <cell r="C967" t="str">
            <v>REMOÇÃO DE ITEM ESCOLAR</v>
          </cell>
          <cell r="D967" t="str">
            <v/>
          </cell>
        </row>
        <row r="968">
          <cell r="A968" t="str">
            <v>ED-48498</v>
          </cell>
          <cell r="B968" t="str">
            <v>DEM-QUA-005</v>
          </cell>
          <cell r="C968" t="str">
            <v>REMOÇÃO DE QUADRO NEGRO , INCLUSIVE AFASTAMENTO</v>
          </cell>
          <cell r="D968" t="str">
            <v>M2</v>
          </cell>
          <cell r="E968">
            <v>20.55</v>
          </cell>
        </row>
        <row r="969">
          <cell r="A969" t="str">
            <v>03.</v>
          </cell>
          <cell r="B969">
            <v>8664</v>
          </cell>
          <cell r="C969" t="str">
            <v>INSTALAÇÕES PROVISÓRIAS</v>
          </cell>
          <cell r="D969" t="str">
            <v/>
          </cell>
        </row>
        <row r="970">
          <cell r="A970" t="str">
            <v>03.01</v>
          </cell>
          <cell r="B970">
            <v>8723</v>
          </cell>
          <cell r="C970" t="str">
            <v>PLACA DE OBRA</v>
          </cell>
          <cell r="D970" t="str">
            <v/>
          </cell>
        </row>
        <row r="971">
          <cell r="A971" t="str">
            <v>ED-16660</v>
          </cell>
          <cell r="B971" t="str">
            <v>-</v>
          </cell>
          <cell r="C971"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D971" t="str">
            <v>M2</v>
          </cell>
          <cell r="E971">
            <v>184.07</v>
          </cell>
        </row>
        <row r="972">
          <cell r="A972" t="str">
            <v>ED-50152</v>
          </cell>
          <cell r="B972" t="str">
            <v>IIO-PLA-005</v>
          </cell>
          <cell r="C972" t="str">
            <v>FORNECIMENTO E COLOCAÇÃO DE PLACA DE OBRA EM CHAPA GALVANIZADA (3,00 X 1,5 0 M) - EM CHAPA GALVANIZADA 0,26 AFIXADAS COM REBITES 540 E PARAFUSOS 3/8, EM ESTRUTURA METÁLICA VIGA U 2" ENRIJECIDA COM METALON 20 X 20, SUPORTE EM EUCALIPTO AUTOCLAVADO PINTADAS</v>
          </cell>
          <cell r="D972" t="str">
            <v>U</v>
          </cell>
          <cell r="E972">
            <v>1099.6199999999999</v>
          </cell>
        </row>
        <row r="973">
          <cell r="A973" t="str">
            <v>ED-50153</v>
          </cell>
          <cell r="B973" t="str">
            <v>IIO-PLA-010</v>
          </cell>
          <cell r="C973" t="str">
            <v>FORNECIMENTO E COLOCAÇÃO DE PLACA DE OBRA EM CHAPA GALVANIZADA (6,00 X 3,00 M) - EM CHAPA GALVANIZADA 0,26 AFIXADAS COM REBITES 540 E PARAFUSOS 3/8, EM ESTRUTURA METÁLICA VIGA U 2" ENRIJECIDA COM METALON 20 X 20, SUPORTE EM EUCALIPTO AUTOCLAVADO PINTADAS</v>
          </cell>
          <cell r="D973" t="str">
            <v>U</v>
          </cell>
          <cell r="E973">
            <v>2719.62</v>
          </cell>
        </row>
        <row r="974">
          <cell r="A974" t="str">
            <v>ED-50154</v>
          </cell>
          <cell r="B974" t="str">
            <v>IIO-PLA-015</v>
          </cell>
          <cell r="C974" t="str">
            <v>FORNECIMENTO E COLOCAÇÃO DE PLACAS DE OBRAS EM CHAPA GALVANIZADA (4,00 X 2,00 M ) SÃO CONFECCIONADAS EM CHAPA GALVANIZADA 26. AS CHAPAS SERÃO AFIXADAS COM REBITES 410 E PARAFUSOS 3/8, EM UMA ESTRUTURA METÁLICA COM VIGA U 2" ENRIJECIDA E METALON 20MMX20MM,334</v>
          </cell>
          <cell r="D974" t="str">
            <v>U</v>
          </cell>
          <cell r="E974">
            <v>1627.62</v>
          </cell>
        </row>
        <row r="975">
          <cell r="A975" t="str">
            <v>03.02</v>
          </cell>
          <cell r="B975">
            <v>8724</v>
          </cell>
          <cell r="C975" t="str">
            <v>INSTALAÇÃO PROVISÓRIA ÁGUA E ENERGIA</v>
          </cell>
          <cell r="D975" t="str">
            <v/>
          </cell>
        </row>
        <row r="976">
          <cell r="A976" t="str">
            <v>ED-50150</v>
          </cell>
          <cell r="B976" t="str">
            <v>IIO-LIG-005</v>
          </cell>
          <cell r="C976" t="str">
            <v xml:space="preserve">LIGAÇÃO DE ÁGUA PROVISÓRIA PARA CANTEIRO,  INCLUSIVE HIDRÔMETRO E CAVALETE PARA MEDIÇÃO DE ÁGUA - ENTRADA PRINCIPAL, EM AÇO GALVANIZADO DN 20MM (1/2") - PADRÃO CONCESSIONÁRIA
</v>
          </cell>
          <cell r="D976" t="str">
            <v>UN</v>
          </cell>
          <cell r="E976">
            <v>314.66000000000003</v>
          </cell>
        </row>
        <row r="977">
          <cell r="A977" t="str">
            <v>ED-50151</v>
          </cell>
          <cell r="B977" t="str">
            <v>IIO-LIG-010</v>
          </cell>
          <cell r="C977" t="str">
            <v>LIGAÇÃO PROVISÓRIA DE LUZ E FORÇA-PADRÃO PROVISÓRIO 30KVA</v>
          </cell>
          <cell r="D977" t="str">
            <v>U</v>
          </cell>
          <cell r="E977">
            <v>526.57000000000005</v>
          </cell>
        </row>
        <row r="978">
          <cell r="A978" t="str">
            <v>03.03</v>
          </cell>
          <cell r="B978">
            <v>8725</v>
          </cell>
          <cell r="C978" t="str">
            <v>ESCRITÓRIO DE OBRA</v>
          </cell>
          <cell r="D978" t="str">
            <v/>
          </cell>
        </row>
        <row r="979">
          <cell r="A979" t="str">
            <v>ED-50125</v>
          </cell>
          <cell r="B979" t="str">
            <v>IIO-ARE-070</v>
          </cell>
          <cell r="C979" t="str">
            <v>ÁREA COBERTA EM TELHA FIBROCIMENTO PARA BANCAS - PADRÃO DER-MG</v>
          </cell>
          <cell r="D979" t="str">
            <v>M2</v>
          </cell>
          <cell r="E979">
            <v>92.2</v>
          </cell>
        </row>
        <row r="980">
          <cell r="A980" t="str">
            <v>ED-50155</v>
          </cell>
          <cell r="B980" t="str">
            <v>IIO-SAN-005</v>
          </cell>
          <cell r="C980" t="str">
            <v>BANHEIRO QUÍMICO 110 X 120 X 230 CM COM MANUTENÇÃO</v>
          </cell>
          <cell r="D980" t="str">
            <v>MÊS</v>
          </cell>
          <cell r="E980">
            <v>515</v>
          </cell>
        </row>
        <row r="981">
          <cell r="A981" t="str">
            <v>ED-50135</v>
          </cell>
          <cell r="B981" t="str">
            <v>IIO-BAR-046</v>
          </cell>
          <cell r="C981" t="str">
            <v>BARRACÃO DE OBRA, EM CHAPA DE COMPENSADO RESINADO, INCLUSIVE  INSTALAÇÕES SANITÁRIAS E MOBILIÁRIO - PADRÃO DER-MG</v>
          </cell>
          <cell r="D981" t="str">
            <v>M2</v>
          </cell>
          <cell r="E981">
            <v>412.28</v>
          </cell>
        </row>
        <row r="982">
          <cell r="A982" t="str">
            <v>ED-50128</v>
          </cell>
          <cell r="B982" t="str">
            <v>IIO-BAR-015</v>
          </cell>
          <cell r="C982" t="str">
            <v>BARRACÃO DE OBRA PARA DEPÓSITO E FERRAMENTARIA TIPO-I, ÁREA INTERNA 14,52M2, EM CHAPA DE COMPENSADO RESINADO, INCLUSIVE MOBILIÁRIO (OBRA DE PEQUENO PORTE, EFETIVO ATÉ 30 HOMENS), PADRÃO DER-MG</v>
          </cell>
          <cell r="D982" t="str">
            <v>UN</v>
          </cell>
          <cell r="E982">
            <v>5584.48</v>
          </cell>
        </row>
        <row r="983">
          <cell r="A983" t="str">
            <v>ED-50129</v>
          </cell>
          <cell r="B983" t="str">
            <v>IIO-BAR-020</v>
          </cell>
          <cell r="C983" t="str">
            <v>BARRACÃO DE OBRA PARA DEPÓSITO E FERRAMENTARIA TIPO-II, ÁREA INTERNA 25,41M2, EM CHAPA DE COMPENSADO RESINADO, INCLUSIVE MOBILIÁRIO (OBRA DE MÉDIO PORTE, EFETIVO DE 30 A 60 HOMENS), PADRÃO DER-MG</v>
          </cell>
          <cell r="D983" t="str">
            <v>UN</v>
          </cell>
          <cell r="E983">
            <v>9271.1299999999992</v>
          </cell>
        </row>
        <row r="984">
          <cell r="A984" t="str">
            <v>ED-50148</v>
          </cell>
          <cell r="B984" t="str">
            <v>IIO-ESC-015</v>
          </cell>
          <cell r="C984" t="str">
            <v>BARRACÃO DE OBRA PARA ESCRITÓRIO DA EMPREITEIRA TIPO-I, ÁREA INTERNA 18,15M2, EM CHAPA DE COMPENSADO RESINADO, INCLUSIVE MOBILIÁRIO (OBRA DE PEQUENO A MÉDIO PORTE, EFETIVO ATÉ 60 HOMENS) - PADRÃO DER-MG</v>
          </cell>
          <cell r="D984" t="str">
            <v>UN</v>
          </cell>
          <cell r="E984">
            <v>7304.99</v>
          </cell>
        </row>
        <row r="985">
          <cell r="A985" t="str">
            <v>ED-50149</v>
          </cell>
          <cell r="B985" t="str">
            <v>IIO-ESC-020</v>
          </cell>
          <cell r="C985" t="str">
            <v>BARRACÃO DE OBRA PARA ESCRITÓRIO DA EMPREITEIRA TIPO-II, ÁREA INTERNA 21,78M2, EM CHAPA DE COMPENSADO RESINADO, INCLUSIVE MOBILIÁRIO (OBRA DE GRANDE PORTE, EFETIVO ACIMA 60 HOMENS) - PADRÃO DER-MG</v>
          </cell>
          <cell r="D985" t="str">
            <v>UN</v>
          </cell>
          <cell r="E985">
            <v>8476.94</v>
          </cell>
        </row>
        <row r="986">
          <cell r="A986" t="str">
            <v>ED-50146</v>
          </cell>
          <cell r="B986" t="str">
            <v>IIO-ESC-005</v>
          </cell>
          <cell r="C986" t="str">
            <v>BARRACÃO DE OBRA PARA ESCRITÓRIO DA FISCALIZAÇÃO TIPO-I, ÁREA INTERNA 18,15M2, EM CHAPA DE COMPENSADO RESINADO, INCLUSIVE MOBILIÁRIO (OBRA DE PEQUENO A MÉDIO PORTE, EFETIVO ATÉ 60 HOMENS) - PADRÃO DER-MG</v>
          </cell>
          <cell r="D986" t="str">
            <v>UN</v>
          </cell>
          <cell r="E986">
            <v>7250.5</v>
          </cell>
        </row>
        <row r="987">
          <cell r="A987" t="str">
            <v>ED-50147</v>
          </cell>
          <cell r="B987" t="str">
            <v>IIO-ESC-010</v>
          </cell>
          <cell r="C987" t="str">
            <v>BARRACÃO DE OBRA PARA ESCRITÓRIO DA FISCALIZAÇÃO TIPO-II, ÁREA INTERNA 21,78M2, EM CHAPA DE COMPENSADO RESINADO, INCLUSIVE MOBILIÁRIO (OBRA DE GRANDE PORTE, EFETIVO ACIMA 60 HOMENS) - PADRÃO DER-MG</v>
          </cell>
          <cell r="D987" t="str">
            <v>UN</v>
          </cell>
          <cell r="E987">
            <v>8422.4500000000007</v>
          </cell>
        </row>
        <row r="988">
          <cell r="A988" t="str">
            <v>ED-50130</v>
          </cell>
          <cell r="B988" t="str">
            <v>IIO-BAR-025</v>
          </cell>
          <cell r="C988" t="str">
            <v>BARRACÃO DE OBRA PARA INSTALAÇÃO SANITÁRIA TIPO-I, ÁREA INTERNA 14,52M2, EM CHAPA DE COMPENSADO RESINADO (OBRA DE PEQUENO PORTE, EFETIVO ATÉ 30 HOMENS), PADRÃO DER-MG</v>
          </cell>
          <cell r="D988" t="str">
            <v>UN</v>
          </cell>
          <cell r="E988">
            <v>6226.53</v>
          </cell>
        </row>
        <row r="989">
          <cell r="A989" t="str">
            <v>ED-50131</v>
          </cell>
          <cell r="B989" t="str">
            <v>IIO-BAR-030</v>
          </cell>
          <cell r="C989" t="str">
            <v>BARRACÃO DE OBRA PARA INSTALAÇÃO SANITÁRIA TIPO-II, ÁREA INTERNA 18,15M2, EM CHAPA DE COMPENSADO RESINADO (OBRA DE MÉDIO PORTE, EFETIVO DE 30 A 60 HOMENS), PADRÃO DER-MG</v>
          </cell>
          <cell r="D989" t="str">
            <v>UN</v>
          </cell>
          <cell r="E989">
            <v>7936.22</v>
          </cell>
        </row>
        <row r="990">
          <cell r="A990" t="str">
            <v>ED-50132</v>
          </cell>
          <cell r="B990" t="str">
            <v>IIO-BAR-035</v>
          </cell>
          <cell r="C990" t="str">
            <v>BARRACÃO DE OBRA PARA INSTALAÇÃO SANITÁRIA TIPO-III, ÁREA INTERNA 25,41M2, EM CHAPA DE COMPENSADO RESINADO (OBRA DE GRANDE PORTE, EFETIVO ACIMA DE 60 HOMENS), PADRÃO DER-MG</v>
          </cell>
          <cell r="D990" t="str">
            <v>UN</v>
          </cell>
          <cell r="E990">
            <v>11237.5</v>
          </cell>
        </row>
        <row r="991">
          <cell r="A991" t="str">
            <v>ED-50133</v>
          </cell>
          <cell r="B991" t="str">
            <v>IIO-BAR-040</v>
          </cell>
          <cell r="C991" t="str">
            <v>BARRACÃO DE OBRA PARA REFEITÓRIO TIPO-I, ÁREA INTERNA 18,15M2, EM CHAPA DE COMPENSADO RESINADO (OBRA DE MÉDIO PORTE, EFETIVO DE 30 A 60 HOMENS), PADRÃO DER-MG</v>
          </cell>
          <cell r="D991" t="str">
            <v>UN</v>
          </cell>
          <cell r="E991">
            <v>7028.13</v>
          </cell>
        </row>
        <row r="992">
          <cell r="A992" t="str">
            <v>ED-50134</v>
          </cell>
          <cell r="B992" t="str">
            <v>IIO-BAR-045</v>
          </cell>
          <cell r="C992" t="str">
            <v>BARRACÃO DE OBRA PARA REFEITÓRIO TIPO-II, ÁREA INTERNA 25,41M2, EM CHAPA DE COMPENSADO RESINADO (OBRA DE GRANDE PORTE, EFETIVO ACIMA DE 60 HOMENS), PADRÃO DER-MG</v>
          </cell>
          <cell r="D992" t="str">
            <v>UN</v>
          </cell>
          <cell r="E992">
            <v>9522.89</v>
          </cell>
        </row>
        <row r="993">
          <cell r="A993" t="str">
            <v>ED-50126</v>
          </cell>
          <cell r="B993" t="str">
            <v>IIO-BAR-005</v>
          </cell>
          <cell r="C993" t="str">
            <v>BARRACÃO DE OBRA PARA VESTIÁRIO TIPO-I, ÁREA INTERNA 25,41M2, EM CHAPA DE COMPENSADO RESINADO, INCLUSIVE MOBILIÁRIO (OBRA DE PEQUENO PORTE, EFETIVO ATÉ 30 HOMENS), PADRÃO DER-MG</v>
          </cell>
          <cell r="D993" t="str">
            <v>UN</v>
          </cell>
          <cell r="E993">
            <v>9742.56</v>
          </cell>
        </row>
        <row r="994">
          <cell r="A994" t="str">
            <v>ED-50127</v>
          </cell>
          <cell r="B994" t="str">
            <v>IIO-BAR-010</v>
          </cell>
          <cell r="C994" t="str">
            <v>BARRACÃO DE OBRA PARA VESTIÁRIO TIPO-II, ÁREA INTERNA 67,76M2, EM CHAPA DE COMPENSADO RESINADO, INCLUSIVE MOBILIÁRIO (OBRA DE MÉDIO PORTE, EFETIVO DE 30 A 60 HOMENS), PADRÃO DER-MG</v>
          </cell>
          <cell r="D994" t="str">
            <v>UN</v>
          </cell>
          <cell r="E994">
            <v>18720.05</v>
          </cell>
        </row>
        <row r="995">
          <cell r="A995" t="str">
            <v>ED-16344</v>
          </cell>
          <cell r="B995" t="str">
            <v>-</v>
          </cell>
          <cell r="C995" t="str">
            <v xml:space="preserve">INSTALAÇÃO PROVISÓRIA DE CHUVEIRO ELÉTRICO, TENSÃO 127V/220V, EM CONTAINER (VESTIÁRIO DE OBRA)
</v>
          </cell>
          <cell r="D995" t="str">
            <v>UN</v>
          </cell>
          <cell r="E995">
            <v>79.53</v>
          </cell>
        </row>
        <row r="996">
          <cell r="A996" t="str">
            <v>ED-16341</v>
          </cell>
          <cell r="B996" t="str">
            <v>-</v>
          </cell>
          <cell r="C996" t="str">
            <v xml:space="preserve">LIGAÇÃO PROVISÓRIA DE ÁGUA E ESGOTO PARA CONTAINER (ESCRITÓRIO DE OBRA)
</v>
          </cell>
          <cell r="D996" t="str">
            <v>UN</v>
          </cell>
          <cell r="E996">
            <v>233.96</v>
          </cell>
        </row>
        <row r="997">
          <cell r="A997" t="str">
            <v>ED-16343</v>
          </cell>
          <cell r="B997" t="str">
            <v>-</v>
          </cell>
          <cell r="C997" t="str">
            <v xml:space="preserve">LIGAÇÃO PROVISÓRIA DE ÁGUA E ESGOTO PARA CONTAINER (VESTIÁRIO DE OBRA), EXCLUSIVE CHUVEIRO ELÉTRICO
</v>
          </cell>
          <cell r="D997" t="str">
            <v>UN</v>
          </cell>
          <cell r="E997">
            <v>275.23</v>
          </cell>
        </row>
        <row r="998">
          <cell r="A998" t="str">
            <v>ED-16342</v>
          </cell>
          <cell r="B998" t="str">
            <v>-</v>
          </cell>
          <cell r="C998" t="str">
            <v xml:space="preserve">LIGAÇÃO PROVISÓRIA DE ENERGIA ELÉTRICA PARA CONTAINER
</v>
          </cell>
          <cell r="D998" t="str">
            <v>UN</v>
          </cell>
          <cell r="E998">
            <v>288.39</v>
          </cell>
        </row>
        <row r="999">
          <cell r="A999" t="str">
            <v>ED-16356</v>
          </cell>
          <cell r="B999" t="str">
            <v>-</v>
          </cell>
          <cell r="C999" t="str">
            <v xml:space="preserve">LIGAÇÕES PROVISÓRIAS PARA CONTAINER TIPO 1 (CORRESPONDENTE AO CÓDIGO ED-16348)
</v>
          </cell>
          <cell r="D999" t="str">
            <v>UN</v>
          </cell>
          <cell r="E999">
            <v>288.39</v>
          </cell>
        </row>
        <row r="1000">
          <cell r="A1000" t="str">
            <v>ED-16357</v>
          </cell>
          <cell r="B1000" t="str">
            <v>-</v>
          </cell>
          <cell r="C1000" t="str">
            <v>LIGAÇÕES PROVISÓRIAS PARA CONTAINER TIPO 2 (CORRESPONDENTE AO CÓDIGO ED-16349)</v>
          </cell>
          <cell r="D1000" t="str">
            <v>UN</v>
          </cell>
          <cell r="E1000">
            <v>522.35</v>
          </cell>
        </row>
        <row r="1001">
          <cell r="A1001" t="str">
            <v>ED-16358</v>
          </cell>
          <cell r="B1001" t="str">
            <v>-</v>
          </cell>
          <cell r="C1001" t="str">
            <v>LIGAÇÕES PROVISÓRIAS PARA CONTAINER TIPO 3 (CORRESPONDENTE AO CÓDIGO ED-16350)</v>
          </cell>
          <cell r="D1001" t="str">
            <v>UN</v>
          </cell>
          <cell r="E1001">
            <v>288.39</v>
          </cell>
        </row>
        <row r="1002">
          <cell r="A1002" t="str">
            <v>ED-16359</v>
          </cell>
          <cell r="B1002" t="str">
            <v>-</v>
          </cell>
          <cell r="C1002" t="str">
            <v>LIGAÇÕES PROVISÓRIAS PARA CONTAINER TIPO 4 (CORRESPONDENTE AO CÓDIGO ED-16351)</v>
          </cell>
          <cell r="D1002" t="str">
            <v>UN</v>
          </cell>
          <cell r="E1002">
            <v>288.39</v>
          </cell>
        </row>
        <row r="1003">
          <cell r="A1003" t="str">
            <v>ED-16360</v>
          </cell>
          <cell r="B1003" t="str">
            <v>-</v>
          </cell>
          <cell r="C1003" t="str">
            <v>LIGAÇÕES PROVISÓRIAS PARA CONTAINER TIPO 5 (CORRESPONDENTE AO CÓDIGO ED-16352)</v>
          </cell>
          <cell r="D1003" t="str">
            <v>UN</v>
          </cell>
          <cell r="E1003">
            <v>1120.33</v>
          </cell>
        </row>
        <row r="1004">
          <cell r="A1004" t="str">
            <v>ED-16361</v>
          </cell>
          <cell r="B1004" t="str">
            <v>-</v>
          </cell>
          <cell r="C1004" t="str">
            <v>LIGAÇÕES PROVISÓRIAS PARA CONTAINER TIPO 6 (CORRESPONDENTE AO CÓDIGO ED-16353)</v>
          </cell>
          <cell r="D1004" t="str">
            <v>UN</v>
          </cell>
          <cell r="E1004">
            <v>563.62</v>
          </cell>
        </row>
        <row r="1005">
          <cell r="A1005" t="str">
            <v>ED-16362</v>
          </cell>
          <cell r="B1005" t="str">
            <v>-</v>
          </cell>
          <cell r="C1005" t="str">
            <v>LIGAÇÕES PROVISÓRIAS PARA CONTAINER TIPO 7 (CORRESPONDENTE AO CÓDIGO ED-16354)</v>
          </cell>
          <cell r="D1005" t="str">
            <v>UN</v>
          </cell>
          <cell r="E1005">
            <v>881.74</v>
          </cell>
        </row>
        <row r="1006">
          <cell r="A1006" t="str">
            <v>ED-16363</v>
          </cell>
          <cell r="B1006" t="str">
            <v>-</v>
          </cell>
          <cell r="C1006" t="str">
            <v>LIGAÇÕES PROVISÓRIAS PARA CONTAINER TIPO 8 (CORRESPONDENTE AO CÓDIGO ED-16355)</v>
          </cell>
          <cell r="D1006" t="str">
            <v>UN</v>
          </cell>
          <cell r="E1006">
            <v>288.39</v>
          </cell>
        </row>
        <row r="1007">
          <cell r="A1007" t="str">
            <v>ED-16348</v>
          </cell>
          <cell r="B1007" t="str">
            <v>-</v>
          </cell>
          <cell r="C1007"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D1007" t="str">
            <v>MÊS</v>
          </cell>
          <cell r="E1007">
            <v>622.57000000000005</v>
          </cell>
        </row>
        <row r="1008">
          <cell r="A1008" t="str">
            <v>ED-16349</v>
          </cell>
          <cell r="B1008" t="str">
            <v>-</v>
          </cell>
          <cell r="C1008"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D1008" t="str">
            <v>MÊS</v>
          </cell>
          <cell r="E1008">
            <v>758.21</v>
          </cell>
        </row>
        <row r="1009">
          <cell r="A1009" t="str">
            <v>ED-16350</v>
          </cell>
          <cell r="B1009" t="str">
            <v>-</v>
          </cell>
          <cell r="C1009"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D1009" t="str">
            <v>MÊS</v>
          </cell>
          <cell r="E1009">
            <v>614.25</v>
          </cell>
        </row>
        <row r="1010">
          <cell r="A1010" t="str">
            <v>ED-16351</v>
          </cell>
          <cell r="B1010" t="str">
            <v>-</v>
          </cell>
          <cell r="C1010"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D1010" t="str">
            <v>MÊS</v>
          </cell>
          <cell r="E1010">
            <v>555.91999999999996</v>
          </cell>
        </row>
        <row r="1011">
          <cell r="A1011" t="str">
            <v>ED-16352</v>
          </cell>
          <cell r="B1011" t="str">
            <v>-</v>
          </cell>
          <cell r="C1011"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D1011" t="str">
            <v>MÊS</v>
          </cell>
          <cell r="E1011">
            <v>725.39</v>
          </cell>
        </row>
        <row r="1012">
          <cell r="A1012" t="str">
            <v>ED-16353</v>
          </cell>
          <cell r="B1012" t="str">
            <v>-</v>
          </cell>
          <cell r="C1012"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012" t="str">
            <v>MÊS</v>
          </cell>
          <cell r="E1012">
            <v>725.39</v>
          </cell>
        </row>
        <row r="1013">
          <cell r="A1013" t="str">
            <v>ED-16354</v>
          </cell>
          <cell r="B1013" t="str">
            <v>-</v>
          </cell>
          <cell r="C1013"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013" t="str">
            <v>MÊS</v>
          </cell>
          <cell r="E1013">
            <v>725.39</v>
          </cell>
        </row>
        <row r="1014">
          <cell r="A1014" t="str">
            <v>ED-16355</v>
          </cell>
          <cell r="B1014" t="str">
            <v>-</v>
          </cell>
          <cell r="C1014"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D1014" t="str">
            <v>MÊS</v>
          </cell>
          <cell r="E1014">
            <v>553.70000000000005</v>
          </cell>
        </row>
        <row r="1015">
          <cell r="A1015" t="str">
            <v>ED-50137</v>
          </cell>
          <cell r="B1015" t="str">
            <v>IIO-CON-005</v>
          </cell>
          <cell r="C1015" t="str">
            <v>MOBILIZAÇÃO E DESMOBILIZAÇÃO DE CONTAINER, INCLUSIVE INSTALAÇÃO E TRANSPORTE COM CAMINHÃO GUINDAUTO (MUNCK)</v>
          </cell>
          <cell r="D1015" t="str">
            <v>UN</v>
          </cell>
          <cell r="E1015">
            <v>680</v>
          </cell>
        </row>
        <row r="1016">
          <cell r="A1016" t="str">
            <v>03.04</v>
          </cell>
          <cell r="B1016">
            <v>8726</v>
          </cell>
          <cell r="C1016" t="str">
            <v>LOCAÇÃO DA OBRA</v>
          </cell>
          <cell r="D1016" t="str">
            <v/>
          </cell>
        </row>
        <row r="1017">
          <cell r="A1017" t="str">
            <v>ED-50273</v>
          </cell>
          <cell r="B1017" t="str">
            <v>LOC-OBR-005</v>
          </cell>
          <cell r="C1017" t="str">
            <v>LOCAÇÃO DA OBRA (GABARITO)</v>
          </cell>
          <cell r="D1017" t="str">
            <v>M2</v>
          </cell>
          <cell r="E1017">
            <v>7.33</v>
          </cell>
        </row>
        <row r="1018">
          <cell r="A1018" t="str">
            <v>ED-50276</v>
          </cell>
          <cell r="B1018" t="str">
            <v>LOC-TOP-015</v>
          </cell>
          <cell r="C1018" t="str">
            <v>LOCAÇÃO TOPOGRÁFICA ACIMA DE 50 PONTOS</v>
          </cell>
          <cell r="D1018" t="str">
            <v>U</v>
          </cell>
          <cell r="E1018">
            <v>74</v>
          </cell>
        </row>
        <row r="1019">
          <cell r="A1019" t="str">
            <v>ED-50274</v>
          </cell>
          <cell r="B1019" t="str">
            <v>LOC-TOP-005</v>
          </cell>
          <cell r="C1019" t="str">
            <v>LOCAÇÃO TOPOGRÁFICA ATE 20 PONTOS</v>
          </cell>
          <cell r="D1019" t="str">
            <v>U</v>
          </cell>
          <cell r="E1019">
            <v>82</v>
          </cell>
        </row>
        <row r="1020">
          <cell r="A1020" t="str">
            <v>ED-50275</v>
          </cell>
          <cell r="B1020" t="str">
            <v>LOC-TOP-010</v>
          </cell>
          <cell r="C1020" t="str">
            <v>LOCAÇÃO TOPOGRÁFICA DE 20 A 50 PONTOS</v>
          </cell>
          <cell r="D1020" t="str">
            <v>U</v>
          </cell>
          <cell r="E1020">
            <v>75</v>
          </cell>
        </row>
        <row r="1021">
          <cell r="A1021" t="str">
            <v>03.05</v>
          </cell>
          <cell r="B1021">
            <v>8727</v>
          </cell>
          <cell r="C1021" t="str">
            <v>TAPUME E CERCA</v>
          </cell>
          <cell r="D1021" t="str">
            <v/>
          </cell>
        </row>
        <row r="1022">
          <cell r="A1022" t="str">
            <v>ED-50136</v>
          </cell>
          <cell r="B1022" t="str">
            <v>IIO-CER-025</v>
          </cell>
          <cell r="C1022" t="str">
            <v>CERCA DE 5 FIOS DE ARAME FARPA DO E MOURÕES DE EUCALIPTO</v>
          </cell>
          <cell r="D1022" t="str">
            <v>M</v>
          </cell>
          <cell r="E1022">
            <v>28.32</v>
          </cell>
        </row>
        <row r="1023">
          <cell r="A1023" t="str">
            <v>ED-50166</v>
          </cell>
          <cell r="B1023" t="str">
            <v>IIO-TAP-040</v>
          </cell>
          <cell r="C1023" t="str">
            <v>REMANEJAMENTO DE TAPUME</v>
          </cell>
          <cell r="D1023" t="str">
            <v>M2</v>
          </cell>
          <cell r="E1023">
            <v>7.09</v>
          </cell>
        </row>
        <row r="1024">
          <cell r="A1024" t="str">
            <v>ED-50163</v>
          </cell>
          <cell r="B1024" t="str">
            <v>IIO-TAP-026</v>
          </cell>
          <cell r="C1024" t="str">
            <v>TAPUME COM TELA DE POLIETILENO</v>
          </cell>
          <cell r="D1024" t="str">
            <v>M</v>
          </cell>
          <cell r="E1024">
            <v>11.93</v>
          </cell>
        </row>
        <row r="1025">
          <cell r="A1025" t="str">
            <v>ED-50162</v>
          </cell>
          <cell r="B1025" t="str">
            <v>IIO-TAP-020</v>
          </cell>
          <cell r="C1025" t="str">
            <v>TAPUME DE CHAPA DE MADEIRA 6 MM 2,20 X 1,22 M, H = 2,20 M, ABERTURA E PORTÃO</v>
          </cell>
          <cell r="D1025" t="str">
            <v>M2</v>
          </cell>
          <cell r="E1025">
            <v>103.76</v>
          </cell>
        </row>
        <row r="1026">
          <cell r="A1026" t="str">
            <v>ED-50165</v>
          </cell>
          <cell r="B1026" t="str">
            <v>IIO-TAP-035</v>
          </cell>
          <cell r="C1026" t="str">
            <v>TAPUME DE TELA GALVANIZAADA # 2, FIO 14 COM BASE DE CONCRETO</v>
          </cell>
          <cell r="D1026" t="str">
            <v>M2</v>
          </cell>
          <cell r="E1026">
            <v>62.98</v>
          </cell>
        </row>
        <row r="1027">
          <cell r="A1027" t="str">
            <v>ED-50164</v>
          </cell>
          <cell r="B1027" t="str">
            <v>IIO-TAP-030</v>
          </cell>
          <cell r="C1027" t="str">
            <v>TAPUME DE TELA GALVANIZAADA # 2, FIO 14 COM FIXAÇÃO ENTERRADA</v>
          </cell>
          <cell r="D1027" t="str">
            <v>M2</v>
          </cell>
          <cell r="E1027">
            <v>64.5</v>
          </cell>
        </row>
        <row r="1028">
          <cell r="A1028" t="str">
            <v>ED-50159</v>
          </cell>
          <cell r="B1028" t="str">
            <v>IIO-TAP-005</v>
          </cell>
          <cell r="C1028" t="str">
            <v>TAPUME EM CHAPA COMPENSADO DE 12 MM E PONTALETES H = 2,20 M</v>
          </cell>
          <cell r="D1028" t="str">
            <v>M</v>
          </cell>
          <cell r="E1028">
            <v>157.69999999999999</v>
          </cell>
        </row>
        <row r="1029">
          <cell r="A1029" t="str">
            <v>ED-50160</v>
          </cell>
          <cell r="B1029" t="str">
            <v>IIO-TAP-010</v>
          </cell>
          <cell r="C1029" t="str">
            <v>TAPUME REMOVÍVEL DE COMPENSADO TIPO A, H = 2,20 M (PADRÃO DER-MG - COM REMOÇÃO)</v>
          </cell>
          <cell r="D1029" t="str">
            <v>M</v>
          </cell>
          <cell r="E1029">
            <v>184.73</v>
          </cell>
        </row>
        <row r="1030">
          <cell r="A1030" t="str">
            <v>ED-50161</v>
          </cell>
          <cell r="B1030" t="str">
            <v>IIO-TAP-015</v>
          </cell>
          <cell r="C1030" t="str">
            <v>TAPUME REMOVÍVEL DE COMPENSADO TIPO B, H = 2,20 M (PADRÃO DER-MG - COM REMOÇÃO)</v>
          </cell>
          <cell r="D1030" t="str">
            <v>M</v>
          </cell>
          <cell r="E1030">
            <v>176.29</v>
          </cell>
        </row>
        <row r="1031">
          <cell r="A1031" t="str">
            <v>03.06</v>
          </cell>
          <cell r="B1031">
            <v>8728</v>
          </cell>
          <cell r="C1031" t="str">
            <v>PROTEÇÃO DE TRANSEUNTE</v>
          </cell>
          <cell r="D1031" t="str">
            <v/>
          </cell>
        </row>
        <row r="1032">
          <cell r="A1032" t="str">
            <v>ED-50158</v>
          </cell>
          <cell r="B1032" t="str">
            <v>IIO-SIN-015</v>
          </cell>
          <cell r="C1032" t="str">
            <v>CONE EM PVC H = 75 CM</v>
          </cell>
          <cell r="D1032" t="str">
            <v>M</v>
          </cell>
          <cell r="E1032">
            <v>36.409999999999997</v>
          </cell>
        </row>
        <row r="1033">
          <cell r="A1033" t="str">
            <v>ED-50157</v>
          </cell>
          <cell r="B1033" t="str">
            <v>IIO-SIN-010</v>
          </cell>
          <cell r="C1033" t="str">
            <v>FITA ZEBRADA AMARELA PARA SINALIZAÇÃO L = 7 M</v>
          </cell>
          <cell r="D1033" t="str">
            <v>M</v>
          </cell>
          <cell r="E1033">
            <v>2.76</v>
          </cell>
        </row>
        <row r="1034">
          <cell r="A1034" t="str">
            <v>ED-50156</v>
          </cell>
          <cell r="B1034" t="str">
            <v>IIO-SIN-005</v>
          </cell>
          <cell r="C1034" t="str">
            <v>PROTEÇÃO COM FITA ZEBRADA AMARELA L = 7 M E PEÇA 7 X 7 CM</v>
          </cell>
          <cell r="D1034" t="str">
            <v>M</v>
          </cell>
          <cell r="E1034">
            <v>6.33</v>
          </cell>
        </row>
        <row r="1035">
          <cell r="A1035" t="str">
            <v>03.07</v>
          </cell>
          <cell r="B1035">
            <v>8729</v>
          </cell>
          <cell r="C1035" t="str">
            <v>ANDAIME</v>
          </cell>
          <cell r="D1035" t="str">
            <v/>
          </cell>
        </row>
        <row r="1036">
          <cell r="A1036" t="str">
            <v>ED-48247</v>
          </cell>
          <cell r="B1036" t="str">
            <v>AND-FOR-005</v>
          </cell>
          <cell r="C1036" t="str">
            <v>CONSTRUÇÃO/MONTAGEM E DESMONTAGEM DE ANDAIME PARA REVESTIMENTO INTERNO DE FORROS</v>
          </cell>
          <cell r="D1036" t="str">
            <v>M2</v>
          </cell>
          <cell r="E1036">
            <v>8.2799999999999994</v>
          </cell>
        </row>
        <row r="1037">
          <cell r="A1037" t="str">
            <v>ED-48243</v>
          </cell>
          <cell r="B1037" t="str">
            <v>AND-DUT-006</v>
          </cell>
          <cell r="C1037" t="str">
            <v>DUTO DE ENTULHO (ALUGUEL MENSAL), INCLUSIVE MONTAGEM/DESMONTAGEM</v>
          </cell>
          <cell r="D1037" t="str">
            <v>MXMÊS</v>
          </cell>
          <cell r="E1037">
            <v>41.23</v>
          </cell>
        </row>
        <row r="1038">
          <cell r="A1038" t="str">
            <v>ED-14397</v>
          </cell>
          <cell r="B1038" t="str">
            <v>-</v>
          </cell>
          <cell r="C1038" t="str">
            <v xml:space="preserve">FORNECIMENTO DE ANDAIME EM CAVALETE METÁLICO PARA ALVENARIA, COM REAPROVEITAMENTO, INCLUSIVE  MONTAGEM/DESMONTAGEM </v>
          </cell>
          <cell r="D1038" t="str">
            <v>M2</v>
          </cell>
          <cell r="E1038">
            <v>0.95</v>
          </cell>
        </row>
        <row r="1039">
          <cell r="A1039" t="str">
            <v>ED-48237</v>
          </cell>
          <cell r="B1039" t="str">
            <v>AND-ALV-005</v>
          </cell>
          <cell r="C1039" t="str">
            <v xml:space="preserve">FORNECIMENTO DE ANDAIME EM MADEIRA PARA ALVENARIA, REAPROVEITAMENTO (6X), INCLUSIVE  MONTAGEM/DESMONTAGEM </v>
          </cell>
          <cell r="D1039" t="str">
            <v>M2</v>
          </cell>
          <cell r="E1039">
            <v>6.46</v>
          </cell>
        </row>
        <row r="1040">
          <cell r="A1040" t="str">
            <v>ED-9075</v>
          </cell>
          <cell r="B1040" t="str">
            <v>-</v>
          </cell>
          <cell r="C1040" t="str">
            <v>FORNECIMENTO DE ANDAIME METÁLICO PARA FACHADA (LOCAÇÃO), INCLUSIVE PISO METÁLICO E SAPATAS, EXCLUSIVE MONTAGEM E DESMONTAGEM</v>
          </cell>
          <cell r="D1040" t="str">
            <v>M2XMÊS</v>
          </cell>
          <cell r="E1040">
            <v>3.75</v>
          </cell>
        </row>
        <row r="1041">
          <cell r="A1041" t="str">
            <v>ED-9076</v>
          </cell>
          <cell r="B1041" t="str">
            <v>-</v>
          </cell>
          <cell r="C1041" t="str">
            <v>FORNECIMENTO DE ANDAIME METÁLICO TUBULAR TIPO TORRE (LOCAÇÃO), INCLUSIVE RODÍZIOS, EXCLUSIVE MONTAGEM E DESMONTAGEM</v>
          </cell>
          <cell r="D1041" t="str">
            <v>MXMÊS</v>
          </cell>
          <cell r="E1041">
            <v>12</v>
          </cell>
        </row>
        <row r="1042">
          <cell r="A1042" t="str">
            <v>ED-48246</v>
          </cell>
          <cell r="B1042" t="str">
            <v>AND-FAC-011</v>
          </cell>
          <cell r="C1042" t="str">
            <v>MONTAGEM E DESMONTAGEM DE ANDAIME METÁLICO PARA FACHADA COM PISO METÁLICO, EXCLUSIVE FORNECIMENTO DO ANDAIME E RODAPÉ/GUARDA-CORPO EM MADEIRA</v>
          </cell>
          <cell r="D1042" t="str">
            <v>M2</v>
          </cell>
          <cell r="E1042">
            <v>6.58</v>
          </cell>
        </row>
        <row r="1043">
          <cell r="A1043" t="str">
            <v>ED-48245</v>
          </cell>
          <cell r="B1043" t="str">
            <v>AND-FAC-010</v>
          </cell>
          <cell r="C1043" t="str">
            <v>MONTAGEM E DESMONTAGEM DE ANDAIME METÁLICO PARA FACHADA COM PISO METÁLICO, INCLUSIVE RODAPÉ/GUARDA-CORPO EM MADEIRA, EXCLUSIVE FORNECIMENTO DO ANDAIME</v>
          </cell>
          <cell r="D1043" t="str">
            <v>M2</v>
          </cell>
          <cell r="E1043">
            <v>11.22</v>
          </cell>
        </row>
        <row r="1044">
          <cell r="A1044" t="str">
            <v>ED-9077</v>
          </cell>
          <cell r="B1044" t="str">
            <v>-</v>
          </cell>
          <cell r="C1044" t="str">
            <v>MONTAGEM E DESMONTAGEM DE ANDAIME METÁLICO TUBULAR TIPO TORRE, EXCLUSIVE FORNECIMENTO DO ANDAIME</v>
          </cell>
          <cell r="D1044" t="str">
            <v>M</v>
          </cell>
          <cell r="E1044">
            <v>7.36</v>
          </cell>
        </row>
        <row r="1045">
          <cell r="A1045" t="str">
            <v>ED-48249</v>
          </cell>
          <cell r="B1045" t="str">
            <v>AND-TEL-006</v>
          </cell>
          <cell r="C1045" t="str">
            <v>TELA DE PROTEÇÃO DE FACHADA INSTALADA EM ANDAIME FACHADEIRO</v>
          </cell>
          <cell r="D1045" t="str">
            <v>M2</v>
          </cell>
          <cell r="E1045">
            <v>4.6399999999999997</v>
          </cell>
        </row>
        <row r="1046">
          <cell r="A1046" t="str">
            <v>ED-48248</v>
          </cell>
          <cell r="B1046" t="str">
            <v>AND-TEL-005</v>
          </cell>
          <cell r="C1046" t="str">
            <v>TELA PARA PROTEÇÃO DE FACHADA EM POLIETILENO</v>
          </cell>
          <cell r="D1046" t="str">
            <v>M2</v>
          </cell>
          <cell r="E1046">
            <v>6.52</v>
          </cell>
        </row>
        <row r="1047">
          <cell r="A1047" t="str">
            <v>03.08</v>
          </cell>
          <cell r="B1047">
            <v>8730</v>
          </cell>
          <cell r="C1047" t="str">
            <v>BANDEJA SALVA-VIDA</v>
          </cell>
          <cell r="D1047" t="str">
            <v/>
          </cell>
        </row>
        <row r="1048">
          <cell r="A1048" t="str">
            <v>ED-48239</v>
          </cell>
          <cell r="B1048" t="str">
            <v>AND-BAN-010</v>
          </cell>
          <cell r="C1048" t="str">
            <v>BANDEJA SALVA-VIDAS PRIMÁRIA, DE MADEIRA - COM FORRO EM CHAPA COMPENSADA - LARGURA 2,50 M</v>
          </cell>
          <cell r="D1048" t="str">
            <v>M</v>
          </cell>
          <cell r="E1048">
            <v>273.45999999999998</v>
          </cell>
        </row>
        <row r="1049">
          <cell r="A1049" t="str">
            <v>ED-48238</v>
          </cell>
          <cell r="B1049" t="str">
            <v>AND-BAN-005</v>
          </cell>
          <cell r="C1049" t="str">
            <v>BANDEJA SALVA-VIDAS PRIMÁRIA, DE MADEIRA - COM FORRO EM TÁBUA - LARGURA 2,50 M</v>
          </cell>
          <cell r="D1049" t="str">
            <v>M</v>
          </cell>
          <cell r="E1049">
            <v>285.83</v>
          </cell>
        </row>
        <row r="1050">
          <cell r="A1050" t="str">
            <v>ED-48241</v>
          </cell>
          <cell r="B1050" t="str">
            <v>AND-BAN-020</v>
          </cell>
          <cell r="C1050" t="str">
            <v>BANDEJA SALVA-VIDAS SECUNDÁRIA, DE MADEIRA - COM FORRO EM CHAPA COMPENSADA - LARGURA 1,40 M</v>
          </cell>
          <cell r="D1050" t="str">
            <v>M</v>
          </cell>
          <cell r="E1050">
            <v>204.72</v>
          </cell>
        </row>
        <row r="1051">
          <cell r="A1051" t="str">
            <v>ED-48240</v>
          </cell>
          <cell r="B1051" t="str">
            <v>AND-BAN-015</v>
          </cell>
          <cell r="C1051" t="str">
            <v>BANDEJA SALVA-VIDAS SECUNDÁRIA, DE MADEIRA - COM FORRO EM TÁBUA - LARGURA 1,40 M</v>
          </cell>
          <cell r="D1051" t="str">
            <v>M</v>
          </cell>
          <cell r="E1051">
            <v>191.91</v>
          </cell>
        </row>
        <row r="1052">
          <cell r="A1052" t="str">
            <v>04.</v>
          </cell>
          <cell r="B1052">
            <v>8665</v>
          </cell>
          <cell r="C1052" t="str">
            <v>TERRAPLENAGEM/TRABALHOS EM TERRA</v>
          </cell>
          <cell r="D1052" t="str">
            <v/>
          </cell>
        </row>
        <row r="1053">
          <cell r="A1053" t="str">
            <v>04.01</v>
          </cell>
          <cell r="B1053">
            <v>8731</v>
          </cell>
          <cell r="C1053" t="str">
            <v>REGULARIZAÇÃO E COMPACTAÇÃO DE SOLO</v>
          </cell>
          <cell r="D1053" t="str">
            <v/>
          </cell>
        </row>
        <row r="1054">
          <cell r="A1054" t="str">
            <v>ED-51100</v>
          </cell>
          <cell r="B1054" t="str">
            <v>TER-COR-005</v>
          </cell>
          <cell r="C1054" t="str">
            <v>CORTE E DESATERRO PARA REGULARIZAÇÃO E ARRASTAMENTO NIVELADO A CURTA DISTÂNCIA COM LÂMINA</v>
          </cell>
          <cell r="D1054" t="str">
            <v>M3</v>
          </cell>
          <cell r="E1054">
            <v>2.38</v>
          </cell>
        </row>
        <row r="1055">
          <cell r="A1055" t="str">
            <v>ED-51123</v>
          </cell>
          <cell r="B1055" t="str">
            <v>TER-REG-010</v>
          </cell>
          <cell r="C1055" t="str">
            <v>REGULARIZAÇÃO E COMPACTAÇÃO DE TERRENO COM PLACA VIBRATÓRIA</v>
          </cell>
          <cell r="D1055" t="str">
            <v>M2</v>
          </cell>
          <cell r="E1055">
            <v>2.4700000000000002</v>
          </cell>
        </row>
        <row r="1056">
          <cell r="A1056" t="str">
            <v>ED-51124</v>
          </cell>
          <cell r="B1056" t="str">
            <v>TER-REG-015</v>
          </cell>
          <cell r="C1056" t="str">
            <v>REGULARIZAÇÃO E COMPACTAÇÃO DE TERRENO COM ROLO VIBRATÓRIO</v>
          </cell>
          <cell r="D1056" t="str">
            <v>M2</v>
          </cell>
          <cell r="E1056">
            <v>1.2</v>
          </cell>
        </row>
        <row r="1057">
          <cell r="A1057" t="str">
            <v>ED-51122</v>
          </cell>
          <cell r="B1057" t="str">
            <v>TER-REG-005</v>
          </cell>
          <cell r="C1057" t="str">
            <v>REGULARIZAÇÃO E COMPACTAÇÃO DE TERRENO MANUAL, COM SOQUETE</v>
          </cell>
          <cell r="D1057" t="str">
            <v>M2</v>
          </cell>
          <cell r="E1057">
            <v>6.81</v>
          </cell>
        </row>
        <row r="1058">
          <cell r="A1058" t="str">
            <v>04.02</v>
          </cell>
          <cell r="B1058">
            <v>8732</v>
          </cell>
          <cell r="C1058" t="str">
            <v>ESCAVAÇÃO MECÂNICA</v>
          </cell>
          <cell r="D1058" t="str">
            <v/>
          </cell>
        </row>
        <row r="1059">
          <cell r="A1059" t="str">
            <v>ED-51105</v>
          </cell>
          <cell r="B1059" t="str">
            <v>TER-ESC-015</v>
          </cell>
          <cell r="C1059" t="str">
            <v>ESCAVAÇÃO E CARGA MECANIZADA EM MATERIAL DE 1ª CATEGORIA</v>
          </cell>
          <cell r="D1059" t="str">
            <v>M3</v>
          </cell>
          <cell r="E1059">
            <v>3.3</v>
          </cell>
        </row>
        <row r="1060">
          <cell r="A1060" t="str">
            <v>ED-51106</v>
          </cell>
          <cell r="B1060" t="str">
            <v>TER-ESC-020</v>
          </cell>
          <cell r="C1060" t="str">
            <v>ESCAVAÇÃO E CARGA MECANIZADA EM MATERIAL DE 2ª CATEGORIA</v>
          </cell>
          <cell r="D1060" t="str">
            <v>M3</v>
          </cell>
          <cell r="E1060">
            <v>4.4000000000000004</v>
          </cell>
        </row>
        <row r="1061">
          <cell r="A1061" t="str">
            <v>ED-51103</v>
          </cell>
          <cell r="B1061" t="str">
            <v>TER-ESC-005</v>
          </cell>
          <cell r="C1061" t="str">
            <v>ESCAVAÇÃO MECÂNICA COM TRATOR, INCLUSIVE TRANSPORTE ATÉ 50 M EM MATERIAL DE 1ª CATEGORIA</v>
          </cell>
          <cell r="D1061" t="str">
            <v>M3</v>
          </cell>
          <cell r="E1061">
            <v>2.56</v>
          </cell>
        </row>
        <row r="1062">
          <cell r="A1062" t="str">
            <v>ED-51104</v>
          </cell>
          <cell r="B1062" t="str">
            <v>TER-ESC-010</v>
          </cell>
          <cell r="C1062" t="str">
            <v>ESCAVAÇÃO MECÂNICA COM TRATOR, INCLUSIVE TRANSPORTE ATÉ 50 M EM MATERIAL DE 2ª CATEGORIA</v>
          </cell>
          <cell r="D1062" t="str">
            <v>M3</v>
          </cell>
          <cell r="E1062">
            <v>3.63</v>
          </cell>
        </row>
        <row r="1063">
          <cell r="A1063" t="str">
            <v>ED-51111</v>
          </cell>
          <cell r="B1063" t="str">
            <v>TER-ESC-055</v>
          </cell>
          <cell r="C1063" t="str">
            <v>ESCAVAÇÃO MECÂNICA DE VALAS COM DESCARGA LATERAL H &lt;= 1,50 M</v>
          </cell>
          <cell r="D1063" t="str">
            <v>M3</v>
          </cell>
          <cell r="E1063">
            <v>4.45</v>
          </cell>
        </row>
        <row r="1064">
          <cell r="A1064" t="str">
            <v>ED-51114</v>
          </cell>
          <cell r="B1064" t="str">
            <v>TER-ESC-070</v>
          </cell>
          <cell r="C1064" t="str">
            <v>ESCAVAÇÃO MECÂNICA DE VALAS COM DESCARGA LATERAL H &gt; 5,00 M</v>
          </cell>
          <cell r="D1064" t="str">
            <v>M3</v>
          </cell>
          <cell r="E1064">
            <v>8</v>
          </cell>
        </row>
        <row r="1065">
          <cell r="A1065" t="str">
            <v>ED-51112</v>
          </cell>
          <cell r="B1065" t="str">
            <v>TER-ESC-060</v>
          </cell>
          <cell r="C1065" t="str">
            <v>ESCAVAÇÃO MECÂNICA DE VALAS COM DESCARGA LATERAL 1,50 M &lt; H &lt;= 3,00 M</v>
          </cell>
          <cell r="D1065" t="str">
            <v>M3</v>
          </cell>
          <cell r="E1065">
            <v>5.33</v>
          </cell>
        </row>
        <row r="1066">
          <cell r="A1066" t="str">
            <v>ED-51113</v>
          </cell>
          <cell r="B1066" t="str">
            <v>TER-ESC-065</v>
          </cell>
          <cell r="C1066" t="str">
            <v>ESCAVAÇÃO MECÂNICA DE VALAS COM DESCARGA LATERAL 3,00 M &lt; H &lt;= 5,00 M</v>
          </cell>
          <cell r="D1066" t="str">
            <v>M3</v>
          </cell>
          <cell r="E1066">
            <v>6.67</v>
          </cell>
        </row>
        <row r="1067">
          <cell r="A1067" t="str">
            <v>ED-51115</v>
          </cell>
          <cell r="B1067" t="str">
            <v>TER-ESC-075</v>
          </cell>
          <cell r="C1067" t="str">
            <v>ESCAVAÇÃO MECÂNICA DE VALAS COM DESCARGA SOBRE CAMINHÃO H &lt;= 1,50 M</v>
          </cell>
          <cell r="D1067" t="str">
            <v>M3</v>
          </cell>
          <cell r="E1067">
            <v>3.6</v>
          </cell>
        </row>
        <row r="1068">
          <cell r="A1068" t="str">
            <v>ED-51118</v>
          </cell>
          <cell r="B1068" t="str">
            <v>TER-ESC-090</v>
          </cell>
          <cell r="C1068" t="str">
            <v>ESCAVAÇÃO MECÂNICA DE VALAS COM DESCARGA SOBRE CAMINHÃO H &gt; 5,00 M</v>
          </cell>
          <cell r="D1068" t="str">
            <v>M3</v>
          </cell>
          <cell r="E1068">
            <v>6.4</v>
          </cell>
        </row>
        <row r="1069">
          <cell r="A1069" t="str">
            <v>ED-51116</v>
          </cell>
          <cell r="B1069" t="str">
            <v>TER-ESC-080</v>
          </cell>
          <cell r="C1069" t="str">
            <v>ESCAVAÇÃO MECÂNICA DE VALAS COM DESCARGA SOBRE CAMINHÃO 1,50 M &lt; H &lt;= 3,00 M</v>
          </cell>
          <cell r="D1069" t="str">
            <v>M3</v>
          </cell>
          <cell r="E1069">
            <v>4.26</v>
          </cell>
        </row>
        <row r="1070">
          <cell r="A1070" t="str">
            <v>ED-51117</v>
          </cell>
          <cell r="B1070" t="str">
            <v>TER-ESC-085</v>
          </cell>
          <cell r="C1070" t="str">
            <v>ESCAVAÇÃO MECÂNICA DE VALAS COM DESCARGA SOBRE CAMINHÃO 3,00 M &lt; H &lt;= 5,00 M</v>
          </cell>
          <cell r="D1070" t="str">
            <v>M3</v>
          </cell>
          <cell r="E1070">
            <v>5.33</v>
          </cell>
        </row>
        <row r="1071">
          <cell r="A1071" t="str">
            <v>ED-51119</v>
          </cell>
          <cell r="B1071" t="str">
            <v>TER-ESC-095</v>
          </cell>
          <cell r="C1071" t="str">
            <v>ESCAVAÇÃO MECÂNICA EM SOLO MOLE COM DESCARGA DIRETA SOBRE CAMINHÃO</v>
          </cell>
          <cell r="D1071" t="str">
            <v>M3</v>
          </cell>
          <cell r="E1071">
            <v>6.67</v>
          </cell>
        </row>
        <row r="1072">
          <cell r="A1072" t="str">
            <v>04.03</v>
          </cell>
          <cell r="B1072">
            <v>8733</v>
          </cell>
          <cell r="C1072" t="str">
            <v>ESCAVAÇÃO MANUAL</v>
          </cell>
          <cell r="D1072" t="str">
            <v/>
          </cell>
        </row>
        <row r="1073">
          <cell r="A1073" t="str">
            <v>ED-51110</v>
          </cell>
          <cell r="B1073" t="str">
            <v>TER-ESC-050</v>
          </cell>
          <cell r="C1073" t="str">
            <v>ESCAVAÇÃO MANUAL DE TERRA (DESATERRO MANUAL)</v>
          </cell>
          <cell r="D1073" t="str">
            <v>M3</v>
          </cell>
          <cell r="E1073">
            <v>28.2</v>
          </cell>
        </row>
        <row r="1074">
          <cell r="A1074" t="str">
            <v>ED-51107</v>
          </cell>
          <cell r="B1074" t="str">
            <v>TER-ESC-035</v>
          </cell>
          <cell r="C1074" t="str">
            <v>ESCAVAÇÃO MANUAL DE VALAS H &lt;= 1,50 M</v>
          </cell>
          <cell r="D1074" t="str">
            <v>M3</v>
          </cell>
          <cell r="E1074">
            <v>47.94</v>
          </cell>
        </row>
        <row r="1075">
          <cell r="A1075" t="str">
            <v>ED-51108</v>
          </cell>
          <cell r="B1075" t="str">
            <v>TER-ESC-040</v>
          </cell>
          <cell r="C1075" t="str">
            <v>ESCAVAÇÃO MANUAL DE VALAS 1,50 M &lt; H &lt;= 3,00 M</v>
          </cell>
          <cell r="D1075" t="str">
            <v>M3</v>
          </cell>
          <cell r="E1075">
            <v>63.45</v>
          </cell>
        </row>
        <row r="1076">
          <cell r="A1076" t="str">
            <v>ED-51109</v>
          </cell>
          <cell r="B1076" t="str">
            <v>TER-ESC-045</v>
          </cell>
          <cell r="C1076" t="str">
            <v>ESCAVAÇÃO MANUAL DE VALAS 3,00 M &lt; H &lt;= 5,00 M</v>
          </cell>
          <cell r="D1076" t="str">
            <v>M3</v>
          </cell>
          <cell r="E1076">
            <v>84.6</v>
          </cell>
        </row>
        <row r="1077">
          <cell r="A1077" t="str">
            <v>04.04</v>
          </cell>
          <cell r="B1077">
            <v>8734</v>
          </cell>
          <cell r="C1077" t="str">
            <v>COMPACTAÇÃO DE FUNDO DE VALA</v>
          </cell>
          <cell r="D1077" t="str">
            <v/>
          </cell>
        </row>
        <row r="1078">
          <cell r="A1078" t="str">
            <v>ED-51094</v>
          </cell>
          <cell r="B1078" t="str">
            <v>TER-API-010</v>
          </cell>
          <cell r="C1078" t="str">
            <v>APILOAMENTO DO FUNDO DE VALAS COM PLACA</v>
          </cell>
          <cell r="D1078" t="str">
            <v>M2</v>
          </cell>
          <cell r="E1078">
            <v>8.4600000000000009</v>
          </cell>
        </row>
        <row r="1079">
          <cell r="A1079" t="str">
            <v>ED-51093</v>
          </cell>
          <cell r="B1079" t="str">
            <v>TER-API-005</v>
          </cell>
          <cell r="C1079" t="str">
            <v>APILOAMENTO DO FUNDO DE VALAS COM SOQUETE</v>
          </cell>
          <cell r="D1079" t="str">
            <v>M2</v>
          </cell>
          <cell r="E1079">
            <v>16.21</v>
          </cell>
        </row>
        <row r="1080">
          <cell r="A1080" t="str">
            <v>ED-51099</v>
          </cell>
          <cell r="B1080" t="str">
            <v>TER-COM-005</v>
          </cell>
          <cell r="C1080" t="str">
            <v>COMPACTAÇÃO DE VALAS OU ÁREAS, MANUALMENTE A 95% DO PN, COM PLACA VIBRATÓRIA</v>
          </cell>
          <cell r="D1080" t="str">
            <v>M3</v>
          </cell>
          <cell r="E1080">
            <v>36.21</v>
          </cell>
        </row>
        <row r="1081">
          <cell r="A1081" t="str">
            <v>04.05</v>
          </cell>
          <cell r="B1081">
            <v>8735</v>
          </cell>
          <cell r="C1081" t="str">
            <v>ATERRO E REATERRO</v>
          </cell>
          <cell r="D1081" t="str">
            <v/>
          </cell>
        </row>
        <row r="1082">
          <cell r="A1082" t="str">
            <v>ED-51096</v>
          </cell>
          <cell r="B1082" t="str">
            <v>TER-ATE-010</v>
          </cell>
          <cell r="C1082" t="str">
            <v>ATERRO COMPACTADO COM PLACA VIBRATÓRIA</v>
          </cell>
          <cell r="D1082" t="str">
            <v>M3</v>
          </cell>
          <cell r="E1082">
            <v>30.06</v>
          </cell>
        </row>
        <row r="1083">
          <cell r="A1083" t="str">
            <v>ED-51098</v>
          </cell>
          <cell r="B1083" t="str">
            <v>TER-ATE-020</v>
          </cell>
          <cell r="C1083" t="str">
            <v>ATERRO COMPACTADO COM ROLO VIBRATÓRIO A 95% DO P.N.</v>
          </cell>
          <cell r="D1083" t="str">
            <v>M3</v>
          </cell>
          <cell r="E1083">
            <v>1.18</v>
          </cell>
        </row>
        <row r="1084">
          <cell r="A1084" t="str">
            <v>ED-51095</v>
          </cell>
          <cell r="B1084" t="str">
            <v>TER-ATE-005</v>
          </cell>
          <cell r="C1084" t="str">
            <v>ATERRO COMPACTADO COM ROLO VIBRATÓRIO SEM GRAU DE COMPACTAÇÃO</v>
          </cell>
          <cell r="D1084" t="str">
            <v>M3</v>
          </cell>
          <cell r="E1084">
            <v>1.07</v>
          </cell>
        </row>
        <row r="1085">
          <cell r="A1085" t="str">
            <v>ED-51097</v>
          </cell>
          <cell r="B1085" t="str">
            <v>TER-ATE-015</v>
          </cell>
          <cell r="C1085" t="str">
            <v>ATERRO COMPACTADO MANUAL, COM SOQUETE</v>
          </cell>
          <cell r="D1085" t="str">
            <v>M3</v>
          </cell>
          <cell r="E1085">
            <v>47.94</v>
          </cell>
        </row>
        <row r="1086">
          <cell r="A1086" t="str">
            <v>ED-51121</v>
          </cell>
          <cell r="B1086" t="str">
            <v>TER-REA-010</v>
          </cell>
          <cell r="C1086" t="str">
            <v>REATERRO COMPACTADO DE VALA COM EQUIPAMENTO PLACA VIBRATÓRIA</v>
          </cell>
          <cell r="D1086" t="str">
            <v>M3</v>
          </cell>
          <cell r="E1086">
            <v>30.06</v>
          </cell>
        </row>
        <row r="1087">
          <cell r="A1087" t="str">
            <v>ED-51120</v>
          </cell>
          <cell r="B1087" t="str">
            <v>TER-REA-005</v>
          </cell>
          <cell r="C1087" t="str">
            <v>REATERRO MANUAL DE VALA</v>
          </cell>
          <cell r="D1087" t="str">
            <v>M3</v>
          </cell>
          <cell r="E1087">
            <v>47.94</v>
          </cell>
        </row>
        <row r="1088">
          <cell r="A1088" t="str">
            <v>04.06</v>
          </cell>
          <cell r="B1088">
            <v>8736</v>
          </cell>
          <cell r="C1088" t="str">
            <v>ESCORAMENTO DE VALA</v>
          </cell>
          <cell r="D1088" t="str">
            <v/>
          </cell>
        </row>
        <row r="1089">
          <cell r="A1089" t="str">
            <v>ED-51101</v>
          </cell>
          <cell r="B1089" t="str">
            <v>TER-ECR-005</v>
          </cell>
          <cell r="C1089" t="str">
            <v>ESCORAMENTO DE VALA TIPO CONTÍNUO EMPREGANDO PRANCHAS E LONGARINAS DE PEROBA</v>
          </cell>
          <cell r="D1089" t="str">
            <v>M2</v>
          </cell>
          <cell r="E1089">
            <v>76.42</v>
          </cell>
        </row>
        <row r="1090">
          <cell r="A1090" t="str">
            <v>ED-51102</v>
          </cell>
          <cell r="B1090" t="str">
            <v>TER-ECR-010</v>
          </cell>
          <cell r="C1090" t="str">
            <v>ESCORAMENTO DE VALA TIPO DESCONTÍNUO EMPREGANDO PRANCHAS E LONGARINAS DE PEROBA</v>
          </cell>
          <cell r="D1090" t="str">
            <v>M2</v>
          </cell>
          <cell r="E1090">
            <v>45.72</v>
          </cell>
        </row>
        <row r="1091">
          <cell r="A1091" t="str">
            <v>05.</v>
          </cell>
          <cell r="B1091">
            <v>8666</v>
          </cell>
          <cell r="C1091" t="str">
            <v>FUNDAÇÕES</v>
          </cell>
          <cell r="D1091" t="str">
            <v/>
          </cell>
        </row>
        <row r="1092">
          <cell r="A1092" t="str">
            <v>05.01</v>
          </cell>
          <cell r="B1092">
            <v>8737</v>
          </cell>
          <cell r="C1092" t="str">
            <v>FUNDAÇÃO SUPERFICIAL E RASA</v>
          </cell>
          <cell r="D1092" t="str">
            <v/>
          </cell>
        </row>
        <row r="1093">
          <cell r="A1093" t="str">
            <v>ED-49746</v>
          </cell>
          <cell r="B1093" t="str">
            <v>FUN-TRA-005</v>
          </cell>
          <cell r="C1093" t="str">
            <v>PERFURAÇÃO DE ESTACA BROCA A TRADO MANUAL D = 150 MM</v>
          </cell>
          <cell r="D1093" t="str">
            <v>M</v>
          </cell>
          <cell r="E1093">
            <v>16.21</v>
          </cell>
        </row>
        <row r="1094">
          <cell r="A1094" t="str">
            <v>ED-49747</v>
          </cell>
          <cell r="B1094" t="str">
            <v>FUN-TRA-010</v>
          </cell>
          <cell r="C1094" t="str">
            <v>PERFURAÇÃO DE ESTACA BROCA A TRADO MANUAL D = 200 MM</v>
          </cell>
          <cell r="D1094" t="str">
            <v>M</v>
          </cell>
          <cell r="E1094">
            <v>21.15</v>
          </cell>
        </row>
        <row r="1095">
          <cell r="A1095" t="str">
            <v>ED-49748</v>
          </cell>
          <cell r="B1095" t="str">
            <v>FUN-TRA-015</v>
          </cell>
          <cell r="C1095" t="str">
            <v>PERFURAÇÃO DE ESTACA BROCA A TRADO MANUAL D = 250 MM</v>
          </cell>
          <cell r="D1095" t="str">
            <v>M</v>
          </cell>
          <cell r="E1095">
            <v>28.2</v>
          </cell>
        </row>
        <row r="1096">
          <cell r="A1096" t="str">
            <v>ED-49749</v>
          </cell>
          <cell r="B1096" t="str">
            <v>FUN-TRA-020</v>
          </cell>
          <cell r="C1096" t="str">
            <v>PERFURAÇÃO DE ESTACA BROCA A TRADO MANUAL D = 300 MM</v>
          </cell>
          <cell r="D1096" t="str">
            <v>M</v>
          </cell>
          <cell r="E1096">
            <v>42.3</v>
          </cell>
        </row>
        <row r="1097">
          <cell r="A1097" t="str">
            <v>05.02</v>
          </cell>
          <cell r="B1097">
            <v>8738</v>
          </cell>
          <cell r="C1097" t="str">
            <v>FUNDAÇÃO PROFUNDA</v>
          </cell>
          <cell r="D1097" t="str">
            <v/>
          </cell>
        </row>
        <row r="1098">
          <cell r="A1098" t="str">
            <v>ED-49773</v>
          </cell>
          <cell r="B1098" t="str">
            <v>FUN-TRI-060</v>
          </cell>
          <cell r="C1098" t="str">
            <v>CORTE DE ESTACA TIPO TRILHO TR 25/32 DUPLO</v>
          </cell>
          <cell r="D1098" t="str">
            <v>U</v>
          </cell>
          <cell r="E1098">
            <v>140</v>
          </cell>
        </row>
        <row r="1099">
          <cell r="A1099" t="str">
            <v>ED-49771</v>
          </cell>
          <cell r="B1099" t="str">
            <v>FUN-TRI-050</v>
          </cell>
          <cell r="C1099" t="str">
            <v>CORTE DE ESTACA TIPO TRILHO TR 25/32 SIMPLES</v>
          </cell>
          <cell r="D1099" t="str">
            <v>U</v>
          </cell>
          <cell r="E1099">
            <v>95</v>
          </cell>
        </row>
        <row r="1100">
          <cell r="A1100" t="str">
            <v>ED-49774</v>
          </cell>
          <cell r="B1100" t="str">
            <v>FUN-TRI-065</v>
          </cell>
          <cell r="C1100" t="str">
            <v>CORTE DE ESTACA TIPO TRILHO TR 37/45/57 DUPLO</v>
          </cell>
          <cell r="D1100" t="str">
            <v>U</v>
          </cell>
          <cell r="E1100">
            <v>140</v>
          </cell>
        </row>
        <row r="1101">
          <cell r="A1101" t="str">
            <v>ED-49772</v>
          </cell>
          <cell r="B1101" t="str">
            <v>FUN-TRI-055</v>
          </cell>
          <cell r="C1101" t="str">
            <v>CORTE DE ESTACA TIPO TRILHO TR 37/45/57 SIMPLES</v>
          </cell>
          <cell r="D1101" t="str">
            <v>U</v>
          </cell>
          <cell r="E1101">
            <v>95</v>
          </cell>
        </row>
        <row r="1102">
          <cell r="A1102" t="str">
            <v>ED-49738</v>
          </cell>
          <cell r="B1102" t="str">
            <v>FUN-PRE-075</v>
          </cell>
          <cell r="C1102" t="str">
            <v>CORTE E PREPARO DE CABEÇA DE ESTACAS</v>
          </cell>
          <cell r="D1102" t="str">
            <v>U</v>
          </cell>
          <cell r="E1102">
            <v>40.15</v>
          </cell>
        </row>
        <row r="1103">
          <cell r="A1103" t="str">
            <v>ED-49711</v>
          </cell>
          <cell r="B1103" t="str">
            <v>FUN-FRA-025</v>
          </cell>
          <cell r="C1103" t="str">
            <v>CRAVAÇÃO E CONCRETAGEM ESTACA TIPO FRANKI MOLDADA "IN LOCO" 130 TON D = 520 MM</v>
          </cell>
          <cell r="D1103" t="str">
            <v>M</v>
          </cell>
          <cell r="E1103">
            <v>262.87</v>
          </cell>
        </row>
        <row r="1104">
          <cell r="A1104" t="str">
            <v>ED-49712</v>
          </cell>
          <cell r="B1104" t="str">
            <v>FUN-FRA-035</v>
          </cell>
          <cell r="C1104" t="str">
            <v>CRAVAÇÃO E CONCRETAGEM ESTACA TIPO FRANKI MOLDADA "IN LOCO" 170 TON D = 600 MM</v>
          </cell>
          <cell r="D1104" t="str">
            <v>M</v>
          </cell>
          <cell r="E1104">
            <v>341.46</v>
          </cell>
        </row>
        <row r="1105">
          <cell r="A1105" t="str">
            <v>ED-49708</v>
          </cell>
          <cell r="B1105" t="str">
            <v>FUN-FRA-010</v>
          </cell>
          <cell r="C1105" t="str">
            <v>CRAVAÇÃO E CONCRETAGEM ESTACA TIPO FRANKI MOLDADA "IN LOCO" 55 TON D = 350 MM</v>
          </cell>
          <cell r="D1105" t="str">
            <v>M</v>
          </cell>
          <cell r="E1105">
            <v>159.97999999999999</v>
          </cell>
        </row>
        <row r="1106">
          <cell r="A1106" t="str">
            <v>ED-49709</v>
          </cell>
          <cell r="B1106" t="str">
            <v>FUN-FRA-015</v>
          </cell>
          <cell r="C1106" t="str">
            <v>CRAVAÇÃO E CONCRETAGEM ESTACA TIPO FRANKI MOLDADA "IN LOCO" 70 TON D = 400 MM</v>
          </cell>
          <cell r="D1106" t="str">
            <v>M</v>
          </cell>
          <cell r="E1106">
            <v>185.67</v>
          </cell>
        </row>
        <row r="1107">
          <cell r="A1107" t="str">
            <v>ED-49710</v>
          </cell>
          <cell r="B1107" t="str">
            <v>FUN-FRA-020</v>
          </cell>
          <cell r="C1107" t="str">
            <v>CRAVAÇÃO E CONCRETAGEM ESTACA TIPO FRANKI MOLDADA "IN LOCO" 95 TON D = 450 MM</v>
          </cell>
          <cell r="D1107" t="str">
            <v>M</v>
          </cell>
          <cell r="E1107">
            <v>229.39</v>
          </cell>
        </row>
        <row r="1108">
          <cell r="A1108" t="str">
            <v>ED-49737</v>
          </cell>
          <cell r="B1108" t="str">
            <v>FUN-PRE-070</v>
          </cell>
          <cell r="C1108" t="str">
            <v>EMENDA DE ESTACA PRÉ MOLDADA ACIMA DE 95T</v>
          </cell>
          <cell r="D1108" t="str">
            <v>U</v>
          </cell>
          <cell r="E1108">
            <v>84.83</v>
          </cell>
        </row>
        <row r="1109">
          <cell r="A1109" t="str">
            <v>ED-49735</v>
          </cell>
          <cell r="B1109" t="str">
            <v>FUN-PRE-060</v>
          </cell>
          <cell r="C1109" t="str">
            <v>EMENDA DE ESTACA PRÉ-MOLDADA ATÉ 65T</v>
          </cell>
          <cell r="D1109" t="str">
            <v>U</v>
          </cell>
          <cell r="E1109">
            <v>65</v>
          </cell>
        </row>
        <row r="1110">
          <cell r="A1110" t="str">
            <v>ED-49736</v>
          </cell>
          <cell r="B1110" t="str">
            <v>FUN-PRE-065</v>
          </cell>
          <cell r="C1110" t="str">
            <v>EMENDA DE ESTACA PRÉ-MOLDADA DE 65T A 95T</v>
          </cell>
          <cell r="D1110" t="str">
            <v>U</v>
          </cell>
          <cell r="E1110">
            <v>74.5</v>
          </cell>
        </row>
        <row r="1111">
          <cell r="A1111" t="str">
            <v>ED-15801</v>
          </cell>
          <cell r="B1111" t="str">
            <v>-</v>
          </cell>
          <cell r="C1111" t="str">
            <v>ENCAMISAMENTO DE TUBULÃO COM TUBO DE CONCRETO (MANILHA), DIÂMETRO 90CM, INCLUSIVE TRANSPORTE E FORNECIMENTO</v>
          </cell>
          <cell r="D1111" t="str">
            <v>M</v>
          </cell>
          <cell r="E1111">
            <v>150.41999999999999</v>
          </cell>
        </row>
        <row r="1112">
          <cell r="A1112" t="str">
            <v>ED-49741</v>
          </cell>
          <cell r="B1112" t="str">
            <v>FUN-STR-010</v>
          </cell>
          <cell r="C1112" t="str">
            <v>ESCAVAÇÃO E CONCRETAGEM ESTACA TIPO STRAUSS MOLDADA "IN LOCO" D = 250 MM</v>
          </cell>
          <cell r="D1112" t="str">
            <v>M</v>
          </cell>
          <cell r="E1112">
            <v>83.41</v>
          </cell>
        </row>
        <row r="1113">
          <cell r="A1113" t="str">
            <v>ED-49742</v>
          </cell>
          <cell r="B1113" t="str">
            <v>FUN-STR-015</v>
          </cell>
          <cell r="C1113" t="str">
            <v>ESCAVAÇÃO E CONCRETAGEM ESTACA TIPO STRAUSS MOLDADA "IN LOCO" D = 320 MM</v>
          </cell>
          <cell r="D1113" t="str">
            <v>M</v>
          </cell>
          <cell r="E1113">
            <v>92.56</v>
          </cell>
        </row>
        <row r="1114">
          <cell r="A1114" t="str">
            <v>ED-49743</v>
          </cell>
          <cell r="B1114" t="str">
            <v>FUN-STR-016</v>
          </cell>
          <cell r="C1114" t="str">
            <v>ESCAVAÇÃO E CONCRETAGEM ESTACA TIPO STRAUSS MOLDADA "IN LOCO" D = 380 MM</v>
          </cell>
          <cell r="D1114" t="str">
            <v>M</v>
          </cell>
          <cell r="E1114">
            <v>112.27</v>
          </cell>
        </row>
        <row r="1115">
          <cell r="A1115" t="str">
            <v>ED-49744</v>
          </cell>
          <cell r="B1115" t="str">
            <v>FUN-STR-020</v>
          </cell>
          <cell r="C1115" t="str">
            <v>ESCAVAÇÃO E CONCRETAGEM ESTACA TIPO STRAUSS MOLDADA "IN LOCO" D = 420 MM</v>
          </cell>
          <cell r="D1115" t="str">
            <v>M</v>
          </cell>
          <cell r="E1115">
            <v>120.06</v>
          </cell>
        </row>
        <row r="1116">
          <cell r="A1116" t="str">
            <v>ED-49745</v>
          </cell>
          <cell r="B1116" t="str">
            <v>FUN-STR-025</v>
          </cell>
          <cell r="C1116" t="str">
            <v>ESCAVAÇÃO E CONCRETAGEM ESTACA TIPO STRAUSS MOLDADA "IN LOCO" D = 520 MM</v>
          </cell>
          <cell r="D1116" t="str">
            <v>M</v>
          </cell>
          <cell r="E1116">
            <v>159.87</v>
          </cell>
        </row>
        <row r="1117">
          <cell r="A1117" t="str">
            <v>ED-49777</v>
          </cell>
          <cell r="B1117" t="str">
            <v>FUN-TUB-005</v>
          </cell>
          <cell r="C1117" t="str">
            <v>ESCAVAÇÃO MANUAL DE TUBULÃO A CÉU ABERTO</v>
          </cell>
          <cell r="D1117" t="str">
            <v>M3</v>
          </cell>
          <cell r="E1117">
            <v>248.32</v>
          </cell>
        </row>
        <row r="1118">
          <cell r="A1118" t="str">
            <v>ED-49721</v>
          </cell>
          <cell r="B1118" t="str">
            <v>FUN-PRE-010</v>
          </cell>
          <cell r="C1118" t="str">
            <v>ESTACA PRÉ-MOLDADA DE CONCRETO ARMADO CRAVADA D = 180 MM/35T</v>
          </cell>
          <cell r="D1118" t="str">
            <v>M</v>
          </cell>
          <cell r="E1118">
            <v>97.64</v>
          </cell>
        </row>
        <row r="1119">
          <cell r="A1119" t="str">
            <v>ED-49722</v>
          </cell>
          <cell r="B1119" t="str">
            <v>FUN-PRE-015</v>
          </cell>
          <cell r="C1119" t="str">
            <v>ESTACA PRÉ-MOLDADA DE CONCRETO ARMADO CRAVADA D = 230 MM/55T</v>
          </cell>
          <cell r="D1119" t="str">
            <v>M</v>
          </cell>
          <cell r="E1119">
            <v>119.64</v>
          </cell>
        </row>
        <row r="1120">
          <cell r="A1120" t="str">
            <v>ED-49723</v>
          </cell>
          <cell r="B1120" t="str">
            <v>FUN-PRE-020</v>
          </cell>
          <cell r="C1120" t="str">
            <v>ESTACA PRÉ-MOLDADA DE CONCRETO ARMADO CRAVADA D = 260 MM/70T</v>
          </cell>
          <cell r="D1120" t="str">
            <v>M</v>
          </cell>
          <cell r="E1120">
            <v>137.04</v>
          </cell>
        </row>
        <row r="1121">
          <cell r="A1121" t="str">
            <v>ED-49724</v>
          </cell>
          <cell r="B1121" t="str">
            <v>FUN-PRE-025</v>
          </cell>
          <cell r="C1121" t="str">
            <v>ESTACA PRÉ-MOLDADA DE CONCRETO ARMADO CRAVADA D = 330 MM/90T</v>
          </cell>
          <cell r="D1121" t="str">
            <v>M</v>
          </cell>
          <cell r="E1121">
            <v>154.13999999999999</v>
          </cell>
        </row>
        <row r="1122">
          <cell r="A1122" t="str">
            <v>ED-49725</v>
          </cell>
          <cell r="B1122" t="str">
            <v>FUN-PRE-026</v>
          </cell>
          <cell r="C1122" t="str">
            <v>ESTACA PRÉ-MOLDADA DE CONCRETO ARMADO CRAVADA D = 380 MM/105T</v>
          </cell>
          <cell r="D1122" t="str">
            <v>M</v>
          </cell>
          <cell r="E1122">
            <v>162.94</v>
          </cell>
        </row>
        <row r="1123">
          <cell r="A1123" t="str">
            <v>ED-49726</v>
          </cell>
          <cell r="B1123" t="str">
            <v>FUN-PRE-027</v>
          </cell>
          <cell r="C1123" t="str">
            <v>ESTACA PRÉ-MOLDADA DE CONCRETO ARMADO CRAVADA D = 420 MM/130T</v>
          </cell>
          <cell r="D1123" t="str">
            <v>M</v>
          </cell>
          <cell r="E1123">
            <v>181.64</v>
          </cell>
        </row>
        <row r="1124">
          <cell r="A1124" t="str">
            <v>ED-49727</v>
          </cell>
          <cell r="B1124" t="str">
            <v>FUN-PRE-028</v>
          </cell>
          <cell r="C1124" t="str">
            <v>ESTACA PRÉ-MOLDADA DE CONCRETO ARMADO CRAVADA D = 500 MM/150T</v>
          </cell>
          <cell r="D1124" t="str">
            <v>M</v>
          </cell>
          <cell r="E1124">
            <v>234.64</v>
          </cell>
        </row>
        <row r="1125">
          <cell r="A1125" t="str">
            <v>ED-49728</v>
          </cell>
          <cell r="B1125" t="str">
            <v>FUN-PRE-030</v>
          </cell>
          <cell r="C1125" t="str">
            <v>ESTACA PRÉ-MOLDADA DE CONCRETO ARMADO CRAVADA 15 X 15 CM/25T</v>
          </cell>
          <cell r="D1125" t="str">
            <v>M</v>
          </cell>
          <cell r="E1125">
            <v>89.81</v>
          </cell>
        </row>
        <row r="1126">
          <cell r="A1126" t="str">
            <v>ED-49729</v>
          </cell>
          <cell r="B1126" t="str">
            <v>FUN-PRE-035</v>
          </cell>
          <cell r="C1126" t="str">
            <v>ESTACA PRÉ-MOLDADA DE CONCRETO ARMADO CRAVADA 17 X 17 CM/35T</v>
          </cell>
          <cell r="D1126" t="str">
            <v>M</v>
          </cell>
          <cell r="E1126">
            <v>94.21</v>
          </cell>
        </row>
        <row r="1127">
          <cell r="A1127" t="str">
            <v>ED-49730</v>
          </cell>
          <cell r="B1127" t="str">
            <v>FUN-PRE-040</v>
          </cell>
          <cell r="C1127" t="str">
            <v>ESTACA PRÉ-MOLDADA DE CONCRETO ARMADO CRAVADA 20 X 20 CM/50T</v>
          </cell>
          <cell r="D1127" t="str">
            <v>M</v>
          </cell>
          <cell r="E1127">
            <v>105.21</v>
          </cell>
        </row>
        <row r="1128">
          <cell r="A1128" t="str">
            <v>ED-49731</v>
          </cell>
          <cell r="B1128" t="str">
            <v>FUN-PRE-045</v>
          </cell>
          <cell r="C1128" t="str">
            <v>ESTACA PRÉ-MOLDADA DE CONCRETO ARMADO CRAVADA 21,5 X 21,5 CM/60T</v>
          </cell>
          <cell r="D1128" t="str">
            <v>M</v>
          </cell>
          <cell r="E1128">
            <v>111.81</v>
          </cell>
        </row>
        <row r="1129">
          <cell r="A1129" t="str">
            <v>ED-49732</v>
          </cell>
          <cell r="B1129" t="str">
            <v>FUN-PRE-050</v>
          </cell>
          <cell r="C1129" t="str">
            <v>ESTACA PRÉ-MOLDADA DE CONCRETO ARMADO CRAVADA 23 X 23 CM/70T</v>
          </cell>
          <cell r="D1129" t="str">
            <v>M</v>
          </cell>
          <cell r="E1129">
            <v>124.37</v>
          </cell>
        </row>
        <row r="1130">
          <cell r="A1130" t="str">
            <v>ED-49733</v>
          </cell>
          <cell r="B1130" t="str">
            <v>FUN-PRE-055</v>
          </cell>
          <cell r="C1130" t="str">
            <v>ESTACA PRÉ-MOLDADA DE CONCRETO ARMADO CRAVADA 25,5 X 25,5 CM/85T</v>
          </cell>
          <cell r="D1130" t="str">
            <v>M</v>
          </cell>
          <cell r="E1130">
            <v>140.87</v>
          </cell>
        </row>
        <row r="1131">
          <cell r="A1131" t="str">
            <v>ED-49734</v>
          </cell>
          <cell r="B1131" t="str">
            <v>FUN-PRE-056</v>
          </cell>
          <cell r="C1131" t="str">
            <v>ESTACA PRÉ-MOLDADA DE CONCRETO ARMADO CRAVADA 28 X 28 CM/105T</v>
          </cell>
          <cell r="D1131" t="str">
            <v>M</v>
          </cell>
          <cell r="E1131">
            <v>158.13999999999999</v>
          </cell>
        </row>
        <row r="1132">
          <cell r="A1132" t="str">
            <v>ED-49766</v>
          </cell>
          <cell r="B1132" t="str">
            <v>FUN-TRI-030</v>
          </cell>
          <cell r="C1132" t="str">
            <v>ESTACA TIPO TRILHO TR-25 DUPLO</v>
          </cell>
          <cell r="D1132" t="str">
            <v>M</v>
          </cell>
          <cell r="E1132">
            <v>225.8</v>
          </cell>
        </row>
        <row r="1133">
          <cell r="A1133" t="str">
            <v>ED-49761</v>
          </cell>
          <cell r="B1133" t="str">
            <v>FUN-TRI-010</v>
          </cell>
          <cell r="C1133" t="str">
            <v>ESTACA TIPO TRILHO TR-25 SIMPLES</v>
          </cell>
          <cell r="D1133" t="str">
            <v>M</v>
          </cell>
          <cell r="E1133">
            <v>107.55</v>
          </cell>
        </row>
        <row r="1134">
          <cell r="A1134" t="str">
            <v>ED-49767</v>
          </cell>
          <cell r="B1134" t="str">
            <v>FUN-TRI-035</v>
          </cell>
          <cell r="C1134" t="str">
            <v>ESTACA TIPO TRILHO TR-32 DUPLO</v>
          </cell>
          <cell r="D1134" t="str">
            <v>M</v>
          </cell>
          <cell r="E1134">
            <v>255.06</v>
          </cell>
        </row>
        <row r="1135">
          <cell r="A1135" t="str">
            <v>ED-49762</v>
          </cell>
          <cell r="B1135" t="str">
            <v>FUN-TRI-015</v>
          </cell>
          <cell r="C1135" t="str">
            <v>ESTACA TIPO TRILHO TR-32 SIMPLES</v>
          </cell>
          <cell r="D1135" t="str">
            <v>M</v>
          </cell>
          <cell r="E1135">
            <v>122.18</v>
          </cell>
        </row>
        <row r="1136">
          <cell r="A1136" t="str">
            <v>ED-49768</v>
          </cell>
          <cell r="B1136" t="str">
            <v>FUN-TRI-040</v>
          </cell>
          <cell r="C1136" t="str">
            <v>ESTACA TIPO TRILHO TR-37 DUPLO</v>
          </cell>
          <cell r="D1136" t="str">
            <v>M</v>
          </cell>
          <cell r="E1136">
            <v>275.95999999999998</v>
          </cell>
        </row>
        <row r="1137">
          <cell r="A1137" t="str">
            <v>ED-49763</v>
          </cell>
          <cell r="B1137" t="str">
            <v>FUN-TRI-020</v>
          </cell>
          <cell r="C1137" t="str">
            <v>ESTACA TIPO TRILHO TR-37 SIMPLES</v>
          </cell>
          <cell r="D1137" t="str">
            <v>M</v>
          </cell>
          <cell r="E1137">
            <v>132.63</v>
          </cell>
        </row>
        <row r="1138">
          <cell r="A1138" t="str">
            <v>ED-49769</v>
          </cell>
          <cell r="B1138" t="str">
            <v>FUN-TRI-045</v>
          </cell>
          <cell r="C1138" t="str">
            <v>ESTACA TIPO TRILHO TR-45 DUPLO</v>
          </cell>
          <cell r="D1138" t="str">
            <v>M</v>
          </cell>
          <cell r="E1138">
            <v>309.39999999999998</v>
          </cell>
        </row>
        <row r="1139">
          <cell r="A1139" t="str">
            <v>ED-49764</v>
          </cell>
          <cell r="B1139" t="str">
            <v>FUN-TRI-025</v>
          </cell>
          <cell r="C1139" t="str">
            <v>ESTACA TIPO TRILHO TR-45 SIMPLES</v>
          </cell>
          <cell r="D1139" t="str">
            <v>M</v>
          </cell>
          <cell r="E1139">
            <v>149.35</v>
          </cell>
        </row>
        <row r="1140">
          <cell r="A1140" t="str">
            <v>ED-49770</v>
          </cell>
          <cell r="B1140" t="str">
            <v>FUN-TRI-046</v>
          </cell>
          <cell r="C1140" t="str">
            <v>ESTACA TIPO TRILHO TR-57 DUPLO</v>
          </cell>
          <cell r="D1140" t="str">
            <v>M</v>
          </cell>
          <cell r="E1140">
            <v>359.56</v>
          </cell>
        </row>
        <row r="1141">
          <cell r="A1141" t="str">
            <v>ED-49765</v>
          </cell>
          <cell r="B1141" t="str">
            <v>FUN-TRI-026</v>
          </cell>
          <cell r="C1141" t="str">
            <v>ESTACA TIPO TRILHO TR-57 SIMPLES</v>
          </cell>
          <cell r="D1141" t="str">
            <v>M</v>
          </cell>
          <cell r="E1141">
            <v>174.43</v>
          </cell>
        </row>
        <row r="1142">
          <cell r="A1142" t="str">
            <v>ED-49715</v>
          </cell>
          <cell r="B1142" t="str">
            <v>FUN-HEL-010</v>
          </cell>
          <cell r="C1142" t="str">
            <v>EXECUÇÃO DE ESTACA TIPO HÉLICE CONTÍNUA D = 400 MM, EXCETO CONCRETO</v>
          </cell>
          <cell r="D1142" t="str">
            <v>M</v>
          </cell>
          <cell r="E1142">
            <v>40</v>
          </cell>
        </row>
        <row r="1143">
          <cell r="A1143" t="str">
            <v>ED-49716</v>
          </cell>
          <cell r="B1143" t="str">
            <v>FUN-HEL-015</v>
          </cell>
          <cell r="C1143" t="str">
            <v>EXECUÇÃO DE ESTACA TIPO HÉLICE CONTÍNUA D = 500 MM, EXCETO CONCRETO</v>
          </cell>
          <cell r="D1143" t="str">
            <v>M</v>
          </cell>
          <cell r="E1143">
            <v>50</v>
          </cell>
        </row>
        <row r="1144">
          <cell r="A1144" t="str">
            <v>ED-49717</v>
          </cell>
          <cell r="B1144" t="str">
            <v>FUN-HEL-020</v>
          </cell>
          <cell r="C1144" t="str">
            <v>EXECUÇÃO DE ESTACA TIPO HÉLICE CONTÍNUA D = 600 MM, EXCETO CONCRETO</v>
          </cell>
          <cell r="D1144" t="str">
            <v>M</v>
          </cell>
          <cell r="E1144">
            <v>60</v>
          </cell>
        </row>
        <row r="1145">
          <cell r="A1145" t="str">
            <v>ED-49718</v>
          </cell>
          <cell r="B1145" t="str">
            <v>FUN-HEL-025</v>
          </cell>
          <cell r="C1145" t="str">
            <v>EXECUÇÃO DE ESTACA TIPO HÉLICE CONTÍNUA D = 800 MM, EXCETO CONCRETO</v>
          </cell>
          <cell r="D1145" t="str">
            <v>M</v>
          </cell>
          <cell r="E1145">
            <v>80</v>
          </cell>
        </row>
        <row r="1146">
          <cell r="A1146" t="str">
            <v>ED-49750</v>
          </cell>
          <cell r="B1146" t="str">
            <v>FUN-TRA-025</v>
          </cell>
          <cell r="C1146" t="str">
            <v>MOBILIZAÇÃO E DESMOBILIZAÇÃO DE EQUIPAMENTO PARA BROCA TRADO DMT ATÉ 50 KM</v>
          </cell>
          <cell r="D1146" t="str">
            <v>VB</v>
          </cell>
          <cell r="E1146">
            <v>1000</v>
          </cell>
        </row>
        <row r="1147">
          <cell r="A1147" t="str">
            <v>ED-49751</v>
          </cell>
          <cell r="B1147" t="str">
            <v>FUN-TRA-026</v>
          </cell>
          <cell r="C1147" t="str">
            <v>MOBILIZAÇÃO E DESMOBILIZAÇÃO DE EQUIPAMENTO PARA BROCA TRADO DMT DE 50,1 A 100 KM</v>
          </cell>
          <cell r="D1147" t="str">
            <v>VB</v>
          </cell>
          <cell r="E1147">
            <v>1500</v>
          </cell>
        </row>
        <row r="1148">
          <cell r="A1148" t="str">
            <v>ED-49719</v>
          </cell>
          <cell r="B1148" t="str">
            <v>FUN-PRE-005</v>
          </cell>
          <cell r="C1148" t="str">
            <v>MOBILIZAÇÃO E DESMOBILIZAÇÃO DE EQUIPAMENTO PARA ESTACA CRAVADA DMT ATÉ 50 KM</v>
          </cell>
          <cell r="D1148" t="str">
            <v>VB</v>
          </cell>
          <cell r="E1148">
            <v>6500</v>
          </cell>
        </row>
        <row r="1149">
          <cell r="A1149" t="str">
            <v>ED-49720</v>
          </cell>
          <cell r="B1149" t="str">
            <v>FUN-PRE-006</v>
          </cell>
          <cell r="C1149" t="str">
            <v>MOBILIZAÇÃO E DESMOBILIZAÇÃO DE EQUIPAMENTO PARA ESTACA CRAVADA DMT DE 50,1 A 100 KM</v>
          </cell>
          <cell r="D1149" t="str">
            <v>VB</v>
          </cell>
          <cell r="E1149">
            <v>9000</v>
          </cell>
        </row>
        <row r="1150">
          <cell r="A1150" t="str">
            <v>ED-49739</v>
          </cell>
          <cell r="B1150" t="str">
            <v>FUN-STR-005</v>
          </cell>
          <cell r="C1150" t="str">
            <v>MOBILIZAÇÃO E DESMOBILIZAÇÃO DE EQUIPAMENTO PARA ESTACA STRAUSS DMT ATÉ 50 KM</v>
          </cell>
          <cell r="D1150" t="str">
            <v>VB</v>
          </cell>
          <cell r="E1150">
            <v>5000</v>
          </cell>
        </row>
        <row r="1151">
          <cell r="A1151" t="str">
            <v>ED-49740</v>
          </cell>
          <cell r="B1151" t="str">
            <v>FUN-STR-006</v>
          </cell>
          <cell r="C1151" t="str">
            <v>MOBILIZAÇÃO E DESMOBILIZAÇÃO DE EQUIPAMENTO PARA ESTACA STRAUSS DMT DE 50,1 A 100 KM</v>
          </cell>
          <cell r="D1151" t="str">
            <v>VB</v>
          </cell>
          <cell r="E1151">
            <v>6500</v>
          </cell>
        </row>
        <row r="1152">
          <cell r="A1152" t="str">
            <v>ED-49706</v>
          </cell>
          <cell r="B1152" t="str">
            <v>FUN-FRA-005</v>
          </cell>
          <cell r="C1152" t="str">
            <v>MOBILIZAÇÃO E DESMOBILIZAÇÃO DE EQUIPAMENTO PARA ESTACA TIPO FRANKI DMT ATÉ 50 KM</v>
          </cell>
          <cell r="D1152" t="str">
            <v>VB</v>
          </cell>
          <cell r="E1152">
            <v>10000</v>
          </cell>
        </row>
        <row r="1153">
          <cell r="A1153" t="str">
            <v>ED-49707</v>
          </cell>
          <cell r="B1153" t="str">
            <v>FUN-FRA-006</v>
          </cell>
          <cell r="C1153" t="str">
            <v>MOBILIZAÇÃO E DESMOBILIZAÇÃO DE EQUIPAMENTO PARA ESTACA TIPO FRANKI DMT DE 50,1 A 100 KM</v>
          </cell>
          <cell r="D1153" t="str">
            <v>VB</v>
          </cell>
          <cell r="E1153">
            <v>13500</v>
          </cell>
        </row>
        <row r="1154">
          <cell r="A1154" t="str">
            <v>ED-49713</v>
          </cell>
          <cell r="B1154" t="str">
            <v>FUN-HEL-005</v>
          </cell>
          <cell r="C1154" t="str">
            <v>MOBILIZAÇÃO E DESMOBILIZAÇÃO DE EQUIPAMENTO PARA ESTACA TIPO HÉLICE CONTÍNUA DMT ATÉ 50 KM</v>
          </cell>
          <cell r="D1154" t="str">
            <v>VB</v>
          </cell>
          <cell r="E1154">
            <v>9000</v>
          </cell>
        </row>
        <row r="1155">
          <cell r="A1155" t="str">
            <v>ED-49714</v>
          </cell>
          <cell r="B1155" t="str">
            <v>FUN-HEL-006</v>
          </cell>
          <cell r="C1155" t="str">
            <v>MOBILIZAÇÃO E DESMOBILIZAÇÃO DE EQUIPAMENTO PARA ESTACA TIPO HÉLICE CONTÍNUA DMT DE 50,1 A 100 KM</v>
          </cell>
          <cell r="D1155" t="str">
            <v>VB</v>
          </cell>
          <cell r="E1155">
            <v>12000</v>
          </cell>
        </row>
        <row r="1156">
          <cell r="A1156" t="str">
            <v>ED-49759</v>
          </cell>
          <cell r="B1156" t="str">
            <v>FUN-TRI-005</v>
          </cell>
          <cell r="C1156" t="str">
            <v>MOBILIZAÇÃO E DESMOBILIZAÇÃO DE EQUIPAMENTO PARA ESTACA TRILHO DMT ATÉ 50 KM</v>
          </cell>
          <cell r="D1156" t="str">
            <v>VB</v>
          </cell>
          <cell r="E1156">
            <v>6500</v>
          </cell>
        </row>
        <row r="1157">
          <cell r="A1157" t="str">
            <v>ED-49760</v>
          </cell>
          <cell r="B1157" t="str">
            <v>FUN-TRI-006</v>
          </cell>
          <cell r="C1157" t="str">
            <v>MOBILIZAÇÃO E DESMOBILIZAÇÃO DE EQUIPAMENTO PARA ESTACA TRILHO DMT DE 50,1 A 100 KM</v>
          </cell>
          <cell r="D1157" t="str">
            <v>VB</v>
          </cell>
          <cell r="E1157">
            <v>9000</v>
          </cell>
        </row>
        <row r="1158">
          <cell r="A1158" t="str">
            <v>ED-49752</v>
          </cell>
          <cell r="B1158" t="str">
            <v>FUN-TRA-030</v>
          </cell>
          <cell r="C1158" t="str">
            <v>PERFURAÇÃO DE ESTACA BROCA A TRADO MECANIZADO D = 250 MM</v>
          </cell>
          <cell r="D1158" t="str">
            <v>M</v>
          </cell>
          <cell r="E1158">
            <v>20</v>
          </cell>
        </row>
        <row r="1159">
          <cell r="A1159" t="str">
            <v>ED-49753</v>
          </cell>
          <cell r="B1159" t="str">
            <v>FUN-TRA-035</v>
          </cell>
          <cell r="C1159" t="str">
            <v>PERFURAÇÃO DE ESTACA BROCA A TRADO MECANIZADO D = 300 MM</v>
          </cell>
          <cell r="D1159" t="str">
            <v>M</v>
          </cell>
          <cell r="E1159">
            <v>27.5</v>
          </cell>
        </row>
        <row r="1160">
          <cell r="A1160" t="str">
            <v>ED-49754</v>
          </cell>
          <cell r="B1160" t="str">
            <v>FUN-TRA-040</v>
          </cell>
          <cell r="C1160" t="str">
            <v>PERFURAÇÃO DE ESTACA BROCA A TRADO MECANIZADO D = 350 MM</v>
          </cell>
          <cell r="D1160" t="str">
            <v>M</v>
          </cell>
          <cell r="E1160">
            <v>31.5</v>
          </cell>
        </row>
        <row r="1161">
          <cell r="A1161" t="str">
            <v>ED-49755</v>
          </cell>
          <cell r="B1161" t="str">
            <v>FUN-TRA-045</v>
          </cell>
          <cell r="C1161" t="str">
            <v>PERFURAÇÃO DE ESTACA BROCA A TRADO MECANIZADO D = 400 MM</v>
          </cell>
          <cell r="D1161" t="str">
            <v>M</v>
          </cell>
          <cell r="E1161">
            <v>37.5</v>
          </cell>
        </row>
        <row r="1162">
          <cell r="A1162" t="str">
            <v>ED-49756</v>
          </cell>
          <cell r="B1162" t="str">
            <v>FUN-TRA-050</v>
          </cell>
          <cell r="C1162" t="str">
            <v>PERFURAÇÃO DE ESTACA BROCA A TRADO MECANIZADO D = 450 MM</v>
          </cell>
          <cell r="D1162" t="str">
            <v>M</v>
          </cell>
          <cell r="E1162">
            <v>40</v>
          </cell>
        </row>
        <row r="1163">
          <cell r="A1163" t="str">
            <v>ED-49757</v>
          </cell>
          <cell r="B1163" t="str">
            <v>FUN-TRA-055</v>
          </cell>
          <cell r="C1163" t="str">
            <v>PERFURAÇÃO DE ESTACA BROCA A TRADO MECANIZADO D = 500 MM</v>
          </cell>
          <cell r="D1163" t="str">
            <v>M</v>
          </cell>
          <cell r="E1163">
            <v>47.5</v>
          </cell>
        </row>
        <row r="1164">
          <cell r="A1164" t="str">
            <v>05.03</v>
          </cell>
          <cell r="B1164">
            <v>8739</v>
          </cell>
          <cell r="C1164" t="str">
            <v>FORMA E DESFORMA</v>
          </cell>
          <cell r="D1164" t="str">
            <v/>
          </cell>
        </row>
        <row r="1165">
          <cell r="A1165" t="str">
            <v>ED-8571</v>
          </cell>
          <cell r="B1165" t="str">
            <v>-</v>
          </cell>
          <cell r="C1165" t="str">
            <v>FORMA E DESFORMA DE COMPENSADO PLASTIFICADO, ESP. 12MM, REAPROVEITAMENTO (3X) (FUNDAÇÃO)</v>
          </cell>
          <cell r="D1165" t="str">
            <v>M2</v>
          </cell>
          <cell r="E1165">
            <v>45.34</v>
          </cell>
        </row>
        <row r="1166">
          <cell r="A1166" t="str">
            <v>ED-49811</v>
          </cell>
          <cell r="B1166" t="str">
            <v>FUN-FOR-010</v>
          </cell>
          <cell r="C1166" t="str">
            <v>FORMA E DESFORMA DE COMPENSADO RESINADO, ESP. 12MM, REAPROVEITAMENTO (3X) (FUNDAÇÃO)</v>
          </cell>
          <cell r="D1166" t="str">
            <v>M2</v>
          </cell>
          <cell r="E1166">
            <v>42.28</v>
          </cell>
        </row>
        <row r="1167">
          <cell r="A1167" t="str">
            <v>ED-49810</v>
          </cell>
          <cell r="B1167" t="str">
            <v>FUN-FOR-005</v>
          </cell>
          <cell r="C1167" t="str">
            <v>FORMA E DESFORMA DE TÁBUA E SARRAFO, REAPROVEITAMENTO (3X) (FUNDAÇÃO)</v>
          </cell>
          <cell r="D1167" t="str">
            <v>M2</v>
          </cell>
          <cell r="E1167">
            <v>43.33</v>
          </cell>
        </row>
        <row r="1168">
          <cell r="A1168" t="str">
            <v>05.04</v>
          </cell>
          <cell r="B1168">
            <v>8740</v>
          </cell>
          <cell r="C1168" t="str">
            <v>CONCRETO USINADO</v>
          </cell>
          <cell r="D1168" t="str">
            <v/>
          </cell>
        </row>
        <row r="1169">
          <cell r="A1169" t="str">
            <v>ED-49804</v>
          </cell>
          <cell r="B1169" t="str">
            <v>FUN-CON-130</v>
          </cell>
          <cell r="C1169" t="str">
            <v>FORNECIMENTO DE CONCRETO ESTRUTURAL, USINADO BOMBEADO, COM FCK 20 MPA, INCLUSIVE LANÇAMENTO, ADENSAMENTO E ACABAMENTO (FUNDAÇÃO)</v>
          </cell>
          <cell r="D1169" t="str">
            <v>M3</v>
          </cell>
          <cell r="E1169">
            <v>365.5</v>
          </cell>
        </row>
        <row r="1170">
          <cell r="A1170" t="str">
            <v>ED-49809</v>
          </cell>
          <cell r="B1170" t="str">
            <v>FUN-CON-155</v>
          </cell>
          <cell r="C1170" t="str">
            <v>FORNECIMENTO DE CONCRETO ESTRUTURAL, USINADO BOMBEADO, COM FCK 20 MPA, SLUMP 20 +/- 2 (SLUMPFLOW 48 A 53 CM, COM AGREGADOS PEDRISCO E AREIA, CONSUMO MÍNIMO DE CIMENTO DE 400 KG/M3), INCLUSIVE LANÇAMENTO, ADENSAMENTO E ACABAMENTO (FUNDAÇÃO)</v>
          </cell>
          <cell r="D1170" t="str">
            <v>M3</v>
          </cell>
          <cell r="E1170">
            <v>408.26</v>
          </cell>
        </row>
        <row r="1171">
          <cell r="A1171" t="str">
            <v>ED-49805</v>
          </cell>
          <cell r="B1171" t="str">
            <v>FUN-CON-135</v>
          </cell>
          <cell r="C1171" t="str">
            <v>FORNECIMENTO DE CONCRETO ESTRUTURAL, USINADO BOMBEADO, COM FCK 25 MPA, INCLUSIVE LANÇAMENTO, ADENSAMENTO E ACABAMENTO (FUNDAÇÃO)</v>
          </cell>
          <cell r="D1171" t="str">
            <v>M3</v>
          </cell>
          <cell r="E1171">
            <v>378.39</v>
          </cell>
        </row>
        <row r="1172">
          <cell r="A1172" t="str">
            <v>ED-49806</v>
          </cell>
          <cell r="B1172" t="str">
            <v>FUN-CON-140</v>
          </cell>
          <cell r="C1172" t="str">
            <v>FORNECIMENTO DE CONCRETO ESTRUTURAL, USINADO BOMBEADO, COM FCK 30 MPA, INCLUSIVE LANÇAMENTO, ADENSAMENTO E ACABAMENTO (FUNDAÇÃO)</v>
          </cell>
          <cell r="D1172" t="str">
            <v>M3</v>
          </cell>
          <cell r="E1172">
            <v>398.52</v>
          </cell>
        </row>
        <row r="1173">
          <cell r="A1173" t="str">
            <v>ED-49807</v>
          </cell>
          <cell r="B1173" t="str">
            <v>FUN-CON-141</v>
          </cell>
          <cell r="C1173" t="str">
            <v>FORNECIMENTO DE CONCRETO ESTRUTURAL, USINADO BOMBEADO, COM FCK 35 MPA, INCLUSIVE LANÇAMENTO, ADENSAMENTO E ACABAMENTO (FUNDAÇÃO)</v>
          </cell>
          <cell r="D1173" t="str">
            <v>M3</v>
          </cell>
          <cell r="E1173">
            <v>401.35</v>
          </cell>
        </row>
        <row r="1174">
          <cell r="A1174" t="str">
            <v>ED-49808</v>
          </cell>
          <cell r="B1174" t="str">
            <v>FUN-CON-150</v>
          </cell>
          <cell r="C1174" t="str">
            <v>FORNECIMENTO DE CONCRETO ESTRUTURAL, USINADO BOMBEADO, COM FCK 40 MPA, INCLUSIVE LANÇAMENTO, ADENSAMENTO E ACABAMENTO (FUNDAÇÃO)</v>
          </cell>
          <cell r="D1174" t="str">
            <v>M3</v>
          </cell>
          <cell r="E1174">
            <v>417.19</v>
          </cell>
        </row>
        <row r="1175">
          <cell r="A1175" t="str">
            <v>ED-49797</v>
          </cell>
          <cell r="B1175" t="str">
            <v>FUN-CON-095</v>
          </cell>
          <cell r="C1175" t="str">
            <v>FORNECIMENTO DE CONCRETO ESTRUTURAL, USINADO, COM FCK 20 MPA, INCLUSIVE LANÇAMENTO, ADENSAMENTO E ACABAMENTO (FUNDAÇÃO)</v>
          </cell>
          <cell r="D1175" t="str">
            <v>M3</v>
          </cell>
          <cell r="E1175">
            <v>395.46</v>
          </cell>
        </row>
        <row r="1176">
          <cell r="A1176" t="str">
            <v>ED-49798</v>
          </cell>
          <cell r="B1176" t="str">
            <v>FUN-CON-100</v>
          </cell>
          <cell r="C1176" t="str">
            <v>FORNECIMENTO DE CONCRETO ESTRUTURAL, USINADO, COM FCK 25 MPA, INCLUSIVE LANÇAMENTO, ADENSAMENTO E ACABAMENTO (FUNDAÇÃO)</v>
          </cell>
          <cell r="D1176" t="str">
            <v>M3</v>
          </cell>
          <cell r="E1176">
            <v>410.83</v>
          </cell>
        </row>
        <row r="1177">
          <cell r="A1177" t="str">
            <v>ED-49799</v>
          </cell>
          <cell r="B1177" t="str">
            <v>FUN-CON-105</v>
          </cell>
          <cell r="C1177" t="str">
            <v>FORNECIMENTO DE CONCRETO ESTRUTURAL, USINADO, COM FCK 30 MPA, INCLUSIVE LANÇAMENTO, ADENSAMENTO E ACABAMENTO (FUNDAÇÃO)</v>
          </cell>
          <cell r="D1177" t="str">
            <v>M3</v>
          </cell>
          <cell r="E1177">
            <v>436.35</v>
          </cell>
        </row>
        <row r="1178">
          <cell r="A1178" t="str">
            <v>ED-49800</v>
          </cell>
          <cell r="B1178" t="str">
            <v>FUN-CON-106</v>
          </cell>
          <cell r="C1178" t="str">
            <v>FORNECIMENTO DE CONCRETO ESTRUTURAL, USINADO, COM FCK 35 MPA, INCLUSIVE LANÇAMENTO, ADENSAMENTO E ACABAMENTO (FUNDAÇÃO)</v>
          </cell>
          <cell r="D1178" t="str">
            <v>M3</v>
          </cell>
          <cell r="E1178">
            <v>438.32</v>
          </cell>
        </row>
        <row r="1179">
          <cell r="A1179" t="str">
            <v>ED-49801</v>
          </cell>
          <cell r="B1179" t="str">
            <v>FUN-CON-110</v>
          </cell>
          <cell r="C1179" t="str">
            <v>FORNECIMENTO DE CONCRETO ESTRUTURAL, USINADO, COM FCK 40 MPA, INCLUSIVE LANÇAMENTO, ADENSAMENTO E ACABAMENTO (FUNDAÇÃO)</v>
          </cell>
          <cell r="D1179" t="str">
            <v>M3</v>
          </cell>
          <cell r="E1179">
            <v>468.13</v>
          </cell>
        </row>
        <row r="1180">
          <cell r="A1180" t="str">
            <v>ED-49793</v>
          </cell>
          <cell r="B1180" t="str">
            <v>FUN-CON-075</v>
          </cell>
          <cell r="C1180" t="str">
            <v>FORNECIMENTO DE CONCRETO NÃO ESTRUTURAL, USINADO, COM FCK 10 MPA, INCLUSIVE LANÇAMENTO, ADENSAMENTO E ACABAMENTO (FUNDAÇÃO)</v>
          </cell>
          <cell r="D1180" t="str">
            <v>M3</v>
          </cell>
          <cell r="E1180">
            <v>362.93</v>
          </cell>
        </row>
        <row r="1181">
          <cell r="A1181" t="str">
            <v>ED-49795</v>
          </cell>
          <cell r="B1181" t="str">
            <v>FUN-CON-085</v>
          </cell>
          <cell r="C1181" t="str">
            <v>FORNECIMENTO DE CONCRETO NÃO ESTRUTURAL, USINADO, COM FCK 15 MPA, INCLUSIVE LANÇAMENTO, ADENSAMENTO E ACABAMENTO (FUNDAÇÃO)</v>
          </cell>
          <cell r="D1181" t="str">
            <v>M3</v>
          </cell>
          <cell r="E1181">
            <v>379.57</v>
          </cell>
        </row>
        <row r="1182">
          <cell r="A1182" t="str">
            <v>05.05</v>
          </cell>
          <cell r="B1182">
            <v>8741</v>
          </cell>
          <cell r="C1182" t="str">
            <v>CONCRETO PREPARADO EM OBRA</v>
          </cell>
          <cell r="D1182" t="str">
            <v/>
          </cell>
        </row>
        <row r="1183">
          <cell r="A1183" t="str">
            <v>ED-49786</v>
          </cell>
          <cell r="B1183" t="str">
            <v>FUN-CON-045</v>
          </cell>
          <cell r="C1183" t="str">
            <v>FORNECIMENTO DE CONCRETO ESTRUTURAL, PREPARADO EM OBRA COM BETONEIRA, COM FCK 20 MPA, INCLUSIVE LANÇAMENTO, ADENSAMENTO E ACABAMENTO (FUNDAÇÃO)</v>
          </cell>
          <cell r="D1183" t="str">
            <v>M3</v>
          </cell>
          <cell r="E1183">
            <v>482.43</v>
          </cell>
        </row>
        <row r="1184">
          <cell r="A1184" t="str">
            <v>ED-49787</v>
          </cell>
          <cell r="B1184" t="str">
            <v>FUN-CON-050</v>
          </cell>
          <cell r="C1184" t="str">
            <v>FORNECIMENTO DE CONCRETO ESTRUTURAL, PREPARADO EM OBRA COM BETONEIRA, COM FCK 25 MPA, INCLUSIVE LANÇAMENTO, ADENSAMENTO E ACABAMENTO (FUNDAÇÃO)</v>
          </cell>
          <cell r="D1184" t="str">
            <v>M3</v>
          </cell>
          <cell r="E1184">
            <v>497.18</v>
          </cell>
        </row>
        <row r="1185">
          <cell r="A1185" t="str">
            <v>ED-49788</v>
          </cell>
          <cell r="B1185" t="str">
            <v>FUN-CON-055</v>
          </cell>
          <cell r="C1185" t="str">
            <v>FORNECIMENTO DE CONCRETO ESTRUTURAL, PREPARADO EM OBRA COM BETONEIRA, COM FCK 30 MPA, INCLUSIVE LANÇAMENTO, ADENSAMENTO E ACABAMENTO (FUNDAÇÃO)</v>
          </cell>
          <cell r="D1185" t="str">
            <v>M3</v>
          </cell>
          <cell r="E1185">
            <v>528.47</v>
          </cell>
        </row>
        <row r="1186">
          <cell r="A1186" t="str">
            <v>ED-49789</v>
          </cell>
          <cell r="B1186" t="str">
            <v>FUN-CON-056</v>
          </cell>
          <cell r="C1186" t="str">
            <v>FORNECIMENTO DE CONCRETO ESTRUTURAL, PREPARADO EM OBRA COM BETONEIRA, COM FCK 35 MPA, INCLUSIVE LANÇAMENTO, ADENSAMENTO E ACABAMENTO (FUNDAÇÃO)</v>
          </cell>
          <cell r="D1186" t="str">
            <v>M3</v>
          </cell>
          <cell r="E1186">
            <v>545.94000000000005</v>
          </cell>
        </row>
        <row r="1187">
          <cell r="A1187" t="str">
            <v>ED-49790</v>
          </cell>
          <cell r="B1187" t="str">
            <v>FUN-CON-060</v>
          </cell>
          <cell r="C1187" t="str">
            <v>FORNECIMENTO DE CONCRETO ESTRUTURAL, PREPARADO EM OBRA COM BETONEIRA, COM FCK 40 MPA, INCLUSIVE LANÇAMENTO, ADENSAMENTO E ACABAMENTO (FUNDAÇÃO)</v>
          </cell>
          <cell r="D1187" t="str">
            <v>M3</v>
          </cell>
          <cell r="E1187">
            <v>575.33000000000004</v>
          </cell>
        </row>
        <row r="1188">
          <cell r="A1188" t="str">
            <v>ED-49782</v>
          </cell>
          <cell r="B1188" t="str">
            <v>FUN-CON-025</v>
          </cell>
          <cell r="C1188" t="str">
            <v xml:space="preserve">FORNECIMENTO DE CONCRETO NÃO ESTRUTURAL, PREPARADO EM OBRA COM BETONEIRA, COM FCK 10 MPA, INCLUSIVE LANÇAMENTO, ADENSAMENTO E ACABAMENTO (FUNDAÇÃO)
</v>
          </cell>
          <cell r="D1188" t="str">
            <v>M3</v>
          </cell>
          <cell r="E1188">
            <v>441.03</v>
          </cell>
        </row>
        <row r="1189">
          <cell r="A1189" t="str">
            <v>ED-49783</v>
          </cell>
          <cell r="B1189" t="str">
            <v>FUN-CON-030</v>
          </cell>
          <cell r="C1189" t="str">
            <v>FORNECIMENTO DE CONCRETO NÃO ESTRUTURAL, PREPARADO EM OBRA COM BETONEIRA, COM FCK 13,5 MPA, INCLUSIVE LANÇAMENTO, ADENSAMENTO E ACABAMENTO (FUNDAÇÃO)</v>
          </cell>
          <cell r="D1189" t="str">
            <v>M3</v>
          </cell>
          <cell r="E1189">
            <v>456.34</v>
          </cell>
        </row>
        <row r="1190">
          <cell r="A1190" t="str">
            <v>ED-49784</v>
          </cell>
          <cell r="B1190" t="str">
            <v>FUN-CON-035</v>
          </cell>
          <cell r="C1190" t="str">
            <v>FORNECIMENTO DE CONCRETO NÃO ESTRUTURAL, PREPARADO EM OBRA COM BETONEIRA, COM FCK 15 MPA, INCLUSIVE LANÇAMENTO, ADENSAMENTO E ACABAMENTO (FUNDAÇÃO)</v>
          </cell>
          <cell r="D1190" t="str">
            <v>M3</v>
          </cell>
          <cell r="E1190">
            <v>455.75</v>
          </cell>
        </row>
        <row r="1191">
          <cell r="A1191" t="str">
            <v>ED-49785</v>
          </cell>
          <cell r="B1191" t="str">
            <v>FUN-CON-040</v>
          </cell>
          <cell r="C1191" t="str">
            <v>FORNECIMENTO DE CONCRETO NÃO ESTRUTURAL, PREPARADO EM OBRA COM BETONEIRA, COM FCK 18 MPA, INCLUSIVE LANÇAMENTO, ADENSAMENTO E ACABAMENTO (FUNDAÇÃO)</v>
          </cell>
          <cell r="D1191" t="str">
            <v>M3</v>
          </cell>
          <cell r="E1191">
            <v>474.21</v>
          </cell>
        </row>
        <row r="1192">
          <cell r="A1192" t="str">
            <v>ED-49781</v>
          </cell>
          <cell r="B1192" t="str">
            <v>FUN-CON-020</v>
          </cell>
          <cell r="C1192" t="str">
            <v>FORNECIMENTO DE CONCRETO NÃO ESTRUTURAL, PREPARADO EM OBRA COM BETONEIRA, COM FCK 9 MPA, INCLUSIVE LANÇAMENTO, ADENSAMENTO E ACABAMENTO (FUNDAÇÃO)</v>
          </cell>
          <cell r="D1192" t="str">
            <v>M3</v>
          </cell>
          <cell r="E1192">
            <v>436.75</v>
          </cell>
        </row>
        <row r="1193">
          <cell r="A1193" t="str">
            <v>06.</v>
          </cell>
          <cell r="B1193">
            <v>8667</v>
          </cell>
          <cell r="C1193" t="str">
            <v>ESTRUTURAS DE CONTENÇÕES</v>
          </cell>
          <cell r="D1193" t="str">
            <v/>
          </cell>
        </row>
        <row r="1194">
          <cell r="A1194" t="str">
            <v>06.01</v>
          </cell>
          <cell r="B1194">
            <v>8742</v>
          </cell>
          <cell r="C1194" t="str">
            <v>CONCRETO CICLÓPICO</v>
          </cell>
          <cell r="D1194" t="str">
            <v/>
          </cell>
        </row>
        <row r="1195">
          <cell r="A1195" t="str">
            <v>ED-49780</v>
          </cell>
          <cell r="B1195" t="str">
            <v>FUN-CON-015</v>
          </cell>
          <cell r="C1195" t="str">
            <v>CONCRETO CICLÓPICO, FCK 15 MPA,  PREPARADO EM OBRA COM BETONEIRA, COM 30% DE PEDRA DE MÃO, INCLUSIVE LANÇAMENTO, ADENSAMENTO E ACABAMENTO</v>
          </cell>
          <cell r="D1195" t="str">
            <v>M3</v>
          </cell>
          <cell r="E1195">
            <v>358.69</v>
          </cell>
        </row>
        <row r="1196">
          <cell r="A1196" t="str">
            <v>ED-49779</v>
          </cell>
          <cell r="B1196" t="str">
            <v>FUN-CON-010</v>
          </cell>
          <cell r="C1196" t="str">
            <v>CONCRETO CICLÓPICO, TRAÇO 1:3:6,  PREPARADO EM OBRA COM BETONEIRA, COM 30% DE PEDRA DE MÃO, INCLUSIVE LANÇAMENTO, ADENSAMENTO E ACABAMENTO</v>
          </cell>
          <cell r="D1196" t="str">
            <v>M3</v>
          </cell>
          <cell r="E1196">
            <v>312.17</v>
          </cell>
        </row>
        <row r="1197">
          <cell r="A1197" t="str">
            <v>ED-49778</v>
          </cell>
          <cell r="B1197" t="str">
            <v>FUN-CON-005</v>
          </cell>
          <cell r="C1197" t="str">
            <v>CONCRETO CICLÓPICO, TRAÇO 1:4:8,  PREPARADO EM OBRA COM BETONEIRA, COM 30% DE PEDRA DE MÃO, INCLUSIVE LANÇAMENTO, ADENSAMENTO E ACABAMENTO</v>
          </cell>
          <cell r="D1197" t="str">
            <v>M3</v>
          </cell>
          <cell r="E1197">
            <v>299.11</v>
          </cell>
        </row>
        <row r="1198">
          <cell r="A1198" t="str">
            <v>06.02</v>
          </cell>
          <cell r="B1198">
            <v>8743</v>
          </cell>
          <cell r="C1198" t="str">
            <v>DRENO</v>
          </cell>
          <cell r="D1198" t="str">
            <v/>
          </cell>
        </row>
        <row r="1199">
          <cell r="A1199" t="str">
            <v>ED-48608</v>
          </cell>
          <cell r="B1199" t="str">
            <v>DRE-DRE-005</v>
          </cell>
          <cell r="C1199" t="str">
            <v>DRENO TIPO A, AREIA GROSSA, BRITA 2, TUBO CONCRETO POROSO D = 15 CM, L = 50 CM, INCLUSIVE ESCAVAÇÃO E BOTA FORA</v>
          </cell>
          <cell r="D1199" t="str">
            <v>M</v>
          </cell>
          <cell r="E1199">
            <v>92.26</v>
          </cell>
        </row>
        <row r="1200">
          <cell r="A1200" t="str">
            <v>ED-48609</v>
          </cell>
          <cell r="B1200" t="str">
            <v>DRE-DRE-010</v>
          </cell>
          <cell r="C1200" t="str">
            <v>DRENO TIPO B, MANTA DRENANTE, BRITA 3, TUBO CONCRETO POROSO D = 15 CM, L = 50 CM, INCLUSIVE ESCAVAÇÃO E BOTA FORA</v>
          </cell>
          <cell r="D1200" t="str">
            <v>M</v>
          </cell>
          <cell r="E1200">
            <v>114.94</v>
          </cell>
        </row>
        <row r="1201">
          <cell r="A1201" t="str">
            <v>06.03</v>
          </cell>
          <cell r="B1201">
            <v>8744</v>
          </cell>
          <cell r="C1201" t="str">
            <v>LASTRO DE AREIA, BRITA E CONCRETO</v>
          </cell>
          <cell r="D1201" t="str">
            <v/>
          </cell>
        </row>
        <row r="1202">
          <cell r="A1202" t="str">
            <v>ED-49814</v>
          </cell>
          <cell r="B1202" t="str">
            <v>FUN-LAS-015</v>
          </cell>
          <cell r="C1202" t="str">
            <v>LASTRO DE AREIA</v>
          </cell>
          <cell r="D1202" t="str">
            <v>M3</v>
          </cell>
          <cell r="E1202">
            <v>112.14</v>
          </cell>
        </row>
        <row r="1203">
          <cell r="A1203" t="str">
            <v>ED-49813</v>
          </cell>
          <cell r="B1203" t="str">
            <v>FUN-LAS-010</v>
          </cell>
          <cell r="C1203" t="str">
            <v>LASTRO DE BRITA 2 OU 3 APILOADO MANUALMENTE</v>
          </cell>
          <cell r="D1203" t="str">
            <v>M3</v>
          </cell>
          <cell r="E1203">
            <v>113.59</v>
          </cell>
        </row>
        <row r="1204">
          <cell r="A1204" t="str">
            <v>ED-49812</v>
          </cell>
          <cell r="B1204" t="str">
            <v>FUN-LAS-005</v>
          </cell>
          <cell r="C1204" t="str">
            <v xml:space="preserve">LASTRO DE CONCRETO MAGRO, INCLUSIVE TRANSPORTE, LANÇAMENTO E ADENSAMENTO </v>
          </cell>
          <cell r="D1204" t="str">
            <v>M3</v>
          </cell>
          <cell r="E1204">
            <v>372.33</v>
          </cell>
        </row>
        <row r="1205">
          <cell r="A1205" t="str">
            <v>06.04</v>
          </cell>
          <cell r="B1205">
            <v>8745</v>
          </cell>
          <cell r="C1205" t="str">
            <v>ENROCAMENTO</v>
          </cell>
          <cell r="D1205" t="str">
            <v/>
          </cell>
        </row>
        <row r="1206">
          <cell r="A1206" t="str">
            <v>ED-49541</v>
          </cell>
          <cell r="B1206" t="str">
            <v>ENR-PED-010</v>
          </cell>
          <cell r="C1206" t="str">
            <v>ENROCAMENTO COM PEDRA DE MÃO ARRUMADA, INCLUSIVE FORNECIMENTO</v>
          </cell>
          <cell r="D1206" t="str">
            <v>M3</v>
          </cell>
          <cell r="E1206">
            <v>165.39</v>
          </cell>
        </row>
        <row r="1207">
          <cell r="A1207" t="str">
            <v>ED-49540</v>
          </cell>
          <cell r="B1207" t="str">
            <v>ENR-PED-005</v>
          </cell>
          <cell r="C1207" t="str">
            <v>ENROCAMENTO COM PEDRA DE MÃO JOGADA, INCLUSIVE FORNECIMENTO</v>
          </cell>
          <cell r="D1207" t="str">
            <v>M3</v>
          </cell>
          <cell r="E1207">
            <v>116.32</v>
          </cell>
        </row>
        <row r="1208">
          <cell r="A1208" t="str">
            <v>ED-49543</v>
          </cell>
          <cell r="B1208" t="str">
            <v>ENS-AÇO-010</v>
          </cell>
          <cell r="C1208" t="str">
            <v>ENSAIO DE TRAÇÃO, DOBRAMENTO E VERIFICAÇÃO DE BITOLAS EM BARRAS DE AÇO ACIMA DE 1"</v>
          </cell>
          <cell r="D1208" t="str">
            <v>U</v>
          </cell>
          <cell r="E1208">
            <v>63</v>
          </cell>
        </row>
        <row r="1209">
          <cell r="A1209" t="str">
            <v>ED-49542</v>
          </cell>
          <cell r="B1209" t="str">
            <v>ENS-AÇO-005</v>
          </cell>
          <cell r="C1209" t="str">
            <v>ENSAIO DE TRAÇÃO, DOBRAMENTO E VERIFICAÇÃO DE BITOLAS EM BARRAS DE AÇO ATÉ 1"</v>
          </cell>
          <cell r="D1209" t="str">
            <v>U</v>
          </cell>
          <cell r="E1209">
            <v>55</v>
          </cell>
        </row>
        <row r="1210">
          <cell r="A1210" t="str">
            <v>07.</v>
          </cell>
          <cell r="B1210">
            <v>8668</v>
          </cell>
          <cell r="C1210" t="str">
            <v>ESTRUTURA DE CONCRETO</v>
          </cell>
          <cell r="D1210" t="str">
            <v/>
          </cell>
        </row>
        <row r="1211">
          <cell r="A1211" t="str">
            <v>07.01</v>
          </cell>
          <cell r="B1211">
            <v>8746</v>
          </cell>
          <cell r="C1211" t="str">
            <v>ARMAÇÃO EM AÇO</v>
          </cell>
          <cell r="D1211" t="str">
            <v/>
          </cell>
        </row>
        <row r="1212">
          <cell r="A1212" t="str">
            <v>ED-48299</v>
          </cell>
          <cell r="B1212" t="str">
            <v>ARM-TEL-005</v>
          </cell>
          <cell r="C1212" t="str">
            <v>ARMADURA DE TELA DE AÇO CA-60 B SOLDADA TIPO Q-138 (DIÂMETRO DO FIO: 4,20 MM / DIMENSÕES DA TRAMA: 100 X 100 MM / TIPO DA MALHA: QUADRANGULAR )</v>
          </cell>
          <cell r="D1212" t="str">
            <v>KG</v>
          </cell>
          <cell r="E1212">
            <v>18.899999999999999</v>
          </cell>
        </row>
        <row r="1213">
          <cell r="A1213" t="str">
            <v>ED-48300</v>
          </cell>
          <cell r="B1213" t="str">
            <v>ARM-TEL-010</v>
          </cell>
          <cell r="C1213" t="str">
            <v>ARMADURA DE TELA DE AÇO CA-60 B SOLDADA TIPO Q-92 (DIÂMETRO DO FIO: 4,20 MM / DIMENSÕES DA TRAMA: 150 X 150 MM / TIPO DA MALHA: QUADRANGULAR)</v>
          </cell>
          <cell r="D1213" t="str">
            <v>KG</v>
          </cell>
          <cell r="E1213">
            <v>18.04</v>
          </cell>
        </row>
        <row r="1214">
          <cell r="A1214" t="str">
            <v>ED-48296</v>
          </cell>
          <cell r="B1214" t="str">
            <v>ARM-AÇO-010</v>
          </cell>
          <cell r="C1214" t="str">
            <v xml:space="preserve">CORTE, DOBRA E MONTAGEM DE AÇO CA-50 DIÂMETRO (16,0MM A 25,0MM) </v>
          </cell>
          <cell r="D1214" t="str">
            <v>KG</v>
          </cell>
          <cell r="E1214">
            <v>12.5</v>
          </cell>
        </row>
        <row r="1215">
          <cell r="A1215" t="str">
            <v>ED-48295</v>
          </cell>
          <cell r="B1215" t="str">
            <v>ARM-AÇO-005</v>
          </cell>
          <cell r="C1215" t="str">
            <v>CORTE, DOBRA E MONTAGEM DE AÇO CA-50 DIÂMETRO (6,3MM A 12,5MM)</v>
          </cell>
          <cell r="D1215" t="str">
            <v>KG</v>
          </cell>
          <cell r="E1215">
            <v>13.12</v>
          </cell>
        </row>
        <row r="1216">
          <cell r="A1216" t="str">
            <v>ED-48298</v>
          </cell>
          <cell r="B1216" t="str">
            <v>ARM-AÇO-020</v>
          </cell>
          <cell r="C1216" t="str">
            <v>CORTE, DOBRA E MONTAGEM DE AÇO CA-50/60</v>
          </cell>
          <cell r="D1216" t="str">
            <v>KG</v>
          </cell>
          <cell r="E1216">
            <v>12.96</v>
          </cell>
        </row>
        <row r="1217">
          <cell r="A1217" t="str">
            <v>ED-48297</v>
          </cell>
          <cell r="B1217" t="str">
            <v>ARM-AÇO-015</v>
          </cell>
          <cell r="C1217" t="str">
            <v>CORTE, DOBRA E MONTAGEM DE AÇO CA-60 DIÂMETRO (4,2MM A 5,0MM)</v>
          </cell>
          <cell r="D1217" t="str">
            <v>KG</v>
          </cell>
          <cell r="E1217">
            <v>13.04</v>
          </cell>
        </row>
        <row r="1218">
          <cell r="A1218" t="str">
            <v>07.02</v>
          </cell>
          <cell r="B1218">
            <v>8747</v>
          </cell>
          <cell r="C1218" t="str">
            <v>FORMA E DESFORMA</v>
          </cell>
          <cell r="D1218" t="str">
            <v/>
          </cell>
        </row>
        <row r="1219">
          <cell r="A1219" t="str">
            <v>ED-9058</v>
          </cell>
          <cell r="B1219" t="str">
            <v>-</v>
          </cell>
          <cell r="C1219" t="str">
            <v>APLICAÇÃO DE CONCRETO AUTO-ADENSÁVEL EM ESTRUTURA, INCLUSIVE ESPALHAMENTO, ADENSAMENTO E ACABAMENTO</v>
          </cell>
          <cell r="D1219" t="str">
            <v>M3</v>
          </cell>
          <cell r="E1219">
            <v>10.56</v>
          </cell>
        </row>
        <row r="1220">
          <cell r="A1220" t="str">
            <v>ED-8398</v>
          </cell>
          <cell r="B1220" t="str">
            <v>-</v>
          </cell>
          <cell r="C1220" t="str">
            <v>FORMA E DESFORMA DE COMPENSADO PLASTIFICADO, ESP. 12MM, REAPROVEITAMENTO (3X), EXCLUSIVE ESCORAMENTO</v>
          </cell>
          <cell r="D1220" t="str">
            <v>M2</v>
          </cell>
          <cell r="E1220">
            <v>47.08</v>
          </cell>
        </row>
        <row r="1221">
          <cell r="A1221" t="str">
            <v>ED-49647</v>
          </cell>
          <cell r="B1221" t="str">
            <v>EST-FOR-025</v>
          </cell>
          <cell r="C1221" t="str">
            <v>FORMA E DESFORMA DE COMPENSADO PLASTIFICADO, ESP. 12MM, REAPROVEITAMENTO (5X), EXCLUSIVE ESCORAMENTO</v>
          </cell>
          <cell r="D1221" t="str">
            <v>M2</v>
          </cell>
          <cell r="E1221">
            <v>34.25</v>
          </cell>
        </row>
        <row r="1222">
          <cell r="A1222" t="str">
            <v>ED-49648</v>
          </cell>
          <cell r="B1222" t="str">
            <v>EST-FOR-030</v>
          </cell>
          <cell r="C1222" t="str">
            <v>FORMA E DESFORMA DE COMPENSADO PLASTIFICADO, ESP. 14MM, REAPROVEITAMENTO (5X), EXCLUSIVE ESCORAMENTO</v>
          </cell>
          <cell r="D1222" t="str">
            <v>M2</v>
          </cell>
          <cell r="E1222">
            <v>38.35</v>
          </cell>
        </row>
        <row r="1223">
          <cell r="A1223" t="str">
            <v>ED-49644</v>
          </cell>
          <cell r="B1223" t="str">
            <v>EST-FOR-010</v>
          </cell>
          <cell r="C1223" t="str">
            <v>FORMA E DESFORMA DE COMPENSADO RESINADO, ESP. 10MM, REAPROVEITAMENTO (3X), EXCLUSIVE ESCORAMENTO</v>
          </cell>
          <cell r="D1223" t="str">
            <v>M2</v>
          </cell>
          <cell r="E1223">
            <v>41.43</v>
          </cell>
        </row>
        <row r="1224">
          <cell r="A1224" t="str">
            <v>ED-49645</v>
          </cell>
          <cell r="B1224" t="str">
            <v>EST-FOR-015</v>
          </cell>
          <cell r="C1224" t="str">
            <v>FORMA E DESFORMA DE COMPENSADO RESINADO, ESP. 12MM, REAPROVEITAMENTO (3X), EXCLUSIVE ESCORAMENTO</v>
          </cell>
          <cell r="D1224" t="str">
            <v>M2</v>
          </cell>
          <cell r="E1224">
            <v>43.28</v>
          </cell>
        </row>
        <row r="1225">
          <cell r="A1225" t="str">
            <v>ED-49646</v>
          </cell>
          <cell r="B1225" t="str">
            <v>EST-FOR-020</v>
          </cell>
          <cell r="C1225" t="str">
            <v>FORMA E DESFORMA DE COMPENSADO RESINADO, ESP. 14MM, REAPROVEITAMENTO (3X), EXCLUSIVE ESCORAMENTO</v>
          </cell>
          <cell r="D1225" t="str">
            <v>M2</v>
          </cell>
          <cell r="E1225">
            <v>44.27</v>
          </cell>
        </row>
        <row r="1226">
          <cell r="A1226" t="str">
            <v>ED-49649</v>
          </cell>
          <cell r="B1226" t="str">
            <v>EST-FOR-031</v>
          </cell>
          <cell r="C1226" t="str">
            <v>FORMA E DESFORMA DE MADEIRA PARA ESTRUTURA EM CURVA COM TÁBUA, SARRAFO E COMPENSADO RESINADO NAVAL, ESP. 6MM, REAPROVEITAMENTO (2X), EXCLUSIVE ESCORAMENTO</v>
          </cell>
          <cell r="D1226" t="str">
            <v>M2</v>
          </cell>
          <cell r="E1226">
            <v>95.3</v>
          </cell>
        </row>
        <row r="1227">
          <cell r="A1227" t="str">
            <v>ED-8457</v>
          </cell>
          <cell r="B1227" t="str">
            <v>-</v>
          </cell>
          <cell r="C1227" t="str">
            <v>FORMA E DESFORMA DE MADEIRA PARA ESTRUTURA EM CURVA COM TÁBUA, SARRAFO E COMPENSADO RESINADO NAVAL, ESP. 6MM, REAPROVEITAMENTO (3X), EXCLUSIVE ESCORAMENTO</v>
          </cell>
          <cell r="D1227" t="str">
            <v>M2</v>
          </cell>
          <cell r="E1227">
            <v>78.489999999999995</v>
          </cell>
        </row>
        <row r="1228">
          <cell r="A1228" t="str">
            <v>ED-8458</v>
          </cell>
          <cell r="B1228" t="str">
            <v>-</v>
          </cell>
          <cell r="C1228" t="str">
            <v>FORMA E DESFORMA DE MADEIRA PARA ESTRUTURA EM CURVA COM TÁBUA, SARRAFO E COMPENSADO RESINADO NAVAL, ESP. 6MM, REAPROVEITAMENTO (5X), EXCLUSIVE ESCORAMENTO</v>
          </cell>
          <cell r="D1228" t="str">
            <v>M2</v>
          </cell>
          <cell r="E1228">
            <v>65.040000000000006</v>
          </cell>
        </row>
        <row r="1229">
          <cell r="A1229" t="str">
            <v>ED-49643</v>
          </cell>
          <cell r="B1229" t="str">
            <v>EST-FOR-005</v>
          </cell>
          <cell r="C1229" t="str">
            <v>FORMA E DESFORMA DE TÁBUA E SARRAFO, REAPROVEITAMENTO (3X), EXCLUSIVE ESCORAMENTO</v>
          </cell>
          <cell r="D1229" t="str">
            <v>M2</v>
          </cell>
          <cell r="E1229">
            <v>44.96</v>
          </cell>
        </row>
        <row r="1230">
          <cell r="A1230" t="str">
            <v>ED-8471</v>
          </cell>
          <cell r="B1230" t="str">
            <v>-</v>
          </cell>
          <cell r="C1230" t="str">
            <v>FORMA E DESFORMA DE TÁBUA E SARRAFO, REAPROVEITAMENTO (5X), EXCLUSIVE ESCORAMENTO</v>
          </cell>
          <cell r="D1230" t="str">
            <v>M2</v>
          </cell>
          <cell r="E1230">
            <v>35.340000000000003</v>
          </cell>
        </row>
        <row r="1231">
          <cell r="A1231" t="str">
            <v>ED-15690</v>
          </cell>
          <cell r="B1231" t="str">
            <v>-</v>
          </cell>
          <cell r="C1231" t="str">
            <v xml:space="preserve">FORMA E DESFORMA PARA CORTINA DE CONCRETO OU PAREDE ESTRUTURAL (VIGA-PAREDE), ALTURA MÁXIMA DE 360CM, COM CHAPA DE COMPENSADO PLASTIFICADO, ESP. 18MM, REAPROVEITAMENTO (3X), INCLUSIVE TRAVAMENTO COM TIRANTES EM ARAME E ESCORA PARA PRUMO EM MADEIRA
</v>
          </cell>
          <cell r="D1231" t="str">
            <v>M2</v>
          </cell>
          <cell r="E1231">
            <v>85.43</v>
          </cell>
        </row>
        <row r="1232">
          <cell r="A1232" t="str">
            <v>ED-19652</v>
          </cell>
          <cell r="B1232" t="str">
            <v>-</v>
          </cell>
          <cell r="C1232" t="str">
            <v>FORMA E DESFORMA PARA LAJE NERVURADA COM CUBETA E ASSOALHO EM COMPENSADO PLASTIFICADO, ESP. 14MM, ALTURA DE (200 ATÉ 310)CM, REAPROVEITAMENTO (10X), INCLUSIVE CIMBRAMENTO</v>
          </cell>
          <cell r="D1232" t="str">
            <v>M2XMÊS</v>
          </cell>
          <cell r="E1232">
            <v>38.130000000000003</v>
          </cell>
        </row>
        <row r="1233">
          <cell r="A1233" t="str">
            <v>ED-19653</v>
          </cell>
          <cell r="B1233" t="str">
            <v>-</v>
          </cell>
          <cell r="C1233" t="str">
            <v xml:space="preserve">FORMA E DESFORMA PARA LAJE NERVURADA COM CUBETA E ASSOALHO EM COMPENSADO PLASTIFICADO, ESP. 14MM, ALTURA DE (311 ATÉ 450)CM, REAPROVEITAMENTO (10X), INCLUSIVE CIMBRAMENTO
</v>
          </cell>
          <cell r="D1233" t="str">
            <v>M2XMÊS</v>
          </cell>
          <cell r="E1233">
            <v>38.520000000000003</v>
          </cell>
        </row>
        <row r="1234">
          <cell r="A1234" t="str">
            <v>07.03</v>
          </cell>
          <cell r="B1234">
            <v>8748</v>
          </cell>
          <cell r="C1234" t="str">
            <v>CONCRETO USINADO</v>
          </cell>
          <cell r="D1234" t="str">
            <v/>
          </cell>
        </row>
        <row r="1235">
          <cell r="A1235" t="str">
            <v>ED-49637</v>
          </cell>
          <cell r="B1235" t="str">
            <v>EST-CON-110</v>
          </cell>
          <cell r="C1235" t="str">
            <v>FORNECIMENTO DE CONCRETO ESTRUTURAL, USINADO BOMBEADO, COM FCK 20 MPA, INCLUSIVE LANÇAMENTO, ADENSAMENTO E ACABAMENTO</v>
          </cell>
          <cell r="D1235" t="str">
            <v>M3</v>
          </cell>
          <cell r="E1235">
            <v>375.64</v>
          </cell>
        </row>
        <row r="1236">
          <cell r="A1236" t="str">
            <v>ED-49638</v>
          </cell>
          <cell r="B1236" t="str">
            <v>EST-CON-115</v>
          </cell>
          <cell r="C1236" t="str">
            <v>FORNECIMENTO DE CONCRETO ESTRUTURAL, USINADO BOMBEADO, COM FCK 25 MPA, INCLUSIVE LANÇAMENTO, ADENSAMENTO E ACABAMENTO</v>
          </cell>
          <cell r="D1236" t="str">
            <v>M3</v>
          </cell>
          <cell r="E1236">
            <v>388.53</v>
          </cell>
        </row>
        <row r="1237">
          <cell r="A1237" t="str">
            <v>ED-49639</v>
          </cell>
          <cell r="B1237" t="str">
            <v>EST-CON-120</v>
          </cell>
          <cell r="C1237" t="str">
            <v>FORNECIMENTO DE CONCRETO ESTRUTURAL, USINADO BOMBEADO, COM FCK 30 MPA, INCLUSIVE LANÇAMENTO, ADENSAMENTO E ACABAMENTO</v>
          </cell>
          <cell r="D1237" t="str">
            <v>M3</v>
          </cell>
          <cell r="E1237">
            <v>408.66</v>
          </cell>
        </row>
        <row r="1238">
          <cell r="A1238" t="str">
            <v>ED-49640</v>
          </cell>
          <cell r="B1238" t="str">
            <v>EST-CON-121</v>
          </cell>
          <cell r="C1238" t="str">
            <v>FORNECIMENTO DE CONCRETO ESTRUTURAL, USINADO BOMBEADO, COM FCK 35 MPA, INCLUSIVE LANÇAMENTO, ADENSAMENTO E ACABAMENTO</v>
          </cell>
          <cell r="D1238" t="str">
            <v>M3</v>
          </cell>
          <cell r="E1238">
            <v>411.49</v>
          </cell>
        </row>
        <row r="1239">
          <cell r="A1239" t="str">
            <v>ED-49641</v>
          </cell>
          <cell r="B1239" t="str">
            <v>EST-CON-125</v>
          </cell>
          <cell r="C1239" t="str">
            <v>FORNECIMENTO DE CONCRETO ESTRUTURAL, USINADO BOMBEADO, COM FCK 40 MPA, INCLUSIVE LANÇAMENTO, ADENSAMENTO E ACABAMENTO</v>
          </cell>
          <cell r="D1239" t="str">
            <v>M3</v>
          </cell>
          <cell r="E1239">
            <v>427.33</v>
          </cell>
        </row>
        <row r="1240">
          <cell r="A1240" t="str">
            <v>ED-49642</v>
          </cell>
          <cell r="B1240" t="str">
            <v>EST-CON-130</v>
          </cell>
          <cell r="C1240" t="str">
            <v>FORNECIMENTO DE CONCRETO ESTRUTURAL, USINADO BOMBEADO, COM FCK 45 MPA, INCLUSIVE LANÇAMENTO, ADENSAMENTO E ACABAMENTO</v>
          </cell>
          <cell r="D1240" t="str">
            <v>M3</v>
          </cell>
          <cell r="E1240">
            <v>454.59</v>
          </cell>
        </row>
        <row r="1241">
          <cell r="A1241" t="str">
            <v>ED-49629</v>
          </cell>
          <cell r="B1241" t="str">
            <v>EST-CON-080</v>
          </cell>
          <cell r="C1241" t="str">
            <v>FORNECIMENTO DE CONCRETO ESTRUTURAL, USINADO, COM FCK 20 MPA, INCLUSIVE LANÇAMENTO, ADENSAMENTO E ACABAMENTO</v>
          </cell>
          <cell r="D1241" t="str">
            <v>M3</v>
          </cell>
          <cell r="E1241">
            <v>419.26</v>
          </cell>
        </row>
        <row r="1242">
          <cell r="A1242" t="str">
            <v>ED-49630</v>
          </cell>
          <cell r="B1242" t="str">
            <v>EST-CON-085</v>
          </cell>
          <cell r="C1242" t="str">
            <v>FORNECIMENTO DE CONCRETO ESTRUTURAL, USINADO, COM FCK 25 MPA, INCLUSIVE LANÇAMENTO, ADENSAMENTO E ACABAMENTO</v>
          </cell>
          <cell r="D1242" t="str">
            <v>M3</v>
          </cell>
          <cell r="E1242">
            <v>434.63</v>
          </cell>
        </row>
        <row r="1243">
          <cell r="A1243" t="str">
            <v>ED-49631</v>
          </cell>
          <cell r="B1243" t="str">
            <v>EST-CON-090</v>
          </cell>
          <cell r="C1243" t="str">
            <v>FORNECIMENTO DE CONCRETO ESTRUTURAL, USINADO, COM FCK 30 MPA, INCLUSIVE LANÇAMENTO, ADENSAMENTO E ACABAMENTO</v>
          </cell>
          <cell r="D1243" t="str">
            <v>M3</v>
          </cell>
          <cell r="E1243">
            <v>460.15</v>
          </cell>
        </row>
        <row r="1244">
          <cell r="A1244" t="str">
            <v>ED-49632</v>
          </cell>
          <cell r="B1244" t="str">
            <v>EST-CON-091</v>
          </cell>
          <cell r="C1244" t="str">
            <v>FORNECIMENTO DE CONCRETO ESTRUTURAL, USINADO, COM FCK 35 MPA, INCLUSIVE LANÇAMENTO, ADENSAMENTO E ACABAMENTO</v>
          </cell>
          <cell r="D1244" t="str">
            <v>M3</v>
          </cell>
          <cell r="E1244">
            <v>462.12</v>
          </cell>
        </row>
        <row r="1245">
          <cell r="A1245" t="str">
            <v>ED-49633</v>
          </cell>
          <cell r="B1245" t="str">
            <v>EST-CON-095</v>
          </cell>
          <cell r="C1245" t="str">
            <v>FORNECIMENTO DE CONCRETO ESTRUTURAL, USINADO, COM FCK 40 MPA, INCLUSIVE LANÇAMENTO, ADENSAMENTO E ACABAMENTO</v>
          </cell>
          <cell r="D1245" t="str">
            <v>M3</v>
          </cell>
          <cell r="E1245">
            <v>491.93</v>
          </cell>
        </row>
        <row r="1246">
          <cell r="A1246" t="str">
            <v>ED-49634</v>
          </cell>
          <cell r="B1246" t="str">
            <v>EST-CON-096</v>
          </cell>
          <cell r="C1246" t="str">
            <v>FORNECIMENTO DE CONCRETO ESTRUTURAL, USINADO, COM FCK 45 MPA, INCLUSIVE LANÇAMENTO, ADENSAMENTO E ACABAMENTO</v>
          </cell>
          <cell r="D1246" t="str">
            <v>M3</v>
          </cell>
          <cell r="E1246">
            <v>504.52</v>
          </cell>
        </row>
        <row r="1247">
          <cell r="A1247" t="str">
            <v>ED-49625</v>
          </cell>
          <cell r="B1247" t="str">
            <v>EST-CON-060</v>
          </cell>
          <cell r="C1247" t="str">
            <v>FORNECIMENTO DE CONCRETO NÃO ESTRUTURAL, USINADO, COM FCK 10 MPA, INCLUSIVE LANÇAMENTO, ADENSAMENTO E ACABAMENTO</v>
          </cell>
          <cell r="D1247" t="str">
            <v>M3</v>
          </cell>
          <cell r="E1247">
            <v>386.73</v>
          </cell>
        </row>
        <row r="1248">
          <cell r="A1248" t="str">
            <v>ED-49627</v>
          </cell>
          <cell r="B1248" t="str">
            <v>EST-CON-070</v>
          </cell>
          <cell r="C1248" t="str">
            <v>FORNECIMENTO DE CONCRETO NÃO ESTRUTURAL, USINADO, COM FCK 15 MPA, INCLUSIVE LANÇAMENTO, ADENSAMENTO E ACABAMENTO</v>
          </cell>
          <cell r="D1248" t="str">
            <v>M3</v>
          </cell>
          <cell r="E1248">
            <v>403.37</v>
          </cell>
        </row>
        <row r="1249">
          <cell r="A1249" t="str">
            <v>07.04</v>
          </cell>
          <cell r="B1249">
            <v>8749</v>
          </cell>
          <cell r="C1249" t="str">
            <v>CONCRETO AUTO ADENSÁVEL (CAA)</v>
          </cell>
          <cell r="D1249" t="str">
            <v/>
          </cell>
        </row>
        <row r="1250">
          <cell r="A1250" t="str">
            <v>ED-9052</v>
          </cell>
          <cell r="B1250" t="str">
            <v>-</v>
          </cell>
          <cell r="C1250" t="str">
            <v>FORNECIMENTO DE CONCRETO ESTRUTURAL, USINADO BOMBEADO, AUTO-ADENSÁVEL, COM FCK 20 MPA, INCLUSIVE LANÇAMENTO E ACABAMENTO</v>
          </cell>
          <cell r="D1250" t="str">
            <v>M3</v>
          </cell>
          <cell r="E1250">
            <v>407.13</v>
          </cell>
        </row>
        <row r="1251">
          <cell r="A1251" t="str">
            <v>ED-9053</v>
          </cell>
          <cell r="B1251" t="str">
            <v>-</v>
          </cell>
          <cell r="C1251" t="str">
            <v>FORNECIMENTO DE CONCRETO ESTRUTURAL, USINADO BOMBEADO, AUTO-ADENSÁVEL, COM FCK 25 MPA, INCLUSIVE LANÇAMENTO E ACABAMENTO</v>
          </cell>
          <cell r="D1251" t="str">
            <v>M3</v>
          </cell>
          <cell r="E1251">
            <v>420.94</v>
          </cell>
        </row>
        <row r="1252">
          <cell r="A1252" t="str">
            <v>ED-9054</v>
          </cell>
          <cell r="B1252" t="str">
            <v>-</v>
          </cell>
          <cell r="C1252" t="str">
            <v>FORNECIMENTO DE CONCRETO ESTRUTURAL, USINADO BOMBEADO, AUTO-ADENSÁVEL, COM FCK 30 MPA, INCLUSIVE LANÇAMENTO E ACABAMENTO</v>
          </cell>
          <cell r="D1252" t="str">
            <v>M3</v>
          </cell>
          <cell r="E1252">
            <v>438.45</v>
          </cell>
        </row>
        <row r="1253">
          <cell r="A1253" t="str">
            <v>ED-9055</v>
          </cell>
          <cell r="B1253" t="str">
            <v>-</v>
          </cell>
          <cell r="C1253" t="str">
            <v>FORNECIMENTO DE CONCRETO ESTRUTURAL, USINADO BOMBEADO, AUTO-ADENSÁVEL, COM FCK 35 MPA, INCLUSIVE LANÇAMENTO E ACABAMENTO</v>
          </cell>
          <cell r="D1253" t="str">
            <v>M3</v>
          </cell>
          <cell r="E1253">
            <v>456.34</v>
          </cell>
        </row>
        <row r="1254">
          <cell r="A1254" t="str">
            <v>ED-9056</v>
          </cell>
          <cell r="B1254" t="str">
            <v>-</v>
          </cell>
          <cell r="C1254" t="str">
            <v>FORNECIMENTO DE CONCRETO ESTRUTURAL, USINADO BOMBEADO, AUTO-ADENSÁVEL, COM FCK 40 MPA, INCLUSIVE LANÇAMENTO E ACABAMENTO</v>
          </cell>
          <cell r="D1254" t="str">
            <v>M3</v>
          </cell>
          <cell r="E1254">
            <v>479.39</v>
          </cell>
        </row>
        <row r="1255">
          <cell r="A1255" t="str">
            <v>ED-9057</v>
          </cell>
          <cell r="B1255" t="str">
            <v>-</v>
          </cell>
          <cell r="C1255" t="str">
            <v>FORNECIMENTO DE CONCRETO ESTRUTURAL, USINADO BOMBEADO, AUTO-ADENSÁVEL, COM FCK 45 MPA, INCLUSIVE LANÇAMENTO E ACABAMENTO</v>
          </cell>
          <cell r="D1255" t="str">
            <v>M3</v>
          </cell>
          <cell r="E1255">
            <v>494.35</v>
          </cell>
        </row>
        <row r="1256">
          <cell r="A1256" t="str">
            <v>07.05</v>
          </cell>
          <cell r="B1256">
            <v>8750</v>
          </cell>
          <cell r="C1256" t="str">
            <v>CONCRETO PREPARADO EM OBRA</v>
          </cell>
          <cell r="D1256" t="str">
            <v/>
          </cell>
        </row>
        <row r="1257">
          <cell r="A1257" t="str">
            <v>ED-49618</v>
          </cell>
          <cell r="B1257" t="str">
            <v>EST-CON-030</v>
          </cell>
          <cell r="C1257" t="str">
            <v>FORNECIMENTO DE CONCRETO ESTRUTURAL, PREPARADO EM OBRA, COM FCK 20 MPA, INCLUSIVE LANÇAMENTO, ADENSAMENTO E ACABAMENTO</v>
          </cell>
          <cell r="D1257" t="str">
            <v>M3</v>
          </cell>
          <cell r="E1257">
            <v>498.87</v>
          </cell>
        </row>
        <row r="1258">
          <cell r="A1258" t="str">
            <v>ED-49619</v>
          </cell>
          <cell r="B1258" t="str">
            <v>EST-CON-035</v>
          </cell>
          <cell r="C1258" t="str">
            <v>FORNECIMENTO DE CONCRETO ESTRUTURAL, PREPARADO EM OBRA, COM FCK 25 MPA, INCLUSIVE LANÇAMENTO, ADENSAMENTO E ACABAMENTO</v>
          </cell>
          <cell r="D1258" t="str">
            <v>M3</v>
          </cell>
          <cell r="E1258">
            <v>520.37</v>
          </cell>
        </row>
        <row r="1259">
          <cell r="A1259" t="str">
            <v>ED-49620</v>
          </cell>
          <cell r="B1259" t="str">
            <v>EST-CON-040</v>
          </cell>
          <cell r="C1259" t="str">
            <v>FORNECIMENTO DE CONCRETO ESTRUTURAL, PREPARADO EM OBRA, COM FCK 30 MPA, INCLUSIVE LANÇAMENTO, ADENSAMENTO E ACABAMENTO</v>
          </cell>
          <cell r="D1259" t="str">
            <v>M3</v>
          </cell>
          <cell r="E1259">
            <v>552.27</v>
          </cell>
        </row>
        <row r="1260">
          <cell r="A1260" t="str">
            <v>ED-49621</v>
          </cell>
          <cell r="B1260" t="str">
            <v>EST-CON-041</v>
          </cell>
          <cell r="C1260" t="str">
            <v>FORNECIMENTO DE CONCRETO ESTRUTURAL, PREPARADO EM OBRA, COM FCK 35 MPA, INCLUSIVE LANÇAMENTO, ADENSAMENTO E ACABAMENTO</v>
          </cell>
          <cell r="D1260" t="str">
            <v>M3</v>
          </cell>
          <cell r="E1260">
            <v>569.74</v>
          </cell>
        </row>
        <row r="1261">
          <cell r="A1261" t="str">
            <v>ED-49622</v>
          </cell>
          <cell r="B1261" t="str">
            <v>EST-CON-045</v>
          </cell>
          <cell r="C1261" t="str">
            <v>FORNECIMENTO DE CONCRETO ESTRUTURAL, PREPARADO EM OBRA, COM FCK 40 MPA, INCLUSIVE LANÇAMENTO, ADENSAMENTO E ACABAMENTO</v>
          </cell>
          <cell r="D1261" t="str">
            <v>M3</v>
          </cell>
          <cell r="E1261">
            <v>599.13</v>
          </cell>
        </row>
        <row r="1262">
          <cell r="A1262" t="str">
            <v>ED-49614</v>
          </cell>
          <cell r="B1262" t="str">
            <v>EST-CON-010</v>
          </cell>
          <cell r="C1262" t="str">
            <v>FORNECIMENTO DE CONCRETO NÃO ESTRUTURAL, PREPARADO EM OBRA COM BETONEIRA, COM FCK 10 MPA, INCLUSIVE LANÇAMENTO, ADENSAMENTO E ACABAMENTO</v>
          </cell>
          <cell r="D1262" t="str">
            <v>M3</v>
          </cell>
          <cell r="E1262">
            <v>464.83</v>
          </cell>
        </row>
        <row r="1263">
          <cell r="A1263" t="str">
            <v>ED-49615</v>
          </cell>
          <cell r="B1263" t="str">
            <v>EST-CON-015</v>
          </cell>
          <cell r="C1263" t="str">
            <v>FORNECIMENTO DE CONCRETO NÃO ESTRUTURAL, PREPARADO EM OBRA COM BETONEIRA, COM FCK 13,5 MPA, INCLUSIVE LANÇAMENTO, ADENSAMENTO E ACABAMENTO</v>
          </cell>
          <cell r="D1263" t="str">
            <v>M3</v>
          </cell>
          <cell r="E1263">
            <v>480.14</v>
          </cell>
        </row>
        <row r="1264">
          <cell r="A1264" t="str">
            <v>ED-49616</v>
          </cell>
          <cell r="B1264" t="str">
            <v>EST-CON-020</v>
          </cell>
          <cell r="C1264" t="str">
            <v>FORNECIMENTO DE CONCRETO NÃO ESTRUTURAL, PREPARADO EM OBRA COM BETONEIRA, COM FCK 15 MPA, INCLUSIVE LANÇAMENTO, ADENSAMENTO E ACABAMENTO</v>
          </cell>
          <cell r="D1264" t="str">
            <v>M3</v>
          </cell>
          <cell r="E1264">
            <v>485.98</v>
          </cell>
        </row>
        <row r="1265">
          <cell r="A1265" t="str">
            <v>ED-49617</v>
          </cell>
          <cell r="B1265" t="str">
            <v>EST-CON-025</v>
          </cell>
          <cell r="C1265" t="str">
            <v>FORNECIMENTO DE CONCRETO NÃO ESTRUTURAL, PREPARADO EM OBRA COM BETONEIRA, COM FCK 18 MPA, INCLUSIVE LANÇAMENTO, ADENSAMENTO E ACABAMENTO</v>
          </cell>
          <cell r="D1265" t="str">
            <v>M3</v>
          </cell>
          <cell r="E1265">
            <v>498.01</v>
          </cell>
        </row>
        <row r="1266">
          <cell r="A1266" t="str">
            <v>ED-49613</v>
          </cell>
          <cell r="B1266" t="str">
            <v>EST-CON-005</v>
          </cell>
          <cell r="C1266" t="str">
            <v>FORNECIMENTO DE CONCRETO NÃO ESTRUTURAL, PREPARADO EM OBRA COM BETONEIRA, COM FCK 9 MPA, INCLUSIVE LANÇAMENTO, ADENSAMENTO E ACABAMENTO</v>
          </cell>
          <cell r="D1266" t="str">
            <v>M3</v>
          </cell>
          <cell r="E1266">
            <v>460.55</v>
          </cell>
        </row>
        <row r="1267">
          <cell r="A1267" t="str">
            <v>07.06</v>
          </cell>
          <cell r="B1267">
            <v>8751</v>
          </cell>
          <cell r="C1267" t="str">
            <v>ESTRUTURA METÁLICA</v>
          </cell>
          <cell r="D1267" t="str">
            <v/>
          </cell>
        </row>
        <row r="1268">
          <cell r="A1268" t="str">
            <v>ED-49664</v>
          </cell>
          <cell r="B1268" t="str">
            <v>EST-MET-005</v>
          </cell>
          <cell r="C1268" t="str">
            <v>FORNECIMENTO DE ESTRUTURA METÁLICA EM PERFIL LAMINADO, INCLUSIVE FABRICAÇÃO, TRANSPORTE, MONTAGEM E APLICAÇÃO DE FUNDO PREPARADOR ANTICORROSIVO EM SUPERFÍCIE METÁLICA, UMA (1) DEMÃO</v>
          </cell>
          <cell r="D1268" t="str">
            <v>KG</v>
          </cell>
          <cell r="E1268">
            <v>21.02</v>
          </cell>
        </row>
        <row r="1269">
          <cell r="A1269" t="str">
            <v>ED-49665</v>
          </cell>
          <cell r="B1269" t="str">
            <v>EST-MET-010</v>
          </cell>
          <cell r="C1269" t="str">
            <v>FORNECIMENTO DE ESTRUTURA METÁLICA EM PERFIL SOLDADO, INCLUSIVE FABRICAÇÃO, TRANSPORTE, MONTAGEM E APLICAÇÃO DE FUNDO PREPARADOR ANTICORROSIVO EM SUPERFÍCIE METÁLICA, UMA (1) DEMÃO</v>
          </cell>
          <cell r="D1269" t="str">
            <v>KG</v>
          </cell>
          <cell r="E1269">
            <v>21.02</v>
          </cell>
        </row>
        <row r="1270">
          <cell r="A1270" t="str">
            <v>07.07</v>
          </cell>
          <cell r="B1270">
            <v>8752</v>
          </cell>
          <cell r="C1270" t="str">
            <v>LAJE PRÉ-MOLDADA</v>
          </cell>
          <cell r="D1270" t="str">
            <v/>
          </cell>
        </row>
        <row r="1271">
          <cell r="A1271" t="str">
            <v>ED-50252</v>
          </cell>
          <cell r="B1271" t="str">
            <v>LAJ-REV-005</v>
          </cell>
          <cell r="C1271" t="str">
            <v>LAJE PRÉ-MOLDADA, A REVESTIR, INCLUSIVE CAPEAMENTO E = 4 CM, SC = 100 KG/M2, L = 3,00 M</v>
          </cell>
          <cell r="D1271" t="str">
            <v>M2</v>
          </cell>
          <cell r="E1271">
            <v>79.099999999999994</v>
          </cell>
        </row>
        <row r="1272">
          <cell r="A1272" t="str">
            <v>ED-50253</v>
          </cell>
          <cell r="B1272" t="str">
            <v>LAJ-REV-010</v>
          </cell>
          <cell r="C1272" t="str">
            <v>LAJE PRÉ-MOLDADA, A REVESTIR, INCLUSIVE CAPEAMENTO E = 4 CM, SC = 100 KG/M2, L = 4,00 M</v>
          </cell>
          <cell r="D1272" t="str">
            <v>M2</v>
          </cell>
          <cell r="E1272">
            <v>95.55</v>
          </cell>
        </row>
        <row r="1273">
          <cell r="A1273" t="str">
            <v>ED-50254</v>
          </cell>
          <cell r="B1273" t="str">
            <v>LAJ-REV-015</v>
          </cell>
          <cell r="C1273" t="str">
            <v>LAJE PRÉ-MOLDADA, A REVESTIR, INCLUSIVE CAPEAMENTO E = 4 CM, SC = 100 KG/M2, L = 5,00 M</v>
          </cell>
          <cell r="D1273" t="str">
            <v>M2</v>
          </cell>
          <cell r="E1273">
            <v>98.03</v>
          </cell>
        </row>
        <row r="1274">
          <cell r="A1274" t="str">
            <v>ED-50255</v>
          </cell>
          <cell r="B1274" t="str">
            <v>LAJ-REV-020</v>
          </cell>
          <cell r="C1274" t="str">
            <v>LAJE PRÉ-MOLDADA, A REVESTIR, INCLUSIVE CAPEAMENTO E = 4 CM, SC = 200 KG/M2, L = 3,00 M</v>
          </cell>
          <cell r="D1274" t="str">
            <v>M2</v>
          </cell>
          <cell r="E1274">
            <v>85.87</v>
          </cell>
        </row>
        <row r="1275">
          <cell r="A1275" t="str">
            <v>ED-50256</v>
          </cell>
          <cell r="B1275" t="str">
            <v>LAJ-REV-025</v>
          </cell>
          <cell r="C1275" t="str">
            <v>LAJE PRÉ-MOLDADA, A REVESTIR, INCLUSIVE CAPEAMENTO E = 4 CM, SC = 200 KG/M2, L = 4,00 M</v>
          </cell>
          <cell r="D1275" t="str">
            <v>M2</v>
          </cell>
          <cell r="E1275">
            <v>96.54</v>
          </cell>
        </row>
        <row r="1276">
          <cell r="A1276" t="str">
            <v>ED-50257</v>
          </cell>
          <cell r="B1276" t="str">
            <v>LAJ-REV-030</v>
          </cell>
          <cell r="C1276" t="str">
            <v>LAJE PRÉ-MOLDADA, A REVESTIR, INCLUSIVE CAPEAMENTO E = 4 CM, SC = 200 KG/M2, L = 5,00 M</v>
          </cell>
          <cell r="D1276" t="str">
            <v>M2</v>
          </cell>
          <cell r="E1276">
            <v>100.5</v>
          </cell>
        </row>
        <row r="1277">
          <cell r="A1277" t="str">
            <v>ED-50258</v>
          </cell>
          <cell r="B1277" t="str">
            <v>LAJ-REV-035</v>
          </cell>
          <cell r="C1277" t="str">
            <v>LAJE PRÉ-MOLDADA, A REVESTIR, INCLUSIVE CAPEAMENTO E = 4 CM, SC = 250 KG/M2, L = 5,00 M</v>
          </cell>
          <cell r="D1277" t="str">
            <v>M2</v>
          </cell>
          <cell r="E1277">
            <v>96.39</v>
          </cell>
        </row>
        <row r="1278">
          <cell r="A1278" t="str">
            <v>ED-50259</v>
          </cell>
          <cell r="B1278" t="str">
            <v>LAJ-REV-040</v>
          </cell>
          <cell r="C1278" t="str">
            <v>LAJE PRÉ-MOLDADA, A REVESTIR, INCLUSIVE CAPEAMENTO E = 4 CM, SC = 300 KG/M2, L = 3,00 M</v>
          </cell>
          <cell r="D1278" t="str">
            <v>M2</v>
          </cell>
          <cell r="E1278">
            <v>80.23</v>
          </cell>
        </row>
        <row r="1279">
          <cell r="A1279" t="str">
            <v>ED-50260</v>
          </cell>
          <cell r="B1279" t="str">
            <v>LAJ-REV-045</v>
          </cell>
          <cell r="C1279" t="str">
            <v>LAJE PRÉ-MOLDADA, A REVESTIR, INCLUSIVE CAPEAMENTO E = 4 CM, SC = 300 KG/M2, L = 4,00 M</v>
          </cell>
          <cell r="D1279" t="str">
            <v>M2</v>
          </cell>
          <cell r="E1279">
            <v>93.03</v>
          </cell>
        </row>
        <row r="1280">
          <cell r="A1280" t="str">
            <v>ED-50261</v>
          </cell>
          <cell r="B1280" t="str">
            <v>LAJ-REV-050</v>
          </cell>
          <cell r="C1280" t="str">
            <v>LAJE PRÉ-MOLDADA, A REVESTIR, INCLUSIVE CAPEAMENTO E = 4 CM, SC = 300 KG/M2, L = 5,00 M</v>
          </cell>
          <cell r="D1280" t="str">
            <v>M2</v>
          </cell>
          <cell r="E1280">
            <v>98.7</v>
          </cell>
        </row>
        <row r="1281">
          <cell r="A1281" t="str">
            <v>ED-50262</v>
          </cell>
          <cell r="B1281" t="str">
            <v>LAJ-REV-055</v>
          </cell>
          <cell r="C1281" t="str">
            <v>LAJE PRÉ-MOLDADA, A REVESTIR, INCLUSIVE CAPEAMENTO E = 4 CM, SC = 370 KG/M2</v>
          </cell>
          <cell r="D1281" t="str">
            <v>M2</v>
          </cell>
          <cell r="E1281">
            <v>91.66</v>
          </cell>
        </row>
        <row r="1282">
          <cell r="A1282" t="str">
            <v>ED-50242</v>
          </cell>
          <cell r="B1282" t="str">
            <v>LAJ-APA-005</v>
          </cell>
          <cell r="C1282" t="str">
            <v>LAJE PRÉ-MOLDADA, APARENTE, INCLUSIVE CAPEAMENTO E = 4 CM, SC = 100 KG/M2, L = 3,00 M</v>
          </cell>
          <cell r="D1282" t="str">
            <v>M2</v>
          </cell>
          <cell r="E1282">
            <v>78.89</v>
          </cell>
        </row>
        <row r="1283">
          <cell r="A1283" t="str">
            <v>ED-50243</v>
          </cell>
          <cell r="B1283" t="str">
            <v>LAJ-APA-010</v>
          </cell>
          <cell r="C1283" t="str">
            <v>LAJE PRÉ-MOLDADA, APARENTE, INCLUSIVE CAPEAMENTO E = 4 CM, SC = 100 KG/M2, L = 4,00 M</v>
          </cell>
          <cell r="D1283" t="str">
            <v>M2</v>
          </cell>
          <cell r="E1283">
            <v>91.49</v>
          </cell>
        </row>
        <row r="1284">
          <cell r="A1284" t="str">
            <v>ED-50244</v>
          </cell>
          <cell r="B1284" t="str">
            <v>LAJ-APA-015</v>
          </cell>
          <cell r="C1284" t="str">
            <v>LAJE PRÉ-MOLDADA, APARENTE, INCLUSIVE CAPEAMENTO E = 4 CM, SC = 100 KG/M2, L = 5,00 M</v>
          </cell>
          <cell r="D1284" t="str">
            <v>M2</v>
          </cell>
          <cell r="E1284">
            <v>99.43</v>
          </cell>
        </row>
        <row r="1285">
          <cell r="A1285" t="str">
            <v>ED-50245</v>
          </cell>
          <cell r="B1285" t="str">
            <v>LAJ-APA-020</v>
          </cell>
          <cell r="C1285" t="str">
            <v>LAJE PRÉ-MOLDADA, APARENTE, INCLUSIVE CAPEAMENTO E = 4 CM, SC = 200 KG/M2, L = 3,00 M</v>
          </cell>
          <cell r="D1285" t="str">
            <v>M2</v>
          </cell>
          <cell r="E1285">
            <v>82.04</v>
          </cell>
        </row>
        <row r="1286">
          <cell r="A1286" t="str">
            <v>ED-50246</v>
          </cell>
          <cell r="B1286" t="str">
            <v>LAJ-APA-025</v>
          </cell>
          <cell r="C1286" t="str">
            <v>LAJE PRÉ-MOLDADA, APARENTE, INCLUSIVE CAPEAMENTO E = 4 CM, SC = 200 KG/M2, L = 4,00 M</v>
          </cell>
          <cell r="D1286" t="str">
            <v>M2</v>
          </cell>
          <cell r="E1286">
            <v>93.13</v>
          </cell>
        </row>
        <row r="1287">
          <cell r="A1287" t="str">
            <v>ED-50247</v>
          </cell>
          <cell r="B1287" t="str">
            <v>LAJ-APA-030</v>
          </cell>
          <cell r="C1287" t="str">
            <v>LAJE PRÉ-MOLDADA, APARENTE, INCLUSIVE CAPEAMENTO E = 4 CM, SC = 200 KG/M2, L = 5,00 M</v>
          </cell>
          <cell r="D1287" t="str">
            <v>M2</v>
          </cell>
          <cell r="E1287">
            <v>100.48</v>
          </cell>
        </row>
        <row r="1288">
          <cell r="A1288" t="str">
            <v>ED-50248</v>
          </cell>
          <cell r="B1288" t="str">
            <v>LAJ-APA-035</v>
          </cell>
          <cell r="C1288" t="str">
            <v>LAJE PRÉ-MOLDADA, APARENTE, INCLUSIVE CAPEAMENTO E = 4 CM, SC = 300 KG/M2, L = 3,00 M</v>
          </cell>
          <cell r="D1288" t="str">
            <v>M2</v>
          </cell>
          <cell r="E1288">
            <v>85.4</v>
          </cell>
        </row>
        <row r="1289">
          <cell r="A1289" t="str">
            <v>ED-50249</v>
          </cell>
          <cell r="B1289" t="str">
            <v>LAJ-APA-040</v>
          </cell>
          <cell r="C1289" t="str">
            <v>LAJE PRÉ-MOLDADA, APARENTE, INCLUSIVE CAPEAMENTO E = 4 CM, SC = 300 KG/M2, L = 4,00 M</v>
          </cell>
          <cell r="D1289" t="str">
            <v>M2</v>
          </cell>
          <cell r="E1289">
            <v>96.91</v>
          </cell>
        </row>
        <row r="1290">
          <cell r="A1290" t="str">
            <v>ED-50250</v>
          </cell>
          <cell r="B1290" t="str">
            <v>LAJ-APA-045</v>
          </cell>
          <cell r="C1290" t="str">
            <v>LAJE PRÉ-MOLDADA, APARENTE, INCLUSIVE CAPEAMENTO E = 4 CM, SC = 300 KG/M2, L = 5,00 M</v>
          </cell>
          <cell r="D1290" t="str">
            <v>M2</v>
          </cell>
          <cell r="E1290">
            <v>104.99</v>
          </cell>
        </row>
        <row r="1291">
          <cell r="A1291" t="str">
            <v>07.08</v>
          </cell>
          <cell r="B1291">
            <v>8753</v>
          </cell>
          <cell r="C1291" t="str">
            <v>ESCORAMENTO</v>
          </cell>
          <cell r="D1291" t="str">
            <v/>
          </cell>
        </row>
        <row r="1292">
          <cell r="A1292" t="str">
            <v>ED-19637</v>
          </cell>
          <cell r="B1292" t="str">
            <v>-</v>
          </cell>
          <cell r="C1292" t="str">
            <v>CIMBRAMENTO PARA LAJE PRÉ-MOLDADA COM ESCORAMENTO METÁLICO, TIPO "A", ALTURA DE (200 ATÉ 310)CM, INCLUSIVE DESCARGA, MONTAGEM, DESMONTAGEM E CARGA</v>
          </cell>
          <cell r="D1292" t="str">
            <v>M2XMÊS</v>
          </cell>
          <cell r="E1292">
            <v>12.41</v>
          </cell>
        </row>
        <row r="1293">
          <cell r="A1293" t="str">
            <v>ED-19638</v>
          </cell>
          <cell r="B1293" t="str">
            <v>-</v>
          </cell>
          <cell r="C1293" t="str">
            <v>CIMBRAMENTO PARA LAJE PRÉ-MOLDADA COM ESCORAMENTO METÁLICO, TIPO "B", ALTURA DE (311 ATÉ 450)CM, INCLUSIVE DESCARGA, MONTAGEM, DESMONTAGEM E CARGA</v>
          </cell>
          <cell r="D1293" t="str">
            <v>M2XMÊS</v>
          </cell>
          <cell r="E1293">
            <v>12.8</v>
          </cell>
        </row>
        <row r="1294">
          <cell r="A1294" t="str">
            <v>ED-19633</v>
          </cell>
          <cell r="B1294" t="str">
            <v>-</v>
          </cell>
          <cell r="C1294" t="str">
            <v>ESCORAMENTO METÁLICO PARA LAJE E VIGA EM CONCRETO ARMADO, TIPO "A", ALTURA DE (200 ATÉ 310)CM, INCLUSIVE DESCARGA, MONTAGEM, DESMONTAGEM E CARGA</v>
          </cell>
          <cell r="D1294" t="str">
            <v>M2XMÊS</v>
          </cell>
          <cell r="E1294">
            <v>9.92</v>
          </cell>
        </row>
        <row r="1295">
          <cell r="A1295" t="str">
            <v>ED-19634</v>
          </cell>
          <cell r="B1295" t="str">
            <v>-</v>
          </cell>
          <cell r="C1295" t="str">
            <v>ESCORAMENTO METÁLICO PARA LAJE E VIGA EM CONCRETO ARMADO, TIPO "B", ALTURA DE (311 ATÉ 450)CM, INCLUSIVE DESCARGA, MONTAGEM, DESMONTAGEM E CARGA</v>
          </cell>
          <cell r="D1295" t="str">
            <v>M2XMÊS</v>
          </cell>
          <cell r="E1295">
            <v>10.41</v>
          </cell>
        </row>
        <row r="1296">
          <cell r="A1296" t="str">
            <v>ED-19635</v>
          </cell>
          <cell r="B1296" t="str">
            <v>-</v>
          </cell>
          <cell r="C1296" t="str">
            <v xml:space="preserve">ESCORAMENTO METÁLICO PARA VIGA EM CONCRETO ARMADO, TIPO "A", ALTURA DE (200 ATÉ 310)CM, EXCLUSIVE DESCARGA, MONTAGEM, DESMONTAGEM E CARGA
</v>
          </cell>
          <cell r="D1296" t="str">
            <v>M2XMÊS</v>
          </cell>
          <cell r="E1296">
            <v>8</v>
          </cell>
        </row>
        <row r="1297">
          <cell r="A1297" t="str">
            <v>07.09</v>
          </cell>
          <cell r="B1297">
            <v>8754</v>
          </cell>
          <cell r="C1297" t="str">
            <v>POLIMENTO E NÍVEL ZERO EM CONCRETO</v>
          </cell>
          <cell r="D1297" t="str">
            <v/>
          </cell>
        </row>
        <row r="1298">
          <cell r="A1298" t="str">
            <v>ED-50619</v>
          </cell>
          <cell r="B1298" t="str">
            <v>PIS-POL-010</v>
          </cell>
          <cell r="C1298" t="str">
            <v>POLIMENTO MECÂNICO DE PISO EM CONCRETO COM NIVELAMENTO A LASER (NÍVEL ZERO)</v>
          </cell>
          <cell r="D1298" t="str">
            <v>M2</v>
          </cell>
          <cell r="E1298">
            <v>14.5</v>
          </cell>
        </row>
        <row r="1299">
          <cell r="A1299" t="str">
            <v>07.10</v>
          </cell>
          <cell r="B1299">
            <v>8755</v>
          </cell>
          <cell r="C1299" t="str">
            <v>GRAUTE</v>
          </cell>
          <cell r="D1299" t="str">
            <v/>
          </cell>
        </row>
        <row r="1300">
          <cell r="A1300" t="str">
            <v>ED-49662</v>
          </cell>
          <cell r="B1300" t="str">
            <v>EST-GRO-010</v>
          </cell>
          <cell r="C1300" t="str">
            <v>FORNECIMENTO E APLICAÇÃO DE GROUT PARA ANCORAGENS, RECUPERAÇÕES ESTRUTURAIS E USO EM GERAL</v>
          </cell>
          <cell r="D1300" t="str">
            <v>M3</v>
          </cell>
          <cell r="E1300">
            <v>2100.67</v>
          </cell>
        </row>
        <row r="1301">
          <cell r="A1301" t="str">
            <v>ED-49663</v>
          </cell>
          <cell r="B1301" t="str">
            <v>EST-GRO-015</v>
          </cell>
          <cell r="C1301" t="str">
            <v>GROUT - PREPARO COM ARGAMASSA DE CIMENTO, AREIA SEM PENEIRAR E PEDRISCO TRAÇO 1:3:2</v>
          </cell>
          <cell r="D1301" t="str">
            <v>M3</v>
          </cell>
          <cell r="E1301">
            <v>394.42</v>
          </cell>
        </row>
        <row r="1302">
          <cell r="A1302" t="str">
            <v>ED-49661</v>
          </cell>
          <cell r="B1302" t="str">
            <v>EST-GRO-005</v>
          </cell>
          <cell r="C1302" t="str">
            <v>GROUT - PREPARO E LANÇAMENTO COM ARGAMASSA DE CIMENTO, CAL HIDRATADA, AREIA SEM PENEIRAR E PEDRICO TRAÇO 1:0,1:3:2</v>
          </cell>
          <cell r="D1302" t="str">
            <v>M3</v>
          </cell>
          <cell r="E1302">
            <v>608.29</v>
          </cell>
        </row>
        <row r="1303">
          <cell r="A1303" t="str">
            <v>07.11</v>
          </cell>
          <cell r="B1303">
            <v>8756</v>
          </cell>
          <cell r="C1303" t="str">
            <v>RECUPERAÇÃO E REFORCO DE ESTRUTURA DE CONCRETO</v>
          </cell>
          <cell r="D1303" t="str">
            <v/>
          </cell>
        </row>
        <row r="1304">
          <cell r="A1304" t="str">
            <v>ED-49655</v>
          </cell>
          <cell r="B1304" t="str">
            <v>EST-ANC-005</v>
          </cell>
          <cell r="C1304" t="str">
            <v>ANCORAGEM DE BARRAS DE AÇO , COM RESINA BASE DE POLIÉSTER</v>
          </cell>
          <cell r="D1304" t="str">
            <v>DM3</v>
          </cell>
          <cell r="E1304">
            <v>51.52</v>
          </cell>
        </row>
        <row r="1305">
          <cell r="A1305" t="str">
            <v>ED-49660</v>
          </cell>
          <cell r="B1305" t="str">
            <v>EST-ESC-005</v>
          </cell>
          <cell r="C1305" t="str">
            <v>ESCARIFICAÇÃO MANUAL , CORTE DE CONCRETO ATÉ 3 CM DE PROFUNDIDADE</v>
          </cell>
          <cell r="D1305" t="str">
            <v>M2</v>
          </cell>
          <cell r="E1305">
            <v>141</v>
          </cell>
        </row>
        <row r="1306">
          <cell r="A1306" t="str">
            <v>ED-49656</v>
          </cell>
          <cell r="B1306" t="str">
            <v>EST-ARM-005</v>
          </cell>
          <cell r="C1306" t="str">
            <v>LIXAMENTO MECANIZADO DA ARMADURA COM ESCOVA CIRCULAR</v>
          </cell>
          <cell r="D1306" t="str">
            <v>M</v>
          </cell>
          <cell r="E1306">
            <v>6.71</v>
          </cell>
        </row>
        <row r="1307">
          <cell r="A1307" t="str">
            <v>ED-49657</v>
          </cell>
          <cell r="B1307" t="str">
            <v>EST-ARM-010</v>
          </cell>
          <cell r="C1307" t="str">
            <v>PROTEÇÃO DE ARMADURA CORROÍDA POR AÇÃO DE CLORETOS, COM TINTA DE ALTO TEOR DE ZINCO</v>
          </cell>
          <cell r="D1307" t="str">
            <v>M</v>
          </cell>
          <cell r="E1307">
            <v>3.93</v>
          </cell>
        </row>
        <row r="1308">
          <cell r="A1308" t="str">
            <v>ED-49658</v>
          </cell>
          <cell r="B1308" t="str">
            <v>EST-ARM-015</v>
          </cell>
          <cell r="C1308" t="str">
            <v>REFORÇO ESTRUTURAL COM EMENDA POR SOLDA , PARA RECONSTITUIÇÃO DA SEÇÃO DA ARMADURA</v>
          </cell>
          <cell r="D1308" t="str">
            <v>U</v>
          </cell>
          <cell r="E1308">
            <v>9.39</v>
          </cell>
        </row>
        <row r="1309">
          <cell r="A1309" t="str">
            <v>ED-49659</v>
          </cell>
          <cell r="B1309" t="str">
            <v>EST-ARM-020</v>
          </cell>
          <cell r="C1309" t="str">
            <v>REFORÇO ESTRUTURAL COM EMENDA POR TRANSPASSE , PARA RECONSTITUIÇÃO DA SEÇÃO DA ARMADURA</v>
          </cell>
          <cell r="D1309" t="str">
            <v>KG</v>
          </cell>
          <cell r="E1309">
            <v>15.91</v>
          </cell>
        </row>
        <row r="1310">
          <cell r="A1310" t="str">
            <v>08.</v>
          </cell>
          <cell r="B1310">
            <v>8669</v>
          </cell>
          <cell r="C1310" t="str">
            <v>ALVENARIAS E DIVISÓRIAS</v>
          </cell>
          <cell r="D1310" t="str">
            <v/>
          </cell>
        </row>
        <row r="1311">
          <cell r="A1311" t="str">
            <v>08.01</v>
          </cell>
          <cell r="B1311">
            <v>8757</v>
          </cell>
          <cell r="C1311" t="str">
            <v>ALVENARIA DE TIJOLO LAMINADO</v>
          </cell>
          <cell r="D1311" t="str">
            <v/>
          </cell>
        </row>
        <row r="1312">
          <cell r="A1312" t="str">
            <v>ED-48222</v>
          </cell>
          <cell r="B1312" t="str">
            <v>ALV-LAM-005</v>
          </cell>
          <cell r="C1312" t="str">
            <v>ALVENARIA DE VEDAÇÃO COM TIJOLO CERÂMICO LAMINADO, 18 FUROS, ESP. 11CM, COM ACABAMENTO APARENTE, INCLUSIVE ARGAMASSA PARA ASSENTAMENTO</v>
          </cell>
          <cell r="D1312" t="str">
            <v>M2</v>
          </cell>
          <cell r="E1312">
            <v>114.41</v>
          </cell>
        </row>
        <row r="1313">
          <cell r="A1313" t="str">
            <v>ED-48224</v>
          </cell>
          <cell r="B1313" t="str">
            <v>ALV-LAM-015</v>
          </cell>
          <cell r="C1313" t="str">
            <v>ALVENARIA DE VEDAÇÃO COM TIJOLO CERÂMICO LAMINADO, 18 FUROS, ESP. 23,5CM, COM ACABAMENTO APARENTE, INCLUSIVE ARGAMASSA PARA ASSENTAMENTO</v>
          </cell>
          <cell r="D1313" t="str">
            <v>M2</v>
          </cell>
          <cell r="E1313">
            <v>216.74</v>
          </cell>
        </row>
        <row r="1314">
          <cell r="A1314" t="str">
            <v>ED-48221</v>
          </cell>
          <cell r="B1314" t="str">
            <v>ALV-LAM-003</v>
          </cell>
          <cell r="C1314" t="str">
            <v>ALVENARIA DE VEDAÇÃO COM TIJOLO CERÂMICO LAMINADO, 18 FUROS, ESP. 5,5CM, COM ACABAMENTO APARENTE, INCLUSIVE ARGAMASSA PARA ASSENTAMENTO</v>
          </cell>
          <cell r="D1314" t="str">
            <v>M2</v>
          </cell>
          <cell r="E1314">
            <v>67.25</v>
          </cell>
        </row>
        <row r="1315">
          <cell r="A1315" t="str">
            <v>08.02</v>
          </cell>
          <cell r="B1315">
            <v>8758</v>
          </cell>
          <cell r="C1315" t="str">
            <v>ALVENARIA DE TIJOLO MACIÇO</v>
          </cell>
          <cell r="D1315" t="str">
            <v/>
          </cell>
        </row>
        <row r="1316">
          <cell r="A1316" t="str">
            <v>ED-48229</v>
          </cell>
          <cell r="B1316" t="str">
            <v>ALV-TIJ-015</v>
          </cell>
          <cell r="C1316" t="str">
            <v>ALVENARIA DE VEDAÇÃO COM TIJOLO MACIÇO REQUEIMADO, ESP. 10CM, COM ACABAMENTO APARENTE, INCLUSIVE ARGAMASSA PARA ASSENTAMENTO</v>
          </cell>
          <cell r="D1316" t="str">
            <v>M2</v>
          </cell>
          <cell r="E1316">
            <v>77.83</v>
          </cell>
        </row>
        <row r="1317">
          <cell r="A1317" t="str">
            <v>ED-48227</v>
          </cell>
          <cell r="B1317" t="str">
            <v>ALV-TIJ-005</v>
          </cell>
          <cell r="C1317" t="str">
            <v>ALVENARIA DE VEDAÇÃO COM TIJOLO MACIÇO REQUEIMADO, ESP. 10CM, PARA REVESTIMENTO, INCLUSIVE ARGAMASSA PARA ASSENTAMENTO</v>
          </cell>
          <cell r="D1317" t="str">
            <v>M2</v>
          </cell>
          <cell r="E1317">
            <v>75.680000000000007</v>
          </cell>
        </row>
        <row r="1318">
          <cell r="A1318" t="str">
            <v>ED-48230</v>
          </cell>
          <cell r="B1318" t="str">
            <v>ALV-TIJ-020</v>
          </cell>
          <cell r="C1318" t="str">
            <v>ALVENARIA DE VEDAÇÃO COM TIJOLO MACIÇO REQUEIMADO, ESP. 20CM, COM ACABAMENTO APARENTE, INCLUSIVE ARGAMASSA PARA ASSENTAMENTO</v>
          </cell>
          <cell r="D1318" t="str">
            <v>M2</v>
          </cell>
          <cell r="E1318">
            <v>140.06</v>
          </cell>
        </row>
        <row r="1319">
          <cell r="A1319" t="str">
            <v>ED-48228</v>
          </cell>
          <cell r="B1319" t="str">
            <v>ALV-TIJ-010</v>
          </cell>
          <cell r="C1319" t="str">
            <v>ALVENARIA DE VEDAÇÃO COM TIJOLO MACIÇO REQUEIMADO, ESP. 20CM, PARA REVESTIMENTO, INCLUSIVE ARGAMASSA PARA ASSENTAMENTO</v>
          </cell>
          <cell r="D1319" t="str">
            <v>M2</v>
          </cell>
          <cell r="E1319">
            <v>136.07</v>
          </cell>
        </row>
        <row r="1320">
          <cell r="A1320" t="str">
            <v>ED-48226</v>
          </cell>
          <cell r="B1320" t="str">
            <v>ALV-TIJ-003</v>
          </cell>
          <cell r="C1320" t="str">
            <v>ALVENARIA DE VEDAÇÃO COM TIJOLO MACIÇO REQUEIMADO, ESP. 5CM, PARA REVESTIMENTO, INCLUSIVE ARGAMASSA PARA ASSENTAMENTO</v>
          </cell>
          <cell r="D1320" t="str">
            <v>M2</v>
          </cell>
          <cell r="E1320">
            <v>55.46</v>
          </cell>
        </row>
        <row r="1321">
          <cell r="A1321" t="str">
            <v>08.03</v>
          </cell>
          <cell r="B1321">
            <v>8759</v>
          </cell>
          <cell r="C1321" t="str">
            <v>ALVENARIA DE TIJOLO CERÂMICO</v>
          </cell>
          <cell r="D1321" t="str">
            <v/>
          </cell>
        </row>
        <row r="1322">
          <cell r="A1322" t="str">
            <v>ED-48232</v>
          </cell>
          <cell r="B1322" t="str">
            <v>ALV-TIJ-030</v>
          </cell>
          <cell r="C1322" t="str">
            <v>ALVENARIA DE VEDAÇÃO COM TIJOLO CERÂMICO FURADO, ESP. 14CM, PARA REVESTIMENTO, INCLUSIVE ARGAMASSA PARA ASSENTAMENTO</v>
          </cell>
          <cell r="D1322" t="str">
            <v>M2</v>
          </cell>
          <cell r="E1322">
            <v>50.11</v>
          </cell>
        </row>
        <row r="1323">
          <cell r="A1323" t="str">
            <v>ED-48233</v>
          </cell>
          <cell r="B1323" t="str">
            <v>ALV-TIJ-035</v>
          </cell>
          <cell r="C1323" t="str">
            <v>ALVENARIA DE VEDAÇÃO COM TIJOLO CERÂMICO FURADO, ESP. 19CM, PARA REVESTIMENTO, INCLUSIVE ARGAMASSA PARA ASSENTAMENTO</v>
          </cell>
          <cell r="D1323" t="str">
            <v>M2</v>
          </cell>
          <cell r="E1323">
            <v>60.37</v>
          </cell>
        </row>
        <row r="1324">
          <cell r="A1324" t="str">
            <v>ED-48231</v>
          </cell>
          <cell r="B1324" t="str">
            <v>ALV-TIJ-025</v>
          </cell>
          <cell r="C1324" t="str">
            <v>ALVENARIA DE VEDAÇÃO COM TIJOLO CERÂMICO FURADO, ESP. 9CM, PARA REVESTIMENTO, INCLUSIVE ARGAMASSA PARA ASSENTAMENTO</v>
          </cell>
          <cell r="D1324" t="str">
            <v>M2</v>
          </cell>
          <cell r="E1324">
            <v>36.04</v>
          </cell>
        </row>
        <row r="1325">
          <cell r="A1325" t="str">
            <v>08.04</v>
          </cell>
          <cell r="B1325">
            <v>8760</v>
          </cell>
          <cell r="C1325" t="str">
            <v>ALVENARIA DE BLOCO DE CONCRETO (VEDAÇÃO)</v>
          </cell>
          <cell r="D1325" t="str">
            <v/>
          </cell>
        </row>
        <row r="1326">
          <cell r="A1326" t="str">
            <v>ED-48195</v>
          </cell>
          <cell r="B1326" t="str">
            <v>ALV-BLO-025</v>
          </cell>
          <cell r="C1326" t="str">
            <v>ALVENARIA DE VEDAÇÃO COM BLOCO DE CONCRETO, ESP. 14CM, COM ACABAMENTO APARENTE, INCLUSIVE ARGAMASSA PARA ASSENTAMENTO</v>
          </cell>
          <cell r="D1326" t="str">
            <v>M2</v>
          </cell>
          <cell r="E1326">
            <v>44.02</v>
          </cell>
        </row>
        <row r="1327">
          <cell r="A1327" t="str">
            <v>ED-48192</v>
          </cell>
          <cell r="B1327" t="str">
            <v>ALV-BLO-010</v>
          </cell>
          <cell r="C1327" t="str">
            <v>ALVENARIA DE VEDAÇÃO COM BLOCO DE CONCRETO, ESP. 14CM, PARA REVESTIMENTO, INCLUSIVE ARGAMASSA PARA ASSENTAMENTO</v>
          </cell>
          <cell r="D1327" t="str">
            <v>M2</v>
          </cell>
          <cell r="E1327">
            <v>42.07</v>
          </cell>
        </row>
        <row r="1328">
          <cell r="A1328" t="str">
            <v>ED-48196</v>
          </cell>
          <cell r="B1328" t="str">
            <v>ALV-BLO-030</v>
          </cell>
          <cell r="C1328" t="str">
            <v>ALVENARIA DE VEDAÇÃO COM BLOCO DE CONCRETO, ESP. 19CM, COM ACABAMENTO APARENTE, INCLUSIVE ARGAMASSA PARA ASSENTAMENTO</v>
          </cell>
          <cell r="D1328" t="str">
            <v>M2</v>
          </cell>
          <cell r="E1328">
            <v>52.24</v>
          </cell>
        </row>
        <row r="1329">
          <cell r="A1329" t="str">
            <v>ED-48193</v>
          </cell>
          <cell r="B1329" t="str">
            <v>ALV-BLO-015</v>
          </cell>
          <cell r="C1329" t="str">
            <v>ALVENARIA DE VEDAÇÃO COM BLOCO DE CONCRETO, ESP. 19CM, PARA REVESTIMENTO, INCLUSIVE ARGAMASSA PARA ASSENTAMENTO</v>
          </cell>
          <cell r="D1329" t="str">
            <v>M2</v>
          </cell>
          <cell r="E1329">
            <v>62.45</v>
          </cell>
        </row>
        <row r="1330">
          <cell r="A1330" t="str">
            <v>ED-48194</v>
          </cell>
          <cell r="B1330" t="str">
            <v>ALV-BLO-020</v>
          </cell>
          <cell r="C1330" t="str">
            <v>ALVENARIA DE VEDAÇÃO COM BLOCO DE CONCRETO, ESP. 9CM, COM ACABAMENTO APARENTE, INCLUSIVE ARGAMASSA PARA ASSENTAMENTO</v>
          </cell>
          <cell r="D1330" t="str">
            <v>M2</v>
          </cell>
          <cell r="E1330">
            <v>37.119999999999997</v>
          </cell>
        </row>
        <row r="1331">
          <cell r="A1331" t="str">
            <v>ED-48191</v>
          </cell>
          <cell r="B1331" t="str">
            <v>ALV-BLO-005</v>
          </cell>
          <cell r="C1331" t="str">
            <v>ALVENARIA DE VEDAÇÃO COM BLOCO DE CONCRETO, ESP. 9CM, PARA REVESTIMENTO, INCLUSIVE ARGAMASSA PARA ASSENTAMENTO</v>
          </cell>
          <cell r="D1331" t="str">
            <v>M2</v>
          </cell>
          <cell r="E1331">
            <v>35.72</v>
          </cell>
        </row>
        <row r="1332">
          <cell r="A1332" t="str">
            <v>08.05</v>
          </cell>
          <cell r="B1332">
            <v>8761</v>
          </cell>
          <cell r="C1332" t="str">
            <v>ALVENARIA DE BLOCO DE CONCRETO (ESTRUTURAL)</v>
          </cell>
          <cell r="D1332" t="str">
            <v/>
          </cell>
        </row>
        <row r="1333">
          <cell r="A1333" t="str">
            <v>ED-48201</v>
          </cell>
          <cell r="B1333" t="str">
            <v>ALV-BLO-055</v>
          </cell>
          <cell r="C1333" t="str">
            <v>ALVENARIA ESTRUTURAL COM BLOCO DE CONCRETO, ESP. 14CM, (FBK 4,5MPA), COM ACABAMENTO APARENTE, INCLUSIVE ARGAMASSA PARA ASSENTAMENTO</v>
          </cell>
          <cell r="D1333" t="str">
            <v>M2</v>
          </cell>
          <cell r="E1333">
            <v>45.95</v>
          </cell>
        </row>
        <row r="1334">
          <cell r="A1334" t="str">
            <v>ED-48198</v>
          </cell>
          <cell r="B1334" t="str">
            <v>ALV-BLO-040</v>
          </cell>
          <cell r="C1334" t="str">
            <v>ALVENARIA ESTRUTURAL COM BLOCO DE CONCRETO, ESP. 14CM, (FBK 4,5MPA), PARA REVESTIMENTO, INCLUSIVE ARGAMASSA PARA ASSENTAMENTO</v>
          </cell>
          <cell r="D1334" t="str">
            <v>M2</v>
          </cell>
          <cell r="E1334">
            <v>57.26</v>
          </cell>
        </row>
        <row r="1335">
          <cell r="A1335" t="str">
            <v>ED-48202</v>
          </cell>
          <cell r="B1335" t="str">
            <v>ALV-BLO-060</v>
          </cell>
          <cell r="C1335" t="str">
            <v>ALVENARIA ESTRUTURAL COM BLOCO DE CONCRETO, ESP. 19CM, (FBK 4,5MPA), COM ACABAMENTO APARENTE, INCLUSIVE ARGAMASSA PARA ASSENTAMENTO</v>
          </cell>
          <cell r="D1335" t="str">
            <v>M2</v>
          </cell>
          <cell r="E1335">
            <v>53.59</v>
          </cell>
        </row>
        <row r="1336">
          <cell r="A1336" t="str">
            <v>ED-48199</v>
          </cell>
          <cell r="B1336" t="str">
            <v>ALV-BLO-045</v>
          </cell>
          <cell r="C1336" t="str">
            <v>ALVENARIA ESTRUTURAL COM BLOCO DE CONCRETO, ESP. 19CM, (FBK 4,5MPA), PARA REVESTIMENTO, INCLUSIVE ARGAMASSA PARA ASSENTAMENTO</v>
          </cell>
          <cell r="D1336" t="str">
            <v>M2</v>
          </cell>
          <cell r="E1336">
            <v>67.53</v>
          </cell>
        </row>
        <row r="1337">
          <cell r="A1337" t="str">
            <v>ED-48200</v>
          </cell>
          <cell r="B1337" t="str">
            <v>ALV-BLO-050</v>
          </cell>
          <cell r="C1337" t="str">
            <v>ALVENARIA ESTRUTURAL COM BLOCO DE CONCRETO, ESP. 9CM, (FBK 4,5MPA), COM ACABAMENTO APARENTE, INCLUSIVE ARGAMASSA PARA ASSENTAMENTO</v>
          </cell>
          <cell r="D1337" t="str">
            <v>M2</v>
          </cell>
          <cell r="E1337">
            <v>37.74</v>
          </cell>
        </row>
        <row r="1338">
          <cell r="A1338" t="str">
            <v>ED-48197</v>
          </cell>
          <cell r="B1338" t="str">
            <v>ALV-BLO-035</v>
          </cell>
          <cell r="C1338" t="str">
            <v>ALVENARIA ESTRUTURAL COM BLOCO DE CONCRETO, ESP. 9CM, (FBK 4,5MPA), PARA REVESTIMENTO, INCLUSIVE ARGAMASSA PARA ASSENTAMENTO</v>
          </cell>
          <cell r="D1338" t="str">
            <v>M2</v>
          </cell>
          <cell r="E1338">
            <v>44.36</v>
          </cell>
        </row>
        <row r="1339">
          <cell r="A1339" t="str">
            <v>ED-48394</v>
          </cell>
          <cell r="B1339" t="str">
            <v>CIN-BLO-040</v>
          </cell>
          <cell r="C1339" t="str">
            <v>CINTA DE AMARRAÇÃO DE ALVENARIA COM BLOCO DE CONCRETO ESTRUTURAL, CANALETA TIPO "J", ESP. 14CM, (FBK 4,5MPA), COM ACABAMENTO APARENTE, INCLUSIVE ARGAMASSA PARA ASSENTAMENTO, EXCLUSIVE GRAUTE E ARMAÇÃO</v>
          </cell>
          <cell r="D1339" t="str">
            <v>M</v>
          </cell>
          <cell r="E1339">
            <v>12.45</v>
          </cell>
        </row>
        <row r="1340">
          <cell r="A1340" t="str">
            <v>ED-48393</v>
          </cell>
          <cell r="B1340" t="str">
            <v>CIN-BLO-035</v>
          </cell>
          <cell r="C1340" t="str">
            <v>CINTA DE AMARRAÇÃO DE ALVENARIA COM BLOCO DE CONCRETO ESTRUTURAL, CANALETA TIPO "J", ESP. 14CM, (FBK 4,5MPA), PARA REVESTIMENTO, INCLUSIVE ARGAMASSA PARA ASSENTAMENTO, EXCLUSIVE GRAUTE E ARMAÇÃO</v>
          </cell>
          <cell r="D1340" t="str">
            <v>M</v>
          </cell>
          <cell r="E1340">
            <v>11.04</v>
          </cell>
        </row>
        <row r="1341">
          <cell r="A1341" t="str">
            <v>ED-48391</v>
          </cell>
          <cell r="B1341" t="str">
            <v>CIN-BLO-025</v>
          </cell>
          <cell r="C1341" t="str">
            <v>CINTA DE AMARRAÇÃO DE ALVENARIA COM BLOCO DE CONCRETO ESTRUTURAL, CANALETA TIPO "U", ESP. 14CM, (FBK 4,5MPA), COM ACABAMENTO APARENTE, INCLUSIVE ARGAMASSA PARA ASSENTAMENTO, EXCLUSIVE GRAUTE E ARMAÇÃO</v>
          </cell>
          <cell r="D1341" t="str">
            <v>M</v>
          </cell>
          <cell r="E1341">
            <v>12.46</v>
          </cell>
        </row>
        <row r="1342">
          <cell r="A1342" t="str">
            <v>ED-48388</v>
          </cell>
          <cell r="B1342" t="str">
            <v>CIN-BLO-010</v>
          </cell>
          <cell r="C1342" t="str">
            <v>CINTA DE AMARRAÇÃO DE ALVENARIA COM BLOCO DE CONCRETO ESTRUTURAL, CANALETA TIPO "U", ESP. 14CM, (FBK 4,5MPA), PARA REVESTIMENTO, INCLUSIVE ARGAMASSA PARA ASSENTAMENTO, EXCLUSIVE GRAUTE E ARMAÇÃO</v>
          </cell>
          <cell r="D1342" t="str">
            <v>M</v>
          </cell>
          <cell r="E1342">
            <v>14.42</v>
          </cell>
        </row>
        <row r="1343">
          <cell r="A1343" t="str">
            <v>ED-48392</v>
          </cell>
          <cell r="B1343" t="str">
            <v>CIN-BLO-030</v>
          </cell>
          <cell r="C1343" t="str">
            <v>CINTA DE AMARRAÇÃO DE ALVENARIA COM BLOCO DE CONCRETO ESTRUTURAL, CANALETA TIPO "U", ESP. 19CM, (FBK 4,5MPA), COM ACABAMENTO APARENTE, INCLUSIVE ARGAMASSA PARA ASSENTAMENTO, EXCLUSIVE GRAUTE E ARMAÇÃO</v>
          </cell>
          <cell r="D1343" t="str">
            <v>M</v>
          </cell>
          <cell r="E1343">
            <v>15.69</v>
          </cell>
        </row>
        <row r="1344">
          <cell r="A1344" t="str">
            <v>ED-48389</v>
          </cell>
          <cell r="B1344" t="str">
            <v>CIN-BLO-015</v>
          </cell>
          <cell r="C1344" t="str">
            <v>CINTA DE AMARRAÇÃO DE ALVENARIA COM BLOCO DE CONCRETO ESTRUTURAL, CANALETA TIPO "U", ESP. 19CM, (FBK 4,5MPA), PARA REVESTIMENTO, INCLUSIVE ARGAMASSA PARA ASSENTAMENTO, EXCLUSIVE GRAUTE E ARMAÇÃO</v>
          </cell>
          <cell r="D1344" t="str">
            <v>M</v>
          </cell>
          <cell r="E1344">
            <v>12.86</v>
          </cell>
        </row>
        <row r="1345">
          <cell r="A1345" t="str">
            <v>ED-48390</v>
          </cell>
          <cell r="B1345" t="str">
            <v>CIN-BLO-020</v>
          </cell>
          <cell r="C1345" t="str">
            <v>CINTA DE AMARRAÇÃO DE ALVENARIA COM BLOCO DE CONCRETO ESTRUTURAL, CANALETA TIPO "U", ESP. 9CM, (FBK 4,5MPA), COM ACABAMENTO APARENTE, INCLUSIVE ARGAMASSA PARA ASSENTAMENTO, EXCLUSIVE GRAUTE E ARMAÇÃO</v>
          </cell>
          <cell r="D1345" t="str">
            <v>M</v>
          </cell>
          <cell r="E1345">
            <v>9.82</v>
          </cell>
        </row>
        <row r="1346">
          <cell r="A1346" t="str">
            <v>ED-48387</v>
          </cell>
          <cell r="B1346" t="str">
            <v>CIN-BLO-005</v>
          </cell>
          <cell r="C1346" t="str">
            <v>CINTA DE AMARRAÇÃO DE ALVENARIA COM BLOCO DE CONCRETO ESTRUTURAL, CANALETA TIPO "U", ESP. 9CM, (FBK 4,5MPA), PARA REVESTIMENTO, INCLUSIVE ARGAMASSA PARA ASSENTAMENTO, EXCLUSIVE GRAUTE E ARMAÇÃO</v>
          </cell>
          <cell r="D1346" t="str">
            <v>M</v>
          </cell>
          <cell r="E1346">
            <v>9.61</v>
          </cell>
        </row>
        <row r="1347">
          <cell r="A1347" t="str">
            <v>08.06</v>
          </cell>
          <cell r="B1347">
            <v>8762</v>
          </cell>
          <cell r="C1347" t="str">
            <v>ALVENARIA DE BLOCO AUTOCLAVADO (CAA)</v>
          </cell>
          <cell r="D1347" t="str">
            <v/>
          </cell>
        </row>
        <row r="1348">
          <cell r="A1348" t="str">
            <v>ED-48203</v>
          </cell>
          <cell r="B1348" t="str">
            <v>ALV-CEL-005</v>
          </cell>
          <cell r="C1348" t="str">
            <v>ALVENARIA DE VEDAÇÃO COM BLOCOS DE CONCRETO CELULAR AUTOCLAVADO (CCA), ESP. 10CM, INCLUSIVE ARGAMASSA INDUSTRIALIZADA PARA ASSENTAMENTO</v>
          </cell>
          <cell r="D1348" t="str">
            <v>M2</v>
          </cell>
          <cell r="E1348">
            <v>61.89</v>
          </cell>
        </row>
        <row r="1349">
          <cell r="A1349" t="str">
            <v>ED-48204</v>
          </cell>
          <cell r="B1349" t="str">
            <v>ALV-CEL-010</v>
          </cell>
          <cell r="C1349" t="str">
            <v>ALVENARIA DE VEDAÇÃO COM BLOCOS DE CONCRETO CELULAR AUTOCLAVADO (CCA), ESP. 15CM, INCLUSIVE ARGAMASSA INDUSTRIALIZADA PARA ASSENTAMENTO</v>
          </cell>
          <cell r="D1349" t="str">
            <v>M2</v>
          </cell>
          <cell r="E1349">
            <v>95.45</v>
          </cell>
        </row>
        <row r="1350">
          <cell r="A1350" t="str">
            <v>ED-48205</v>
          </cell>
          <cell r="B1350" t="str">
            <v>ALV-CEL-015</v>
          </cell>
          <cell r="C1350" t="str">
            <v>ALVENARIA DE VEDAÇÃO COM BLOCOS DE CONCRETO CELULAR AUTOCLAVADO (CCA), ESP. 20CM, INCLUSIVE ARGAMASSA INDUSTRIALIZADA PARA ASSENTAMENTO</v>
          </cell>
          <cell r="D1350" t="str">
            <v>M2</v>
          </cell>
          <cell r="E1350">
            <v>126.35</v>
          </cell>
        </row>
        <row r="1351">
          <cell r="A1351" t="str">
            <v>08.07</v>
          </cell>
          <cell r="B1351">
            <v>8763</v>
          </cell>
          <cell r="C1351" t="str">
            <v>ALVENARIA DE BLOCO DE CONCRETO (CHEIO)</v>
          </cell>
          <cell r="D1351" t="str">
            <v/>
          </cell>
        </row>
        <row r="1352">
          <cell r="A1352" t="str">
            <v>ED-48213</v>
          </cell>
          <cell r="B1352" t="str">
            <v>ALV-EST-010</v>
          </cell>
          <cell r="C1352" t="str">
            <v>ALVENARIA DE BLOCO DE CONCRETO CHEIO COM ARMAÇÃO, EM CONCRETO COM FCK 15MPA , ESP. 14CM, PARA REVESTIMENTO, INCLUSIVE ARGAMASSA PARA ASSENTAMENTO (DETALHE D - CADERNO SEDS)</v>
          </cell>
          <cell r="D1352" t="str">
            <v>M2</v>
          </cell>
          <cell r="E1352">
            <v>167.65</v>
          </cell>
        </row>
        <row r="1353">
          <cell r="A1353" t="str">
            <v>ED-48214</v>
          </cell>
          <cell r="B1353" t="str">
            <v>ALV-EST-015</v>
          </cell>
          <cell r="C1353" t="str">
            <v>ALVENARIA DE BLOCO DE CONCRETO CHEIO COM ARMAÇÃO, EM CONCRETO COM FCK 15MPA , ESP. 19CM, PARA REVESTIMENTO, INCLUSIVE ARGAMASSA PARA ASSENTAMENTO (DETALHE D - CADERNO SEDS)</v>
          </cell>
          <cell r="D1353" t="str">
            <v>M2</v>
          </cell>
          <cell r="E1353">
            <v>195.76</v>
          </cell>
        </row>
        <row r="1354">
          <cell r="A1354" t="str">
            <v>ED-48212</v>
          </cell>
          <cell r="B1354" t="str">
            <v>ALV-EST-005</v>
          </cell>
          <cell r="C1354" t="str">
            <v>ALVENARIA DE BLOCO DE CONCRETO CHEIO COM ARMAÇÃO, EM CONCRETO COM FCK 15MPA , ESP. 9CM, PARA REVESTIMENTO, INCLUSIVE ARGAMASSA PARA ASSENTAMENTO (DETALHE D - CADERNO SEDS)</v>
          </cell>
          <cell r="D1354" t="str">
            <v>M2</v>
          </cell>
          <cell r="E1354">
            <v>136.91</v>
          </cell>
        </row>
        <row r="1355">
          <cell r="A1355" t="str">
            <v>ED-48219</v>
          </cell>
          <cell r="B1355" t="str">
            <v>ALV-EST-040</v>
          </cell>
          <cell r="C1355" t="str">
            <v>ALVENARIA DE BLOCO DE CONCRETO CHEIO SEM ARMAÇÃO, EM CONCRETO COM FCK DE 20MPA , ESP. 14CM, PARA REVESTIMENTO, INCLUSIVE ARGAMASSA PARA ASSENTAMENTO (DETALHE D - CADERNO SEDS)</v>
          </cell>
          <cell r="D1355" t="str">
            <v>M2</v>
          </cell>
          <cell r="E1355">
            <v>98.05</v>
          </cell>
        </row>
        <row r="1356">
          <cell r="A1356" t="str">
            <v>ED-48220</v>
          </cell>
          <cell r="B1356" t="str">
            <v>ALV-EST-045</v>
          </cell>
          <cell r="C1356" t="str">
            <v>ALVENARIA DE BLOCO DE CONCRETO CHEIO SEM ARMAÇÃO, EM CONCRETO COM FCK DE 20MPA , ESP. 19CM, PARA REVESTIMENTO, INCLUSIVE ARGAMASSA PARA ASSENTAMENTO (DETALHE D - CADERNO SEDS)</v>
          </cell>
          <cell r="D1356" t="str">
            <v>M2</v>
          </cell>
          <cell r="E1356">
            <v>126.86</v>
          </cell>
        </row>
        <row r="1357">
          <cell r="A1357" t="str">
            <v>ED-48218</v>
          </cell>
          <cell r="B1357" t="str">
            <v>ALV-EST-035</v>
          </cell>
          <cell r="C1357" t="str">
            <v>ALVENARIA DE BLOCO DE CONCRETO CHEIO SEM ARMAÇÃO, EM CONCRETO COM FCK DE 20MPA , ESP. 9CM, PARA REVESTIMENTO, INCLUSIVE ARGAMASSA PARA ASSENTAMENTO (DETALHE D - CADERNO SEDS)</v>
          </cell>
          <cell r="D1357" t="str">
            <v>M2</v>
          </cell>
          <cell r="E1357">
            <v>66.61</v>
          </cell>
        </row>
        <row r="1358">
          <cell r="A1358" t="str">
            <v>ED-48216</v>
          </cell>
          <cell r="B1358" t="str">
            <v>ALV-EST-025</v>
          </cell>
          <cell r="C1358" t="str">
            <v>ALVENARIA DE BLOCO DE CONCRETO CHEIO SEM ARMAÇÃO, EM CONCRETO COM FCK 15MPA , ESP. 14CM, PARA REVESTIMENTO, INCLUSIVE ARGAMASSA PARA ASSENTAMENTO (DETALHE D - CADERNO SEDS)</v>
          </cell>
          <cell r="D1358" t="str">
            <v>M2</v>
          </cell>
          <cell r="E1358">
            <v>96.5</v>
          </cell>
        </row>
        <row r="1359">
          <cell r="A1359" t="str">
            <v>ED-48217</v>
          </cell>
          <cell r="B1359" t="str">
            <v>ALV-EST-030</v>
          </cell>
          <cell r="C1359" t="str">
            <v>ALVENARIA DE BLOCO DE CONCRETO CHEIO SEM ARMAÇÃO, EM CONCRETO COM FCK 15MPA , ESP. 19CM, PARA REVESTIMENTO, INCLUSIVE ARGAMASSA PARA ASSENTAMENTO (DETALHE D - CADERNO SEDS)</v>
          </cell>
          <cell r="D1359" t="str">
            <v>M2</v>
          </cell>
          <cell r="E1359">
            <v>124.61</v>
          </cell>
        </row>
        <row r="1360">
          <cell r="A1360" t="str">
            <v>ED-48215</v>
          </cell>
          <cell r="B1360" t="str">
            <v>ALV-EST-020</v>
          </cell>
          <cell r="C1360" t="str">
            <v>ALVENARIA DE BLOCO DE CONCRETO CHEIO SEM ARMAÇÃO, EM CONCRETO COM FCK 15MPA , ESP. 9CM, PARA REVESTIMENTO, INCLUSIVE ARGAMASSA PARA ASSENTAMENTO (DETALHE D - CADERNO SEDS)</v>
          </cell>
          <cell r="D1360" t="str">
            <v>M2</v>
          </cell>
          <cell r="E1360">
            <v>65.760000000000005</v>
          </cell>
        </row>
        <row r="1361">
          <cell r="A1361" t="str">
            <v>08.08</v>
          </cell>
          <cell r="B1361">
            <v>8764</v>
          </cell>
          <cell r="C1361" t="str">
            <v>ELEMENTO VAZADO</v>
          </cell>
          <cell r="D1361" t="str">
            <v/>
          </cell>
        </row>
        <row r="1362">
          <cell r="A1362" t="str">
            <v>ED-48208</v>
          </cell>
          <cell r="B1362" t="str">
            <v>ALV-COB-015</v>
          </cell>
          <cell r="C1362" t="str">
            <v xml:space="preserve">ALVENARIA DE ELEMENTO VAZADO,  COBOGÓ DE CONCRETO (20X40CM), ESP. 10CM, TIPO VENEZIANA COM ACABAMENTO APARENTE, INCLUSIVE ARGAMASSA PARA ASSENTAMENTO
</v>
          </cell>
          <cell r="D1362" t="str">
            <v>M2</v>
          </cell>
          <cell r="E1362">
            <v>75.98</v>
          </cell>
        </row>
        <row r="1363">
          <cell r="A1363" t="str">
            <v>ED-48207</v>
          </cell>
          <cell r="B1363" t="str">
            <v>ALV-COB-010</v>
          </cell>
          <cell r="C1363" t="str">
            <v>ALVENARIA DE ELEMENTO VAZADO,  COBOGÓ DE CONCRETO (20X40CM), ESP. 20CM, TIPO VENEZIANA COM ACABAMENTO APARENTE, INCLUSIVE ARGAMASSA PARA ASSENTAMENTO</v>
          </cell>
          <cell r="D1363" t="str">
            <v>M2</v>
          </cell>
          <cell r="E1363">
            <v>78.63</v>
          </cell>
        </row>
        <row r="1364">
          <cell r="A1364" t="str">
            <v>ED-48206</v>
          </cell>
          <cell r="B1364" t="str">
            <v>ALV-COB-005</v>
          </cell>
          <cell r="C1364" t="str">
            <v>ALVENARIA DE ELEMENTO VAZADO, COBOGÓ CERÂMICO (18X18CM), ESP. 7CM, COM ACABAMENTO APARENTE, INCLUSIVE ARGAMASSA PARA ASSENTAMENTO</v>
          </cell>
          <cell r="D1364" t="str">
            <v>M2</v>
          </cell>
          <cell r="E1364">
            <v>68.47</v>
          </cell>
        </row>
        <row r="1365">
          <cell r="A1365" t="str">
            <v>08.09</v>
          </cell>
          <cell r="B1365">
            <v>8765</v>
          </cell>
          <cell r="C1365" t="str">
            <v>ALVENARIA DE BLOCO DE VIDRO</v>
          </cell>
          <cell r="D1365" t="str">
            <v/>
          </cell>
        </row>
        <row r="1366">
          <cell r="A1366" t="str">
            <v>ED-48235</v>
          </cell>
          <cell r="B1366" t="str">
            <v>ALV-VID-010</v>
          </cell>
          <cell r="C1366" t="str">
            <v xml:space="preserve">ALVENARIA DE ELEMENTO VAZADO DE VIDRO,  BLOCO DE VIDRO (10X20CM), ESP. 10CM, TIPO CAPELA, INCLUSIVE ARGAMASSA PARA ASSENTAMENTO E REJUNTAMENTO
</v>
          </cell>
          <cell r="D1366" t="str">
            <v>M2</v>
          </cell>
          <cell r="E1366">
            <v>1282.93</v>
          </cell>
        </row>
        <row r="1367">
          <cell r="A1367" t="str">
            <v>ED-48236</v>
          </cell>
          <cell r="B1367" t="str">
            <v>ALV-VID-015</v>
          </cell>
          <cell r="C1367" t="str">
            <v>ALVENARIA DE ELEMENTO VAZADO DE VIDRO,  BLOCO DE VIDRO (10X20CM), ESP. 10CM, TIPO RIO, INCLUSIVE ARGAMASSA PARA ASSENTAMENTO E REJUNTAMENTO</v>
          </cell>
          <cell r="D1367" t="str">
            <v>M2</v>
          </cell>
          <cell r="E1367">
            <v>1236.42</v>
          </cell>
        </row>
        <row r="1368">
          <cell r="A1368" t="str">
            <v>ED-48234</v>
          </cell>
          <cell r="B1368" t="str">
            <v>ALV-VID-005</v>
          </cell>
          <cell r="C1368" t="str">
            <v>ALVENARIA DE VEDAÇÃO COM BLOCO DE VIDRO (19X19CM), ESP. 8CM, TIPO ONDULADO, INCLUSIVE ARGAMASSA PARA ASSENTAMENTO E REJUTAMENTO</v>
          </cell>
          <cell r="D1368" t="str">
            <v>M2</v>
          </cell>
          <cell r="E1368">
            <v>360.59</v>
          </cell>
        </row>
        <row r="1369">
          <cell r="A1369" t="str">
            <v>08.10</v>
          </cell>
          <cell r="B1369">
            <v>8766</v>
          </cell>
          <cell r="C1369" t="str">
            <v>PLATIBANDA E EMPENA</v>
          </cell>
          <cell r="D1369" t="str">
            <v/>
          </cell>
        </row>
        <row r="1370">
          <cell r="A1370" t="str">
            <v>ED-50950</v>
          </cell>
          <cell r="B1370" t="str">
            <v>SER-FEC-005</v>
          </cell>
          <cell r="C1370" t="str">
            <v>FECHAMENTO DE EMPENA COM QUADRO EM PERFIL, CANTONEIRA 2" X 2", SOLDADO, E TELA FIO 12 MALHA 1/2" (CONFORME DETALHE DE PRÉDIO ESCOLAR, INCLUSIVE PINTURA ESMALTE)</v>
          </cell>
          <cell r="D1370" t="str">
            <v>M2</v>
          </cell>
          <cell r="E1370">
            <v>193.67</v>
          </cell>
        </row>
        <row r="1371">
          <cell r="A1371" t="str">
            <v>08.11</v>
          </cell>
          <cell r="B1371">
            <v>8767</v>
          </cell>
          <cell r="C1371" t="str">
            <v xml:space="preserve">ENCUNHAMENTO DE ALVENARIA </v>
          </cell>
          <cell r="D1371" t="str">
            <v/>
          </cell>
        </row>
        <row r="1372">
          <cell r="A1372" t="str">
            <v>ED-8346</v>
          </cell>
          <cell r="B1372" t="str">
            <v>-</v>
          </cell>
          <cell r="C1372" t="str">
            <v>ENCUNHAMENTO DE ALVENARIA DE VEDAÇÃO COM ARGAMASSA, INCLUSIVE ADITIVO EXPANSOR PARA ENCUNHAMENTO</v>
          </cell>
          <cell r="D1372" t="str">
            <v>M</v>
          </cell>
          <cell r="E1372">
            <v>4.5999999999999996</v>
          </cell>
        </row>
        <row r="1373">
          <cell r="A1373" t="str">
            <v>ED-48397</v>
          </cell>
          <cell r="B1373" t="str">
            <v>CIN-ENC-015</v>
          </cell>
          <cell r="C1373" t="str">
            <v>ENCUNHAMENTO DE ALVENARIA DE VEDAÇÃO COM ESPUMA DE POLIURETANO EXPANSIVA</v>
          </cell>
          <cell r="D1373" t="str">
            <v>M</v>
          </cell>
          <cell r="E1373">
            <v>5.81</v>
          </cell>
        </row>
        <row r="1374">
          <cell r="A1374" t="str">
            <v>08.12</v>
          </cell>
          <cell r="B1374">
            <v>8768</v>
          </cell>
          <cell r="C1374" t="str">
            <v>VERGA E CONTRA-VERGA</v>
          </cell>
          <cell r="D1374" t="str">
            <v/>
          </cell>
        </row>
        <row r="1375">
          <cell r="A1375" t="str">
            <v>ED-9906</v>
          </cell>
          <cell r="B1375" t="str">
            <v>-</v>
          </cell>
          <cell r="C1375" t="str">
            <v>CONTRAVERGA EM CONCRETO ESTRUTURAL PARA VÃOS ACIMA DE 150CM, PREPARADO EM OBRA COM BETONEIRA, CONTROLE "A", COM FCK 20 MPA, MOLDADA IN LOCO, INCLUSIVE ARMAÇÃO</v>
          </cell>
          <cell r="D1375" t="str">
            <v>M3</v>
          </cell>
          <cell r="E1375">
            <v>2333.2399999999998</v>
          </cell>
        </row>
        <row r="1376">
          <cell r="A1376" t="str">
            <v>ED-9903</v>
          </cell>
          <cell r="B1376" t="str">
            <v>-</v>
          </cell>
          <cell r="C1376" t="str">
            <v>CONTRAVERGA EM CONCRETO ESTRUTURAL PARA VÃOS DE ATÉ 150CM, PREPARADO EM OBRA COM BETONEIRA, CONTROLE "A", COM FCK 20 MPA, MOLDADA IN LOCO, INCLUSIVE ARMAÇÃO</v>
          </cell>
          <cell r="D1376" t="str">
            <v>M3</v>
          </cell>
          <cell r="E1376">
            <v>2109.16</v>
          </cell>
        </row>
        <row r="1377">
          <cell r="A1377" t="str">
            <v>ED-9907</v>
          </cell>
          <cell r="B1377" t="str">
            <v>-</v>
          </cell>
          <cell r="C1377" t="str">
            <v>VERGA EM CONCRETO ESTRUTURAL PARA VÃOS ACIMA DE 150CM, PREPARADO EM OBRA COM BETONEIRA, CONTROLE "A", COM FCK 20 MPA, MOLDADA IN LOCO, INCLUSIVE ARMAÇÃO</v>
          </cell>
          <cell r="D1377" t="str">
            <v>M3</v>
          </cell>
          <cell r="E1377">
            <v>2333.2399999999998</v>
          </cell>
        </row>
        <row r="1378">
          <cell r="A1378" t="str">
            <v>ED-9904</v>
          </cell>
          <cell r="B1378" t="str">
            <v>-</v>
          </cell>
          <cell r="C1378" t="str">
            <v>VERGA EM CONCRETO ESTRUTURAL PARA VÃOS DE ATÉ 150CM, PREPARADO EM OBRA COM BETONEIRA, CONTROLE "A", COM FCK 20 MPA, MOLDADA IN LOCO, INCLUSIVE ARMAÇÃO</v>
          </cell>
          <cell r="D1378" t="str">
            <v>M3</v>
          </cell>
          <cell r="E1378">
            <v>2109.16</v>
          </cell>
        </row>
        <row r="1379">
          <cell r="A1379" t="str">
            <v>08.13</v>
          </cell>
          <cell r="B1379">
            <v>8769</v>
          </cell>
          <cell r="C1379" t="str">
            <v>PAREDE DE GESSO ACARTONADO</v>
          </cell>
          <cell r="D1379" t="str">
            <v/>
          </cell>
        </row>
        <row r="1380">
          <cell r="A1380" t="str">
            <v>ED-48210</v>
          </cell>
          <cell r="B1380" t="str">
            <v>ALV-DRY-010</v>
          </cell>
          <cell r="C1380" t="str">
            <v>PAREDE DE GESSO ACARTONADO (DRY-WALL), DIVISÃO ENTRE ÁREAS SECA E ÚMIDA DE UMA MESMA UNIDADE (ST/RU), ESP. 115 MM, INCLUSIVE MONTANTES, GUIAS E ACESSÓRIOS, EXCLUSIVE ISOLANTE TÉRMICO/ACÚSTICO</v>
          </cell>
          <cell r="D1380" t="str">
            <v>M2</v>
          </cell>
          <cell r="E1380">
            <v>88.62</v>
          </cell>
        </row>
        <row r="1381">
          <cell r="A1381" t="str">
            <v>ED-48209</v>
          </cell>
          <cell r="B1381" t="str">
            <v>ALV-DRY-005</v>
          </cell>
          <cell r="C1381" t="str">
            <v>PAREDE DE GESSO ACARTONADO (DRY-WALL), DIVISÃO ENTRE ÁREAS SECAS DE UMA MESMA UNIDADE (ST/ST), ESP. 115 MM, INCLUSIVE MONTANTES, GUIAS E ACESSÓRIOS, EXCLUSIVE ISOLANTE TÉRMICO/ACÚSTICO</v>
          </cell>
          <cell r="D1381" t="str">
            <v>M2</v>
          </cell>
          <cell r="E1381">
            <v>78.97</v>
          </cell>
        </row>
        <row r="1382">
          <cell r="A1382" t="str">
            <v>ED-48211</v>
          </cell>
          <cell r="B1382" t="str">
            <v>ALV-DRY-015</v>
          </cell>
          <cell r="C1382" t="str">
            <v>PAREDE DE GESSO ACARTONADO (DRY-WALL), DIVISÃO ENTRE ÁREAS UMIDAS DE UMA MESMA UNIDADE (RU/RU), ESP. 115 MM, INCLUSIVE MONTANTES, GUIAS E ACESSÓRIOS, EXCLUSIVE ISOLANTE TÉRMICO/ACÚSTICO</v>
          </cell>
          <cell r="D1382" t="str">
            <v>M2</v>
          </cell>
          <cell r="E1382">
            <v>98.29</v>
          </cell>
        </row>
        <row r="1383">
          <cell r="A1383" t="str">
            <v>08.14</v>
          </cell>
          <cell r="B1383">
            <v>8770</v>
          </cell>
          <cell r="C1383" t="str">
            <v>DIVISÓRIA COMPENSADO NAVAL</v>
          </cell>
          <cell r="D1383" t="str">
            <v/>
          </cell>
        </row>
        <row r="1384">
          <cell r="A1384" t="str">
            <v>ED-48536</v>
          </cell>
          <cell r="B1384" t="str">
            <v>DIV-PAI-005</v>
          </cell>
          <cell r="C1384" t="str">
            <v>DIVISÓRIA EM PAINEL REMOVÍVEL, NÚCLEO COMPENSADO NAVAL - P. AÇO TIPO C</v>
          </cell>
          <cell r="D1384" t="str">
            <v>M2</v>
          </cell>
          <cell r="E1384">
            <v>92.34</v>
          </cell>
        </row>
        <row r="1385">
          <cell r="A1385" t="str">
            <v>ED-48537</v>
          </cell>
          <cell r="B1385" t="str">
            <v>DIV-PAI-010</v>
          </cell>
          <cell r="C1385" t="str">
            <v>DIVISÓRIA EM PAINEL REMOVÍVEL, NÚCLEO COMPENSADO NAVAL - P. ALUMÍNIO TIPO C</v>
          </cell>
          <cell r="D1385" t="str">
            <v>M2</v>
          </cell>
          <cell r="E1385">
            <v>92.34</v>
          </cell>
        </row>
        <row r="1386">
          <cell r="A1386" t="str">
            <v>08.15</v>
          </cell>
          <cell r="B1386">
            <v>8771</v>
          </cell>
          <cell r="C1386" t="str">
            <v>DIVISÓRIA EM PEDRA</v>
          </cell>
          <cell r="D1386" t="str">
            <v/>
          </cell>
        </row>
        <row r="1387">
          <cell r="A1387" t="str">
            <v>ED-48532</v>
          </cell>
          <cell r="B1387" t="str">
            <v>DIV-PED-010</v>
          </cell>
          <cell r="C1387" t="str">
            <v>DIVISÓRIA EM ARDÓSIA E = 3 CM, INCLUSIVE FERRAGENS EM LATÃO CROMADO</v>
          </cell>
          <cell r="D1387" t="str">
            <v>M2</v>
          </cell>
          <cell r="E1387">
            <v>249.51</v>
          </cell>
        </row>
        <row r="1388">
          <cell r="A1388" t="str">
            <v>ED-48535</v>
          </cell>
          <cell r="B1388" t="str">
            <v>DIV-PED-025</v>
          </cell>
          <cell r="C1388" t="str">
            <v>DIVISÓRIA EM ARDÓSIA E = 3 CM, INCLUSIVE PERFIS EM CHAPA 18</v>
          </cell>
          <cell r="D1388" t="str">
            <v>M2</v>
          </cell>
          <cell r="E1388">
            <v>182</v>
          </cell>
        </row>
        <row r="1389">
          <cell r="A1389" t="str">
            <v>ED-48533</v>
          </cell>
          <cell r="B1389" t="str">
            <v>DIV-PED-015</v>
          </cell>
          <cell r="C1389" t="str">
            <v>DIVISÓRIA EM GRANITO CINZA ANDORINHA E = 3 CM, INCLUSIVE FERRAGENS EM LATÃO CROMADO</v>
          </cell>
          <cell r="D1389" t="str">
            <v>M2</v>
          </cell>
          <cell r="E1389">
            <v>541.04</v>
          </cell>
        </row>
        <row r="1390">
          <cell r="A1390" t="str">
            <v>ED-48531</v>
          </cell>
          <cell r="B1390" t="str">
            <v>DIV-PED-005</v>
          </cell>
          <cell r="C1390" t="str">
            <v>DIVISÓRIA EM MÁRMORE BRANCO E = 3 CM, INCLUSIVE FERRAGENS EM LATÃO CROMADO</v>
          </cell>
          <cell r="D1390" t="str">
            <v>M2</v>
          </cell>
          <cell r="E1390">
            <v>477.84</v>
          </cell>
        </row>
        <row r="1391">
          <cell r="A1391" t="str">
            <v>ED-48534</v>
          </cell>
          <cell r="B1391" t="str">
            <v>DIV-PED-020</v>
          </cell>
          <cell r="C1391" t="str">
            <v>DIVISÓRIA EM MARMORITE E = 3 CM, INCLUSIVE FERRAGENS EM LATÃO CROMADO</v>
          </cell>
          <cell r="D1391" t="str">
            <v>M2</v>
          </cell>
          <cell r="E1391">
            <v>365.77</v>
          </cell>
        </row>
        <row r="1392">
          <cell r="A1392" t="str">
            <v>09.</v>
          </cell>
          <cell r="B1392">
            <v>8670</v>
          </cell>
          <cell r="C1392" t="str">
            <v>ESQUADRIAS E FERRAGENS</v>
          </cell>
          <cell r="D1392" t="str">
            <v/>
          </cell>
        </row>
        <row r="1393">
          <cell r="A1393" t="str">
            <v>09.01</v>
          </cell>
          <cell r="B1393">
            <v>8773</v>
          </cell>
          <cell r="C1393" t="str">
            <v>ESQUADRIA METÁLICA</v>
          </cell>
          <cell r="D1393" t="str">
            <v/>
          </cell>
        </row>
        <row r="1394">
          <cell r="A1394" t="str">
            <v>ED-50951</v>
          </cell>
          <cell r="B1394" t="str">
            <v>SER-GRA-005</v>
          </cell>
          <cell r="C1394" t="str">
            <v>FORNECIMENTO E ASSENTAMENTO DE GRADE FIXA DE FERRO, PARA PROTEÇÃO DE JANELAS</v>
          </cell>
          <cell r="D1394" t="str">
            <v>M2</v>
          </cell>
          <cell r="E1394">
            <v>253.34</v>
          </cell>
        </row>
        <row r="1395">
          <cell r="A1395" t="str">
            <v>ED-13908</v>
          </cell>
          <cell r="B1395" t="str">
            <v>-</v>
          </cell>
          <cell r="C1395" t="str">
            <v>FORNECIMENTO E ASSENTAMENTO DE PORTA DE CORRER DUAS (2) FOLHAS, EM CHAPA GALVANIZADA LAMBRIL, MODELO ONDULADA, INCLUSIVE PERFIS PARA MARCO E PINTURA ANTICORROSIVA COM UMA (1) DEMÃO, EXCLUSIVE FECHADURA E ROLDANAS</v>
          </cell>
          <cell r="D1395" t="str">
            <v>M2</v>
          </cell>
          <cell r="E1395">
            <v>318.14999999999998</v>
          </cell>
        </row>
        <row r="1396">
          <cell r="A1396" t="str">
            <v>ED-13888</v>
          </cell>
          <cell r="B1396" t="str">
            <v>-</v>
          </cell>
          <cell r="C1396" t="str">
            <v>FORNECIMENTO E ASSENTAMENTO DE PORTA DE CORRER UMA (1) FOLHA, EM CHAPA GALVANIZADA LAMBRIL, MODELO ONDULADA, INCLUSIVE PERFIS PARA MARCO E PINTURA ANTICORROSIVA COM UMA (1) DEMÃO, EXCLUSIVE FECHADURA E ROLDANAS</v>
          </cell>
          <cell r="D1396" t="str">
            <v>M2</v>
          </cell>
          <cell r="E1396">
            <v>302.45999999999998</v>
          </cell>
        </row>
        <row r="1397">
          <cell r="A1397" t="str">
            <v>ED-7576</v>
          </cell>
          <cell r="B1397" t="str">
            <v>-</v>
          </cell>
          <cell r="C1397" t="str">
            <v>FORNECIMENTO E ASSENTAMENTO DE PORTA EM ALUMÍNIO, TIPO VENEZIANA, DE ABRIR, ACABAMENTO ANODIZADO NATURAL, INCLUSIVE FECHADURA E MARCO</v>
          </cell>
          <cell r="D1397" t="str">
            <v>M2</v>
          </cell>
          <cell r="E1397">
            <v>494.97</v>
          </cell>
        </row>
        <row r="1398">
          <cell r="A1398" t="str">
            <v>ED-13926</v>
          </cell>
          <cell r="B1398" t="str">
            <v>-</v>
          </cell>
          <cell r="C1398" t="str">
            <v>FORNECIMENTO E INSTALAÇÃO DE FERRAGENS PARA PORTA DE CORRER COM DUAS (2) FOLHAS, BATENTE COM ALTURA MÁXIMA DE 2,3M, INCLUSIVE FECHADURA, MODELO BICO PAPAGAIO, ROLDANA INFERIOR E SUPERIOR, MODELO TIPO U, CAPACIDADE 360KG</v>
          </cell>
          <cell r="D1398" t="str">
            <v>UN</v>
          </cell>
          <cell r="E1398">
            <v>279.97000000000003</v>
          </cell>
        </row>
        <row r="1399">
          <cell r="A1399" t="str">
            <v>ED-13911</v>
          </cell>
          <cell r="B1399" t="str">
            <v>-</v>
          </cell>
          <cell r="C1399" t="str">
            <v>FORNECIMENTO E INSTALAÇÃO DE FERRAGENS PARA PORTA DE CORRER COM UMA (1) FOLHA, BATENTE COM ALTURA MÁXIMA DE 2,3M, INCLUSIVE FECHADURA, MODELO BICO PAPAGAIO, ROLDANA INFERIOR E SUPERIOR, MODELO TIPO U, CAPACIDADE 360KG</v>
          </cell>
          <cell r="D1399" t="str">
            <v>UN</v>
          </cell>
          <cell r="E1399">
            <v>165.54</v>
          </cell>
        </row>
        <row r="1400">
          <cell r="A1400" t="str">
            <v>09.02</v>
          </cell>
          <cell r="B1400">
            <v>8774</v>
          </cell>
          <cell r="C1400" t="str">
            <v>JANELA DE ALUMÍNIO</v>
          </cell>
          <cell r="D1400" t="str">
            <v/>
          </cell>
        </row>
        <row r="1401">
          <cell r="A1401" t="str">
            <v>ED-50961</v>
          </cell>
          <cell r="B1401" t="str">
            <v>SER-JAN-025</v>
          </cell>
          <cell r="C1401" t="str">
            <v>FORNECIMENTO E ASSENTAMENTO DE JANELA DE ALUMÍNIO, LINHA SUPREMA ACABAMENTO ANODIZADO, TIPO BASCULA COM CONTRAMARCO, INCLUSIVE FORNECIMENTO DE VIDRO LISO DE 4MM, FERRAGENS E ACESSÓRIOS</v>
          </cell>
          <cell r="D1401" t="str">
            <v>M2</v>
          </cell>
          <cell r="E1401">
            <v>396.21</v>
          </cell>
        </row>
        <row r="1402">
          <cell r="A1402" t="str">
            <v>ED-50962</v>
          </cell>
          <cell r="B1402" t="str">
            <v>SER-JAN-030</v>
          </cell>
          <cell r="C1402" t="str">
            <v>FORNECIMENTO E ASSENTAMENTO DE JANELA DE ALUMÍNIO, LINHA SUPREMA ACABAMENTO ANODIZADO, TIPO CORRER COM CONTRAMARCO, INCLUSIVE FORNECIMENTO DE VIDRO LISO DE 4MM, FERRAGENS E ACESSÓRIOS</v>
          </cell>
          <cell r="D1402" t="str">
            <v>M2</v>
          </cell>
          <cell r="E1402">
            <v>411.39</v>
          </cell>
        </row>
        <row r="1403">
          <cell r="A1403" t="str">
            <v>ED-50963</v>
          </cell>
          <cell r="B1403" t="str">
            <v>SER-JAN-035</v>
          </cell>
          <cell r="C1403" t="str">
            <v>FORNECIMENTO E ASSENTAMENTO DE JANELA DE ALUMÍNIO, LINHA SUPREMA ACABAMENTO ANODIZADO, TIPO CORRER, 2 FOLHAS COM CONTRAMARCO, INCLUSIVE FORNECIMENTO DE VIDRO LISO DE 4MM, FERRAGENS E ACESSÓRIOS</v>
          </cell>
          <cell r="D1403" t="str">
            <v>M2</v>
          </cell>
          <cell r="E1403">
            <v>411.39</v>
          </cell>
        </row>
        <row r="1404">
          <cell r="A1404" t="str">
            <v>ED-50964</v>
          </cell>
          <cell r="B1404" t="str">
            <v>SER-JAN-040</v>
          </cell>
          <cell r="C1404" t="str">
            <v>FORNECIMENTO E ASSENTAMENTO DE JANELA DE ALUMÍNIO, LINHA SUPREMA ACABAMENTO ANODIZADO, TIPO MAXIM-AR COM CONTRAMARCO, INCLUSIVE FORNECIMENTO DE VIDRO LISO DE 4MM, FERRAGENS E ACESSÓRIOS</v>
          </cell>
          <cell r="D1404" t="str">
            <v>M2</v>
          </cell>
          <cell r="E1404">
            <v>414.43</v>
          </cell>
        </row>
        <row r="1405">
          <cell r="A1405" t="str">
            <v>09.03</v>
          </cell>
          <cell r="B1405">
            <v>8775</v>
          </cell>
          <cell r="C1405" t="str">
            <v>JANELA DE FERRO E METALON</v>
          </cell>
          <cell r="D1405" t="str">
            <v/>
          </cell>
        </row>
        <row r="1406">
          <cell r="A1406" t="str">
            <v>ED-50933</v>
          </cell>
          <cell r="B1406" t="str">
            <v>SER-COL-015</v>
          </cell>
          <cell r="C1406" t="str">
            <v>ASSENTAMENTO DE GRADIS E PORTÕES</v>
          </cell>
          <cell r="D1406" t="str">
            <v>M2</v>
          </cell>
          <cell r="E1406">
            <v>65.23</v>
          </cell>
        </row>
        <row r="1407">
          <cell r="A1407" t="str">
            <v>ED-50931</v>
          </cell>
          <cell r="B1407" t="str">
            <v>SER-COL-005</v>
          </cell>
          <cell r="C1407" t="str">
            <v>ASSENTAMENTO DE JANELAS METÁLICAS BASCULANTE OU FIXA</v>
          </cell>
          <cell r="D1407" t="str">
            <v>M2</v>
          </cell>
          <cell r="E1407">
            <v>72.84</v>
          </cell>
        </row>
        <row r="1408">
          <cell r="A1408" t="str">
            <v>ED-50932</v>
          </cell>
          <cell r="B1408" t="str">
            <v>SER-COL-010</v>
          </cell>
          <cell r="C1408" t="str">
            <v>ASSENTAMENTO DE JANELAS METÁLICAS DE CORRER E MAXIM-AR</v>
          </cell>
          <cell r="D1408" t="str">
            <v>M2</v>
          </cell>
          <cell r="E1408">
            <v>116.39</v>
          </cell>
        </row>
        <row r="1409">
          <cell r="A1409" t="str">
            <v>ED-50934</v>
          </cell>
          <cell r="B1409" t="str">
            <v>SER-COL-020</v>
          </cell>
          <cell r="C1409" t="str">
            <v>ASSENTAMENTO DE PORTA DE METÁLICA UMA (1) OU DUAS (2) FOLHAS</v>
          </cell>
          <cell r="D1409" t="str">
            <v>M2</v>
          </cell>
          <cell r="E1409">
            <v>45.36</v>
          </cell>
        </row>
        <row r="1410">
          <cell r="A1410" t="str">
            <v>ED-50930</v>
          </cell>
          <cell r="B1410" t="str">
            <v>SER-CAI-006</v>
          </cell>
          <cell r="C1410" t="str">
            <v>FORNECIMENTO E ASSENTAMENTO DE CAIXILHO FIXO DE FERRO COM TELA CORRUGADA # 15 MM FIO 12</v>
          </cell>
          <cell r="D1410" t="str">
            <v>M2</v>
          </cell>
          <cell r="E1410">
            <v>224.64</v>
          </cell>
        </row>
        <row r="1411">
          <cell r="A1411" t="str">
            <v>ED-50954</v>
          </cell>
          <cell r="B1411" t="str">
            <v>SER-JAN-005</v>
          </cell>
          <cell r="C1411" t="str">
            <v>FORNECIMENTO E ASSENTAMENTO DE JANELA BASCULANTE DE FERRO</v>
          </cell>
          <cell r="D1411" t="str">
            <v>M2</v>
          </cell>
          <cell r="E1411">
            <v>347.01</v>
          </cell>
        </row>
        <row r="1412">
          <cell r="A1412" t="str">
            <v>ED-50957</v>
          </cell>
          <cell r="B1412" t="str">
            <v>SER-JAN-010</v>
          </cell>
          <cell r="C1412" t="str">
            <v>FORNECIMENTO E ASSENTAMENTO DE JANELA BASCULANTE EM METALON</v>
          </cell>
          <cell r="D1412" t="str">
            <v>M2</v>
          </cell>
          <cell r="E1412">
            <v>357.62</v>
          </cell>
        </row>
        <row r="1413">
          <cell r="A1413" t="str">
            <v>ED-50955</v>
          </cell>
          <cell r="B1413" t="str">
            <v>SER-JAN-006</v>
          </cell>
          <cell r="C1413" t="str">
            <v>FORNECIMENTO E ASSENTAMENTO DE JANELA DE CORRER EM FERRO</v>
          </cell>
          <cell r="D1413" t="str">
            <v>M2</v>
          </cell>
          <cell r="E1413">
            <v>401.55</v>
          </cell>
        </row>
        <row r="1414">
          <cell r="A1414" t="str">
            <v>ED-50958</v>
          </cell>
          <cell r="B1414" t="str">
            <v>SER-JAN-015</v>
          </cell>
          <cell r="C1414" t="str">
            <v>FORNECIMENTO E ASSENTAMENTO DE JANELA DE CORRER EM METALON</v>
          </cell>
          <cell r="D1414" t="str">
            <v>M2</v>
          </cell>
          <cell r="E1414">
            <v>401.55</v>
          </cell>
        </row>
        <row r="1415">
          <cell r="A1415" t="str">
            <v>ED-50956</v>
          </cell>
          <cell r="B1415" t="str">
            <v>SER-JAN-007</v>
          </cell>
          <cell r="C1415" t="str">
            <v>FORNECIMENTO E ASSENTAMENTO DE JANELA EM FERRO, TIPO MAXIM-AR, INCLUSIVE FERRAGENS E ACESSÓRIOS</v>
          </cell>
          <cell r="D1415" t="str">
            <v>M2</v>
          </cell>
          <cell r="E1415">
            <v>285.18</v>
          </cell>
        </row>
        <row r="1416">
          <cell r="A1416" t="str">
            <v>ED-50959</v>
          </cell>
          <cell r="B1416" t="str">
            <v>SER-JAN-016</v>
          </cell>
          <cell r="C1416" t="str">
            <v>FORNECIMENTO E ASSENTAMENTO DE JANELA EM METALON, TIPO MAXIM-AR, INCLUSIVE FERRAGENS E ACESSÓRIOS</v>
          </cell>
          <cell r="D1416" t="str">
            <v>M2</v>
          </cell>
          <cell r="E1416">
            <v>285.18</v>
          </cell>
        </row>
        <row r="1417">
          <cell r="A1417" t="str">
            <v>ED-50960</v>
          </cell>
          <cell r="B1417" t="str">
            <v>SER-JAN-020</v>
          </cell>
          <cell r="C1417" t="str">
            <v>FORNECIMENTO E ASSENTAMENTO DE JANELA VENEZIANA FIXAS METALON</v>
          </cell>
          <cell r="D1417" t="str">
            <v>M2</v>
          </cell>
          <cell r="E1417">
            <v>459.41</v>
          </cell>
        </row>
        <row r="1418">
          <cell r="A1418" t="str">
            <v>09.04</v>
          </cell>
          <cell r="B1418">
            <v>8776</v>
          </cell>
          <cell r="C1418" t="str">
            <v>PORTA DE ALUMÍNIO</v>
          </cell>
          <cell r="D1418" t="str">
            <v/>
          </cell>
        </row>
        <row r="1419">
          <cell r="A1419" t="str">
            <v>ED-50991</v>
          </cell>
          <cell r="B1419" t="str">
            <v>SER-POR-095</v>
          </cell>
          <cell r="C1419" t="str">
            <v>FORNECIMENTO E ASSENTAMENTO DE PORTA DE ALUMÍNIO, LINHA SUPREMA ACABAMENTO ANODIZADO, TIPO CORRER, COM DUAS FOLHAS, INCLUSIVE FORNECIMENTO DE VIDRO LISO DE 4MM, FERRAGENS E ACESSÓRIOS</v>
          </cell>
          <cell r="D1419" t="str">
            <v>M2</v>
          </cell>
          <cell r="E1419">
            <v>437.16</v>
          </cell>
        </row>
        <row r="1420">
          <cell r="A1420" t="str">
            <v>09.05</v>
          </cell>
          <cell r="B1420">
            <v>8777</v>
          </cell>
          <cell r="C1420" t="str">
            <v>PORTA DE FERRO E METALON</v>
          </cell>
          <cell r="D1420" t="str">
            <v/>
          </cell>
        </row>
        <row r="1421">
          <cell r="A1421" t="str">
            <v>ED-50971</v>
          </cell>
          <cell r="B1421" t="str">
            <v>SER-POR-010</v>
          </cell>
          <cell r="C1421" t="str">
            <v>PORTA COMPLETA, ESTRUTURA E MARCO EM CHAPA DOBRADA - 60 X 210 CM</v>
          </cell>
          <cell r="D1421" t="str">
            <v>U</v>
          </cell>
          <cell r="E1421">
            <v>317.14999999999998</v>
          </cell>
        </row>
        <row r="1422">
          <cell r="A1422" t="str">
            <v>ED-50972</v>
          </cell>
          <cell r="B1422" t="str">
            <v>SER-POR-011</v>
          </cell>
          <cell r="C1422" t="str">
            <v>PORTA COMPLETA, ESTRUTURA E MARCO EM CHAPA DOBRADA - 70 X 210 CM</v>
          </cell>
          <cell r="D1422" t="str">
            <v>U</v>
          </cell>
          <cell r="E1422">
            <v>346.67</v>
          </cell>
        </row>
        <row r="1423">
          <cell r="A1423" t="str">
            <v>ED-50973</v>
          </cell>
          <cell r="B1423" t="str">
            <v>SER-POR-015</v>
          </cell>
          <cell r="C1423" t="str">
            <v>PORTA COMPLETA, ESTRUTURA E MARCO EM CHAPA DOBRADA - 80 X 210 CM</v>
          </cell>
          <cell r="D1423" t="str">
            <v>U</v>
          </cell>
          <cell r="E1423">
            <v>376.2</v>
          </cell>
        </row>
        <row r="1424">
          <cell r="A1424" t="str">
            <v>ED-50974</v>
          </cell>
          <cell r="B1424" t="str">
            <v>SER-POR-016</v>
          </cell>
          <cell r="C1424" t="str">
            <v>PORTA COMPLETA, ESTRUTURA E MARCO EM CHAPA DOBRADA - 80 X 210 CM, COM BARRA DE APOIO</v>
          </cell>
          <cell r="D1424" t="str">
            <v>U</v>
          </cell>
          <cell r="E1424">
            <v>475.4</v>
          </cell>
        </row>
        <row r="1425">
          <cell r="A1425" t="str">
            <v>ED-50975</v>
          </cell>
          <cell r="B1425" t="str">
            <v>SER-POR-020</v>
          </cell>
          <cell r="C1425" t="str">
            <v>PORTA COMPLETA, ESTRUTURA E MARCO EM CHAPA DOBRADA - 90 X 210 CM</v>
          </cell>
          <cell r="D1425" t="str">
            <v>U</v>
          </cell>
          <cell r="E1425">
            <v>405.73</v>
          </cell>
        </row>
        <row r="1426">
          <cell r="A1426" t="str">
            <v>ED-50978</v>
          </cell>
          <cell r="B1426" t="str">
            <v>SER-POR-030</v>
          </cell>
          <cell r="C1426" t="str">
            <v>PORTA DE SANITÁRIO COMPLETA, COM BATENTES DE FERRO, ESTRUTURA EM METALON 20 X 30, FOLHA EM CHAPA GALVANIZADA Nº. 18, TRANQUETA E DOBRADIÇAS - 60 X 180 CM</v>
          </cell>
          <cell r="D1426" t="str">
            <v>U</v>
          </cell>
          <cell r="E1426">
            <v>293.98</v>
          </cell>
        </row>
        <row r="1427">
          <cell r="A1427" t="str">
            <v>ED-50976</v>
          </cell>
          <cell r="B1427" t="str">
            <v>SER-POR-025</v>
          </cell>
          <cell r="C1427" t="str">
            <v>PORTA DE SANITÁRIO COMPLETA, COM BATENTES DE FERRO, ESTRUTURA EM METALON 20 X 30 MM, FOLHA EM CHAPA GALVANIZADA Nº. 18, TRANQUETA E DOBRADIÇAS - 60 X 150 CM</v>
          </cell>
          <cell r="D1427" t="str">
            <v>U</v>
          </cell>
          <cell r="E1427">
            <v>255.82</v>
          </cell>
        </row>
        <row r="1428">
          <cell r="A1428" t="str">
            <v>ED-50977</v>
          </cell>
          <cell r="B1428" t="str">
            <v>SER-POR-026</v>
          </cell>
          <cell r="C1428" t="str">
            <v>PORTA DE SANITÁRIO COMPLETA, COM BATENTES DE FERRO, ESTRUTURA EM METALON 20 X 30 MM, FOLHA EM CHAPA GALVANIZADA Nº. 18, TRANQUETA E DOBRADIÇAS - 80 X 150 CM</v>
          </cell>
          <cell r="D1428" t="str">
            <v>U</v>
          </cell>
          <cell r="E1428">
            <v>289.43</v>
          </cell>
        </row>
        <row r="1429">
          <cell r="A1429" t="str">
            <v>ED-50979</v>
          </cell>
          <cell r="B1429" t="str">
            <v>SER-POR-035</v>
          </cell>
          <cell r="C1429" t="str">
            <v>PORTA EM PERFIL E CHAPA METÁLICA</v>
          </cell>
          <cell r="D1429" t="str">
            <v>M2</v>
          </cell>
          <cell r="E1429">
            <v>285.36</v>
          </cell>
        </row>
        <row r="1430">
          <cell r="A1430" t="str">
            <v>ED-50980</v>
          </cell>
          <cell r="B1430" t="str">
            <v>SER-POR-040</v>
          </cell>
          <cell r="C1430" t="str">
            <v>PORTA VENEZIANA EM CHAPA DOBRADA E METALON</v>
          </cell>
          <cell r="D1430" t="str">
            <v>M2</v>
          </cell>
          <cell r="E1430">
            <v>245.36</v>
          </cell>
        </row>
        <row r="1431">
          <cell r="A1431" t="str">
            <v>ED-50981</v>
          </cell>
          <cell r="B1431" t="str">
            <v>SER-POR-045</v>
          </cell>
          <cell r="C1431" t="str">
            <v>PORTA VENEZIANA EM PERFIL E CHAPA METÁLICA</v>
          </cell>
          <cell r="D1431" t="str">
            <v>M2</v>
          </cell>
          <cell r="E1431">
            <v>285.36</v>
          </cell>
        </row>
        <row r="1432">
          <cell r="A1432" t="str">
            <v>09.06</v>
          </cell>
          <cell r="B1432">
            <v>8778</v>
          </cell>
          <cell r="C1432" t="str">
            <v>PORTA DE MADEIRA DE LEI</v>
          </cell>
          <cell r="D1432" t="str">
            <v/>
          </cell>
        </row>
        <row r="1433">
          <cell r="A1433" t="str">
            <v>ED-49584</v>
          </cell>
          <cell r="B1433" t="str">
            <v>ESQ-FOL-005</v>
          </cell>
          <cell r="C1433" t="str">
            <v>FOLHA DE PORTA MADEIRA DE LEI PRANCHETA PARA PINTURA L &lt;= 60 CM, H &lt;= 180 CM</v>
          </cell>
          <cell r="D1433" t="str">
            <v>U</v>
          </cell>
          <cell r="E1433">
            <v>202.69</v>
          </cell>
        </row>
        <row r="1434">
          <cell r="A1434" t="str">
            <v>ED-49585</v>
          </cell>
          <cell r="B1434" t="str">
            <v>ESQ-FOL-010</v>
          </cell>
          <cell r="C1434" t="str">
            <v>FOLHA DE PORTA MADEIRA DE LEI PRANCHETA PARA PINTURA 60 X 210 CM</v>
          </cell>
          <cell r="D1434" t="str">
            <v>U</v>
          </cell>
          <cell r="E1434">
            <v>236.41</v>
          </cell>
        </row>
        <row r="1435">
          <cell r="A1435" t="str">
            <v>ED-49586</v>
          </cell>
          <cell r="B1435" t="str">
            <v>ESQ-FOL-015</v>
          </cell>
          <cell r="C1435" t="str">
            <v>FOLHA DE PORTA MADEIRA DE LEI PRANCHETA PARA PINTURA 70 X 210 CM</v>
          </cell>
          <cell r="D1435" t="str">
            <v>U</v>
          </cell>
          <cell r="E1435">
            <v>240.89</v>
          </cell>
        </row>
        <row r="1436">
          <cell r="A1436" t="str">
            <v>ED-49587</v>
          </cell>
          <cell r="B1436" t="str">
            <v>ESQ-FOL-020</v>
          </cell>
          <cell r="C1436" t="str">
            <v>FOLHA DE PORTA MADEIRA DE LEI PRANCHETA PARA PINTURA 80 X 210 CM</v>
          </cell>
          <cell r="D1436" t="str">
            <v>U</v>
          </cell>
          <cell r="E1436">
            <v>245.37</v>
          </cell>
        </row>
        <row r="1437">
          <cell r="A1437" t="str">
            <v>ED-49588</v>
          </cell>
          <cell r="B1437" t="str">
            <v>ESQ-FOL-025</v>
          </cell>
          <cell r="C1437" t="str">
            <v>FOLHA DE PORTA MADEIRA DE LEI PRANCHETA PARA PINTURA 90 X 210 CM</v>
          </cell>
          <cell r="D1437" t="str">
            <v>U</v>
          </cell>
          <cell r="E1437">
            <v>265.58999999999997</v>
          </cell>
        </row>
        <row r="1438">
          <cell r="A1438" t="str">
            <v>ED-49589</v>
          </cell>
          <cell r="B1438" t="str">
            <v>ESQ-MAR-005</v>
          </cell>
          <cell r="C1438" t="str">
            <v>MARCO DE MADEIRA DE LEI PARA PINTURA, L = 14 CM, 60 X 210 CM</v>
          </cell>
          <cell r="D1438" t="str">
            <v>U</v>
          </cell>
          <cell r="E1438">
            <v>170.54</v>
          </cell>
        </row>
        <row r="1439">
          <cell r="A1439" t="str">
            <v>ED-49590</v>
          </cell>
          <cell r="B1439" t="str">
            <v>ESQ-MAR-010</v>
          </cell>
          <cell r="C1439" t="str">
            <v>MARCO EM MADEIRA DE LEI PARA PINTURA, L = 14 CM, 70 X 210 CM</v>
          </cell>
          <cell r="D1439" t="str">
            <v>U</v>
          </cell>
          <cell r="E1439">
            <v>170.54</v>
          </cell>
        </row>
        <row r="1440">
          <cell r="A1440" t="str">
            <v>ED-49591</v>
          </cell>
          <cell r="B1440" t="str">
            <v>ESQ-MAR-015</v>
          </cell>
          <cell r="C1440" t="str">
            <v>MARCO EM MADEIRA DE LEI PARA PINTURA, L = 14 CM, 80 X 210 CM</v>
          </cell>
          <cell r="D1440" t="str">
            <v>U</v>
          </cell>
          <cell r="E1440">
            <v>170.54</v>
          </cell>
        </row>
        <row r="1441">
          <cell r="A1441" t="str">
            <v>ED-49592</v>
          </cell>
          <cell r="B1441" t="str">
            <v>ESQ-MAR-020</v>
          </cell>
          <cell r="C1441" t="str">
            <v>MARCO EM MADEIRA DE LEI PARA PINTURA, L = 14 CM, 90 X 210 CM</v>
          </cell>
          <cell r="D1441" t="str">
            <v>U</v>
          </cell>
          <cell r="E1441">
            <v>170.54</v>
          </cell>
        </row>
        <row r="1442">
          <cell r="A1442" t="str">
            <v>ED-49600</v>
          </cell>
          <cell r="B1442" t="str">
            <v>ESQ-POR-040</v>
          </cell>
          <cell r="C1442" t="str">
            <v>PORTA DE ABRIR, MADEIRA DE LEI PRANCHETA PARA PINTURA COMPLETA 60 X 210 CM,COM FERRAGENS EM FERRO LATONADO</v>
          </cell>
          <cell r="D1442" t="str">
            <v>U</v>
          </cell>
          <cell r="E1442">
            <v>670.16</v>
          </cell>
        </row>
        <row r="1443">
          <cell r="A1443" t="str">
            <v>ED-49601</v>
          </cell>
          <cell r="B1443" t="str">
            <v>ESQ-POR-045</v>
          </cell>
          <cell r="C1443" t="str">
            <v>PORTA DE ABRIR, MADEIRA DE LEI PRANCHETA PARA PINTURA COMPLETA 70 X 210 CM,COM FERRAGENS EM FERRO LATONADO</v>
          </cell>
          <cell r="D1443" t="str">
            <v>U</v>
          </cell>
          <cell r="E1443">
            <v>677.82</v>
          </cell>
        </row>
        <row r="1444">
          <cell r="A1444" t="str">
            <v>ED-49602</v>
          </cell>
          <cell r="B1444" t="str">
            <v>ESQ-POR-050</v>
          </cell>
          <cell r="C1444" t="str">
            <v>PORTA DE ABRIR, MADEIRA DE LEI PRANCHETA PARA PINTURA COMPLETA 80 X 210 CM,COM FERRAGENS EM FERRO LATONADO</v>
          </cell>
          <cell r="D1444" t="str">
            <v>U</v>
          </cell>
          <cell r="E1444">
            <v>677.82</v>
          </cell>
        </row>
        <row r="1445">
          <cell r="A1445" t="str">
            <v>ED-49603</v>
          </cell>
          <cell r="B1445" t="str">
            <v>ESQ-POR-055</v>
          </cell>
          <cell r="C1445" t="str">
            <v>PORTA DE ABRIR, MADEIRA DE LEI PRANCHETA PARA PINTURA COMPLETA 90 X 210 CM,COM FERRAGENS EM FERRO LATONADO</v>
          </cell>
          <cell r="D1445" t="str">
            <v>U</v>
          </cell>
          <cell r="E1445">
            <v>729.51</v>
          </cell>
        </row>
        <row r="1446">
          <cell r="A1446" t="str">
            <v>ED-49611</v>
          </cell>
          <cell r="B1446" t="str">
            <v>ESQ-REG-005</v>
          </cell>
          <cell r="C1446" t="str">
            <v>RÉGUA PARA ALIZARES DE 5 X 1 CM DE MADEIRA DE LEI PARA PINTURA COLOCADO</v>
          </cell>
          <cell r="D1446" t="str">
            <v>CJ</v>
          </cell>
          <cell r="E1446">
            <v>44.86</v>
          </cell>
        </row>
        <row r="1447">
          <cell r="A1447" t="str">
            <v>ED-49612</v>
          </cell>
          <cell r="B1447" t="str">
            <v>ESQ-REG-010</v>
          </cell>
          <cell r="C1447" t="str">
            <v>RÉGUA PARA ALIZARES DE 7 X 1 CM DE MADEIRA DE LEI PARA PINTURA COLOCADO</v>
          </cell>
          <cell r="D1447" t="str">
            <v>CJ</v>
          </cell>
          <cell r="E1447">
            <v>59.26</v>
          </cell>
        </row>
        <row r="1448">
          <cell r="A1448" t="str">
            <v>09.07</v>
          </cell>
          <cell r="B1448">
            <v>8779</v>
          </cell>
          <cell r="C1448" t="str">
            <v>PORTA EM MADEIRA DE LEI COM LAMINADO MELAMÍNICO</v>
          </cell>
          <cell r="D1448" t="str">
            <v/>
          </cell>
        </row>
        <row r="1449">
          <cell r="A1449" t="str">
            <v>ED-49610</v>
          </cell>
          <cell r="B1449" t="str">
            <v>ESQ-POR-082</v>
          </cell>
          <cell r="C1449" t="str">
            <v>PORTA DE MADEIRA DE LEI ESPECIAL 70 X 210 CM REVESTIDA COM CHUMBO 2MMPB (FACE INTERNA) E VISOR, PARA PINTURA, INCLUSIVE FERRAGENS</v>
          </cell>
          <cell r="D1449" t="str">
            <v>U</v>
          </cell>
          <cell r="E1449">
            <v>3462.48</v>
          </cell>
        </row>
        <row r="1450">
          <cell r="A1450" t="str">
            <v>ED-49609</v>
          </cell>
          <cell r="B1450" t="str">
            <v>ESQ-POR-081</v>
          </cell>
          <cell r="C1450" t="str">
            <v>PORTA DE MADEIRA DE LEI ESPECIAL 80 X 210 CM REVESTIDA COM CHUMBO 2MMPB (FACE INTERNA) E VISOR , PARA PINTURA, INCLUSIVE FERRAGENS</v>
          </cell>
          <cell r="D1450" t="str">
            <v>U</v>
          </cell>
          <cell r="E1450">
            <v>3632.98</v>
          </cell>
        </row>
        <row r="1451">
          <cell r="A1451" t="str">
            <v>ED-49608</v>
          </cell>
          <cell r="B1451" t="str">
            <v>ESQ-POR-080</v>
          </cell>
          <cell r="C1451" t="str">
            <v>PORTA DE MADEIRA DE LEI ESPECIAL 90 X 210 CM REVESTIDA COM CHUMBO 2MMPB (FACE INTERNA) E VISOR, PARA PINTURA, INCLUSIVE FERRAGENS</v>
          </cell>
          <cell r="D1451" t="str">
            <v>U</v>
          </cell>
          <cell r="E1451">
            <v>3803.48</v>
          </cell>
        </row>
        <row r="1452">
          <cell r="A1452" t="str">
            <v>ED-49607</v>
          </cell>
          <cell r="B1452" t="str">
            <v>ESQ-POR-075</v>
          </cell>
          <cell r="C1452" t="str">
            <v>PORTA EM MADEIRA DE LEI ESPECIAL COMPLETA 60 X 210 CM, COM REVESTIMENTO EM LAMINADO MELAMÍNICO NAS DUAS FACES, INCLUSIVE FERRAGENS E MAÇANETA TIPO ALAVANCA</v>
          </cell>
          <cell r="D1452" t="str">
            <v>U</v>
          </cell>
          <cell r="E1452">
            <v>814.16</v>
          </cell>
        </row>
        <row r="1453">
          <cell r="A1453" t="str">
            <v>ED-49606</v>
          </cell>
          <cell r="B1453" t="str">
            <v>ESQ-POR-070</v>
          </cell>
          <cell r="C1453" t="str">
            <v>PORTA EM MADEIRA DE LEI ESPECIAL COMPLETA 70 X 210 CM, COM REVESTIMENTO EM LAMINADO MELAMÍNICO NAS DUAS FACES, INCLUSIVE FERRAGENS E MAÇANETA TIPO ALAVANCA</v>
          </cell>
          <cell r="D1453" t="str">
            <v>U</v>
          </cell>
          <cell r="E1453">
            <v>821.82</v>
          </cell>
        </row>
        <row r="1454">
          <cell r="A1454" t="str">
            <v>ED-49605</v>
          </cell>
          <cell r="B1454" t="str">
            <v>ESQ-POR-065</v>
          </cell>
          <cell r="C1454" t="str">
            <v>PORTA EM MADEIRA DE LEI ESPECIAL COMPLETA 80 X 210 CM, COM REVESTIMENTO EM LAMINADO MELAMÍNICO NAS DUAS FACES, INCLUSIVE FERRAGENS E MAÇANETA TIPO ALAVANCA</v>
          </cell>
          <cell r="D1454" t="str">
            <v>U</v>
          </cell>
          <cell r="E1454">
            <v>821.82</v>
          </cell>
        </row>
        <row r="1455">
          <cell r="A1455" t="str">
            <v>ED-49604</v>
          </cell>
          <cell r="B1455" t="str">
            <v>ESQ-POR-060</v>
          </cell>
          <cell r="C1455" t="str">
            <v>PORTA EM MADEIRA DE LEI ESPECIAL COMPLETA 90 X 210 CM, PARA PINTURA, PARA P.N.E., COM PROTEÇÃO INFERIOR EM LAMINADO MELAMÍNICO, INCLUSIVE FERRAGENS E MAÇANETA TIPO ALAVANCA (P2)</v>
          </cell>
          <cell r="D1455" t="str">
            <v>U</v>
          </cell>
          <cell r="E1455">
            <v>738.41</v>
          </cell>
        </row>
        <row r="1456">
          <cell r="A1456" t="str">
            <v>ED-49599</v>
          </cell>
          <cell r="B1456" t="str">
            <v>ESQ-POR-036</v>
          </cell>
          <cell r="C1456" t="str">
            <v>PORTA EM MADEIRA DE LEI REVESTIDA EM LAMINADO MELAMÍNICO, COM MARCO EM ALUMÍNIO ANODIZADO NATURAL, TARJETA LIVRE/OCUPADO E DOBRADIÇAS - 60 X 165 CM</v>
          </cell>
          <cell r="D1456" t="str">
            <v>U</v>
          </cell>
          <cell r="E1456">
            <v>509.2</v>
          </cell>
        </row>
        <row r="1457">
          <cell r="A1457" t="str">
            <v>09.08</v>
          </cell>
          <cell r="B1457">
            <v>8780</v>
          </cell>
          <cell r="C1457" t="str">
            <v>PORTA DE MADEIRA COM TARJETA</v>
          </cell>
          <cell r="D1457" t="str">
            <v/>
          </cell>
        </row>
        <row r="1458">
          <cell r="A1458" t="str">
            <v>ED-49597</v>
          </cell>
          <cell r="B1458" t="str">
            <v>ESQ-POR-030</v>
          </cell>
          <cell r="C1458" t="str">
            <v>PORTA DE MADEIRA, TIPO PRANCHETA, COM MARCO FERRO "L" 1 1/4 X 1/8", TARJETA E DOBRADIÇAS - 100 X 160 CM</v>
          </cell>
          <cell r="D1458" t="str">
            <v>U</v>
          </cell>
          <cell r="E1458">
            <v>413.25</v>
          </cell>
        </row>
        <row r="1459">
          <cell r="A1459" t="str">
            <v>ED-49594</v>
          </cell>
          <cell r="B1459" t="str">
            <v>ESQ-POR-015</v>
          </cell>
          <cell r="C1459" t="str">
            <v>PORTA DE MADEIRA, TIPO PRANCHETA, COM MARCO FERRO "L" 1 1/4 X 1/8", TARJETA E DOBRADIÇAS - 55 X 180 CM</v>
          </cell>
          <cell r="D1459" t="str">
            <v>U</v>
          </cell>
          <cell r="E1459">
            <v>336.8</v>
          </cell>
        </row>
        <row r="1460">
          <cell r="A1460" t="str">
            <v>ED-49598</v>
          </cell>
          <cell r="B1460" t="str">
            <v>ESQ-POR-035</v>
          </cell>
          <cell r="C1460" t="str">
            <v>PORTA DE MADEIRA, TIPO PRANCHETA, COM MARCO FERRO "L" 1 1/4 X 1/8", TARJETA LIVRE/OCUPADO E DOBRADIÇAS - 100 X 160 CM</v>
          </cell>
          <cell r="D1460" t="str">
            <v>U</v>
          </cell>
          <cell r="E1460">
            <v>431.25</v>
          </cell>
        </row>
        <row r="1461">
          <cell r="A1461" t="str">
            <v>ED-49593</v>
          </cell>
          <cell r="B1461" t="str">
            <v>ESQ-POR-010</v>
          </cell>
          <cell r="C1461" t="str">
            <v>PORTA DE MADEIRA, TIPO PRANCHETA, COM MARCO FERRO "L" 1 1/4 X 1/8", TARJETA LIVRE/OCUPADO E DOBRADIÇAS - 55 X 160 CM</v>
          </cell>
          <cell r="D1461" t="str">
            <v>U</v>
          </cell>
          <cell r="E1461">
            <v>354.8</v>
          </cell>
        </row>
        <row r="1462">
          <cell r="A1462" t="str">
            <v>ED-49595</v>
          </cell>
          <cell r="B1462" t="str">
            <v>ESQ-POR-020</v>
          </cell>
          <cell r="C1462" t="str">
            <v>PORTA DE MADEIRA, TIPO PRANCHETA, COM MARCO FERRO "L" 1 1/4 X 1/8", TARJETA LIVRE/OCUPADO E DOBRADIÇAS - 55 X 180 CM</v>
          </cell>
          <cell r="D1462" t="str">
            <v>U</v>
          </cell>
          <cell r="E1462">
            <v>354.8</v>
          </cell>
        </row>
        <row r="1463">
          <cell r="A1463" t="str">
            <v>ED-49596</v>
          </cell>
          <cell r="B1463" t="str">
            <v>ESQ-POR-025</v>
          </cell>
          <cell r="C1463" t="str">
            <v>PORTA DE MADEIRA, TIPO PRANCHETA, COM MARCO FERRO "L" 1 1/4 X 1/8", TARJETA LIVRE/OCUPADO E DOBRADIÇAS - 60 X 165 CM</v>
          </cell>
          <cell r="D1463" t="str">
            <v>U</v>
          </cell>
          <cell r="E1463">
            <v>360.76</v>
          </cell>
        </row>
        <row r="1464">
          <cell r="A1464" t="str">
            <v>09.09</v>
          </cell>
          <cell r="B1464">
            <v>8781</v>
          </cell>
          <cell r="C1464" t="str">
            <v>PEÇA ESPECIAL DE MADEIRA</v>
          </cell>
          <cell r="D1464" t="str">
            <v/>
          </cell>
        </row>
        <row r="1465">
          <cell r="A1465" t="str">
            <v>ED-49582</v>
          </cell>
          <cell r="B1465" t="str">
            <v>ESQ-BAT-005</v>
          </cell>
          <cell r="C1465" t="str">
            <v>BATE MACA DE MADEIRA DE LEI, INCLUSIVE APLICAÇÃO DE VERNIZ SINTÉTICO MARÍTIMO, DUAS (2) DEMÃOS, ACABAMENTO TIPO FOSCO</v>
          </cell>
          <cell r="D1465" t="str">
            <v>M</v>
          </cell>
          <cell r="E1465">
            <v>42.56</v>
          </cell>
        </row>
        <row r="1466">
          <cell r="A1466" t="str">
            <v>ED-49583</v>
          </cell>
          <cell r="B1466" t="str">
            <v>ESQ-BAT-010</v>
          </cell>
          <cell r="C1466" t="str">
            <v>PROTETOR DE PAREDE BATE MACA EM PVC RÍGIDO DE ALTO IMPACTO, BASE DE FIXAÇÃO, TERMINAIS DE ACABAMENTO E ADAPTADORES L = 200 MM</v>
          </cell>
          <cell r="D1466" t="str">
            <v>M</v>
          </cell>
          <cell r="E1466">
            <v>64.05</v>
          </cell>
        </row>
        <row r="1467">
          <cell r="A1467" t="str">
            <v>09.10</v>
          </cell>
          <cell r="B1467">
            <v>8782</v>
          </cell>
          <cell r="C1467" t="str">
            <v>VISOR PARA PORTA</v>
          </cell>
          <cell r="D1467" t="str">
            <v/>
          </cell>
        </row>
        <row r="1468">
          <cell r="A1468" t="str">
            <v>ED-7066</v>
          </cell>
          <cell r="B1468" t="str">
            <v>-</v>
          </cell>
          <cell r="C1468" t="str">
            <v>FORNECIMENTO DE VISOR 30X20 CM DE VIDRO EM CRISTAL INCOLOR FIXO E=4 MM COM MOLDURA DE MADEIRA, INSTALADO EM PORTA DE MADEIRA</v>
          </cell>
          <cell r="D1468" t="str">
            <v>UN</v>
          </cell>
          <cell r="E1468">
            <v>76.569999999999993</v>
          </cell>
        </row>
        <row r="1469">
          <cell r="A1469" t="str">
            <v>09.11</v>
          </cell>
          <cell r="B1469">
            <v>8783</v>
          </cell>
          <cell r="C1469" t="str">
            <v>FERRAGEM E ACESSÓRIOS</v>
          </cell>
          <cell r="D1469" t="str">
            <v/>
          </cell>
        </row>
        <row r="1470">
          <cell r="A1470" t="str">
            <v>ED-49697</v>
          </cell>
          <cell r="B1470" t="str">
            <v>FRG-DOB-010</v>
          </cell>
          <cell r="C1470" t="str">
            <v>DOBRADIÇA DE FERRO CROMADA 3" X 2 1/2"</v>
          </cell>
          <cell r="D1470" t="str">
            <v>U</v>
          </cell>
          <cell r="E1470">
            <v>9.2899999999999991</v>
          </cell>
        </row>
        <row r="1471">
          <cell r="A1471" t="str">
            <v>ED-49698</v>
          </cell>
          <cell r="B1471" t="str">
            <v>FRG-DOB-015</v>
          </cell>
          <cell r="C1471" t="str">
            <v>DOBRADIÇA DE FERRO CROMADA 3 1/2" X 2 1/2"</v>
          </cell>
          <cell r="D1471" t="str">
            <v>U</v>
          </cell>
          <cell r="E1471">
            <v>9.07</v>
          </cell>
        </row>
        <row r="1472">
          <cell r="A1472" t="str">
            <v>ED-49696</v>
          </cell>
          <cell r="B1472" t="str">
            <v>FRG-DOB-005</v>
          </cell>
          <cell r="C1472" t="str">
            <v>DOBRADIÇA DE FERRO CROMADO 3" X 2"</v>
          </cell>
          <cell r="D1472" t="str">
            <v>U</v>
          </cell>
          <cell r="E1472">
            <v>9.2899999999999991</v>
          </cell>
        </row>
        <row r="1473">
          <cell r="A1473" t="str">
            <v>ED-49701</v>
          </cell>
          <cell r="B1473" t="str">
            <v>FRG-FEC-015</v>
          </cell>
          <cell r="C1473" t="str">
            <v>FECHADURA TIPO BANHEIRO (TRANQUETA), GRAU DE SEGURANÇA MÉDIO, MÁQUINA 40MM, ACABAMENTO COM ESPELHO CROMADO E MAÇANETA MODELO ALAVANCA EM ZAMAC, INCLUSIVE ACESSÓRIOS PARA FIXAÇÃO E UMA (1) CHAVE</v>
          </cell>
          <cell r="D1473" t="str">
            <v>U</v>
          </cell>
          <cell r="E1473">
            <v>185.65</v>
          </cell>
        </row>
        <row r="1474">
          <cell r="A1474" t="str">
            <v>ED-49699</v>
          </cell>
          <cell r="B1474" t="str">
            <v>FRG-FEC-005</v>
          </cell>
          <cell r="C1474" t="str">
            <v>FECHADURA TIPO EXTERNA, GRAU DE SEGURANÇA MÉDIO, MÁQUINA 40MM, ACABAMENTO COM ESPELHO CROMADO E MAÇANETA MODELO ALAVANCA EM ZAMAC, INCLUSIVE ACESSÓRIOS PARA FIXAÇÃO E DUAS (2) CHAVES</v>
          </cell>
          <cell r="D1474" t="str">
            <v>U</v>
          </cell>
          <cell r="E1474">
            <v>236.65</v>
          </cell>
        </row>
        <row r="1475">
          <cell r="A1475" t="str">
            <v>ED-49700</v>
          </cell>
          <cell r="B1475" t="str">
            <v>FRG-FEC-010</v>
          </cell>
          <cell r="C1475" t="str">
            <v>FECHADURA TIPO INTERNA (GORGE), GRAU DE SEGURANÇA MÉDIO, MÁQUINA 40MM, ACABAMENTO COM ESPELHO CROMADO E MAÇANETA MODELO ALAVANCA EM ZAMAC, INCLUSIVE ACESSÓRIOS PARA FIXAÇÃO E DUAS (2) CHAVES</v>
          </cell>
          <cell r="D1475" t="str">
            <v>U</v>
          </cell>
          <cell r="E1475">
            <v>185.65</v>
          </cell>
        </row>
        <row r="1476">
          <cell r="A1476" t="str">
            <v>ED-49702</v>
          </cell>
          <cell r="B1476" t="str">
            <v>FRG-MOL-005</v>
          </cell>
          <cell r="C1476" t="str">
            <v>MOLA HIDRÁULICA NORMAL</v>
          </cell>
          <cell r="D1476" t="str">
            <v>U</v>
          </cell>
          <cell r="E1476">
            <v>132.36000000000001</v>
          </cell>
        </row>
        <row r="1477">
          <cell r="A1477" t="str">
            <v>ED-49704</v>
          </cell>
          <cell r="B1477" t="str">
            <v>FRG-TAR-005</v>
          </cell>
          <cell r="C1477" t="str">
            <v>TARJETA CROMADA, INSTALADA PORTAS DE SANITÁRIOS</v>
          </cell>
          <cell r="D1477" t="str">
            <v>U</v>
          </cell>
          <cell r="E1477">
            <v>53.35</v>
          </cell>
        </row>
        <row r="1478">
          <cell r="A1478" t="str">
            <v>ED-49705</v>
          </cell>
          <cell r="B1478" t="str">
            <v>FRG-TAR-010</v>
          </cell>
          <cell r="C1478" t="str">
            <v>TARJETA CROMADA, INSTALADA PORTAS DE SANITÁRIOS-LIVRE/OCUPADO</v>
          </cell>
          <cell r="D1478" t="str">
            <v>U</v>
          </cell>
          <cell r="E1478">
            <v>71.349999999999994</v>
          </cell>
        </row>
        <row r="1479">
          <cell r="A1479" t="str">
            <v>09.12</v>
          </cell>
          <cell r="B1479">
            <v>8784</v>
          </cell>
          <cell r="C1479" t="str">
            <v>PORTA CORTA-FOGO</v>
          </cell>
          <cell r="D1479" t="str">
            <v/>
          </cell>
        </row>
        <row r="1480">
          <cell r="A1480" t="str">
            <v>ED-50988</v>
          </cell>
          <cell r="B1480" t="str">
            <v>SER-POR-080</v>
          </cell>
          <cell r="C1480" t="str">
            <v>PORTA CORTA-FOGO, COLOCAÇÃO E ACABAMENTO, DE ABRIR, UMA FOLHA COM DOBRADIÇA ESPECIAL, MOLA DE FECHAMENTO, FECHADURA, MAÇANETA E DEMAIS FERRAGENS DE ACABAMENTO, DIMENSÕES 0,80 X 2,10 M</v>
          </cell>
          <cell r="D1480" t="str">
            <v>U</v>
          </cell>
          <cell r="E1480">
            <v>831.45</v>
          </cell>
        </row>
        <row r="1481">
          <cell r="A1481" t="str">
            <v>ED-50989</v>
          </cell>
          <cell r="B1481" t="str">
            <v>SER-POR-085</v>
          </cell>
          <cell r="C1481" t="str">
            <v>PORTA CORTA-FOGO, COLOCAÇÃO E ACABAMENTO, DE ABRIR, UMA FOLHA COM DOBRADIÇA ESPECIAL, MOLA DE FECHAMENTO, FECHADURA, MAÇANETA E DEMAIS FERRAGENS DE ACABAMENTO, DIMENSÕES 0,90 X 2,10 M</v>
          </cell>
          <cell r="D1481" t="str">
            <v>U</v>
          </cell>
          <cell r="E1481">
            <v>1072.5899999999999</v>
          </cell>
        </row>
        <row r="1482">
          <cell r="A1482" t="str">
            <v>ED-50990</v>
          </cell>
          <cell r="B1482" t="str">
            <v>SER-POR-090</v>
          </cell>
          <cell r="C1482" t="str">
            <v>PORTA CORTA-FOGO, COLOCAÇÃO E ACABAMENTO, DE ABRIR, UMA FOLHA COM DOBRADIÇA ESPECIAL, MOLA DE FECHAMENTO, FECHADURA, MAÇANETA E DEMAIS FERRAGENS DE ACABAMENTO, DIMENSÕES 1,600 X 2,10 M</v>
          </cell>
          <cell r="D1482" t="str">
            <v>U</v>
          </cell>
          <cell r="E1482">
            <v>2263.3000000000002</v>
          </cell>
        </row>
        <row r="1483">
          <cell r="A1483" t="str">
            <v>09.13</v>
          </cell>
          <cell r="B1483">
            <v>8785</v>
          </cell>
          <cell r="C1483" t="str">
            <v>VEDAÇÃO E CALAFETAGEM</v>
          </cell>
          <cell r="D1483" t="str">
            <v/>
          </cell>
        </row>
        <row r="1484">
          <cell r="A1484" t="str">
            <v>ED-50992</v>
          </cell>
          <cell r="B1484" t="str">
            <v>SER-VED-005</v>
          </cell>
          <cell r="C1484" t="str">
            <v>VEDAÇÃO DE ESQUADRIAS METÁLICAS COM SILICONE PASTOSO</v>
          </cell>
          <cell r="D1484" t="str">
            <v>M</v>
          </cell>
          <cell r="E1484">
            <v>17.18</v>
          </cell>
        </row>
        <row r="1485">
          <cell r="A1485" t="str">
            <v>10.</v>
          </cell>
          <cell r="B1485">
            <v>8671</v>
          </cell>
          <cell r="C1485" t="str">
            <v>COBERTURAS E PROTEÇÕES</v>
          </cell>
          <cell r="D1485" t="str">
            <v/>
          </cell>
        </row>
        <row r="1486">
          <cell r="A1486" t="str">
            <v>10.01</v>
          </cell>
          <cell r="B1486">
            <v>8786</v>
          </cell>
          <cell r="C1486" t="str">
            <v>ESTRUTURA DE MADEIRA PARA COBERTURA</v>
          </cell>
          <cell r="D1486" t="str">
            <v/>
          </cell>
        </row>
        <row r="1487">
          <cell r="A1487" t="str">
            <v>ED-48414</v>
          </cell>
          <cell r="B1487" t="str">
            <v>COB-ENG-040</v>
          </cell>
          <cell r="C1487" t="str">
            <v>CAIBRO DE MADEIRA EM PARAJU 7 X 4 CM</v>
          </cell>
          <cell r="D1487" t="str">
            <v>M</v>
          </cell>
          <cell r="E1487">
            <v>11.7</v>
          </cell>
        </row>
        <row r="1488">
          <cell r="A1488" t="str">
            <v>ED-48408</v>
          </cell>
          <cell r="B1488" t="str">
            <v>COB-ENG-010</v>
          </cell>
          <cell r="C1488" t="str">
            <v>ENGRADAMENTO PARA TELHADO DE FIBROCIMENTO ONDULADA</v>
          </cell>
          <cell r="D1488" t="str">
            <v>M2</v>
          </cell>
          <cell r="E1488">
            <v>70.05</v>
          </cell>
        </row>
        <row r="1489">
          <cell r="A1489" t="str">
            <v>ED-48409</v>
          </cell>
          <cell r="B1489" t="str">
            <v>COB-ENG-015</v>
          </cell>
          <cell r="C1489" t="str">
            <v>ENGRADAMENTO PARA TELHADO DE FIBROCIMENTO TIPO KALHETA, CANALETE 49</v>
          </cell>
          <cell r="D1489" t="str">
            <v>M2</v>
          </cell>
          <cell r="E1489">
            <v>22.91</v>
          </cell>
        </row>
        <row r="1490">
          <cell r="A1490" t="str">
            <v>ED-48410</v>
          </cell>
          <cell r="B1490" t="str">
            <v>COB-ENG-020</v>
          </cell>
          <cell r="C1490" t="str">
            <v>ENGRADAMENTO PARA TELHADO DE FIBROCIMENTO TIPO KALHETÃO, CANALETE 90</v>
          </cell>
          <cell r="D1490" t="str">
            <v>M2</v>
          </cell>
          <cell r="E1490">
            <v>21.64</v>
          </cell>
        </row>
        <row r="1491">
          <cell r="A1491" t="str">
            <v>ED-48407</v>
          </cell>
          <cell r="B1491" t="str">
            <v>COB-ENG-005</v>
          </cell>
          <cell r="C1491" t="str">
            <v>ENGRADAMENTO PARA TELHAS CERÂMICA OU CONCRETO EM MADEIRA PARAJU</v>
          </cell>
          <cell r="D1491" t="str">
            <v>M2</v>
          </cell>
          <cell r="E1491">
            <v>124.5</v>
          </cell>
        </row>
        <row r="1492">
          <cell r="A1492" t="str">
            <v>ED-48412</v>
          </cell>
          <cell r="B1492" t="str">
            <v>COB-ENG-030</v>
          </cell>
          <cell r="C1492" t="str">
            <v>PEÇAS DE MADEIRA EM PARAJU 12 X 8 CM</v>
          </cell>
          <cell r="D1492" t="str">
            <v>M</v>
          </cell>
          <cell r="E1492">
            <v>33.369999999999997</v>
          </cell>
        </row>
        <row r="1493">
          <cell r="A1493" t="str">
            <v>ED-48411</v>
          </cell>
          <cell r="B1493" t="str">
            <v>COB-ENG-025</v>
          </cell>
          <cell r="C1493" t="str">
            <v>PEÇAS DE MADEIRA EM PARAJU 15 X 8 CM</v>
          </cell>
          <cell r="D1493" t="str">
            <v>M</v>
          </cell>
          <cell r="E1493">
            <v>40.24</v>
          </cell>
        </row>
        <row r="1494">
          <cell r="A1494" t="str">
            <v>ED-48413</v>
          </cell>
          <cell r="B1494" t="str">
            <v>COB-ENG-035</v>
          </cell>
          <cell r="C1494" t="str">
            <v>PEÇAS DE MADEIRA EM PARAJU 8 X 8 CM</v>
          </cell>
          <cell r="D1494" t="str">
            <v>M</v>
          </cell>
          <cell r="E1494">
            <v>23.12</v>
          </cell>
        </row>
        <row r="1495">
          <cell r="A1495" t="str">
            <v>ED-48415</v>
          </cell>
          <cell r="B1495" t="str">
            <v>COB-ENG-045</v>
          </cell>
          <cell r="C1495" t="str">
            <v>RIPA EM MADEIRA EM 4 X 1,5 CM</v>
          </cell>
          <cell r="D1495" t="str">
            <v>M</v>
          </cell>
          <cell r="E1495">
            <v>8.41</v>
          </cell>
        </row>
        <row r="1496">
          <cell r="A1496" t="str">
            <v>10.02</v>
          </cell>
          <cell r="B1496">
            <v>8787</v>
          </cell>
          <cell r="C1496" t="str">
            <v>ESTRUTURA METÁLICA PARA COBERTURA</v>
          </cell>
          <cell r="D1496" t="str">
            <v/>
          </cell>
        </row>
        <row r="1497">
          <cell r="A1497" t="str">
            <v>ED-20603</v>
          </cell>
          <cell r="B1497" t="str">
            <v>-</v>
          </cell>
          <cell r="C1497" t="str">
            <v>FORNECIMENTO DE ESTRUTURA METÁLICA E ENGRADAMENTO METÁLICO, EM AÇO, PARA TELHADO, EXCLUSIVE TELHA, INCLUSIVE FABRICAÇÃO, TRANSPORTE, MONTAGEM E APLICAÇÃO DE FUNDO PREPARADOR ANTICORROSIVO EM SUPERFÍCIE METÁLICA, UMA (1) DEMÃO</v>
          </cell>
          <cell r="D1497" t="str">
            <v>KG</v>
          </cell>
          <cell r="E1497">
            <v>19.21</v>
          </cell>
        </row>
        <row r="1498">
          <cell r="A1498" t="str">
            <v>ED-20574</v>
          </cell>
          <cell r="B1498" t="str">
            <v>-</v>
          </cell>
          <cell r="C1498" t="str">
            <v>FORNECIMENTO DE ESTRUTURA METÁLICA E ENGRADAMENTO METÁLICO, EM AÇO PATINÁVEL, SOBRE LAJE PARA TELHA CERÂMICA, COBERTURA PADRÃO DO PRÉDIO ESCOLAR, EXCLUSIVE TELHA, INCLUSIVE FABRICAÇÃO, TRANSPORTE E MONTAGEM</v>
          </cell>
          <cell r="D1498" t="str">
            <v>M2</v>
          </cell>
          <cell r="E1498">
            <v>305.68</v>
          </cell>
        </row>
        <row r="1499">
          <cell r="A1499" t="str">
            <v>ED-20575</v>
          </cell>
          <cell r="B1499" t="str">
            <v>-</v>
          </cell>
          <cell r="C1499"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D1499" t="str">
            <v>M2</v>
          </cell>
          <cell r="E1499">
            <v>302.17</v>
          </cell>
        </row>
        <row r="1500">
          <cell r="A1500" t="str">
            <v>ED-20602</v>
          </cell>
          <cell r="B1500" t="str">
            <v>-</v>
          </cell>
          <cell r="C1500" t="str">
            <v>FORNECIMENTO DE ESTRUTURA METÁLICA E ENGRADAMENTO METÁLICO, EM AÇO, SOBRE LAJE PARA TELHA CERÂMICA, COBERTURA PADRÃO DO PRÉDIO ESCOLAR, EXCLUSIVE TELHA, INCLUSIVE FABRICAÇÃO, TRANSPORTE, MONTAGEM E E APLICAÇÃO DE FUNDO PREPARADOR ANTICORROSIVO, UMA (1) DEMÃO</v>
          </cell>
          <cell r="D1500" t="str">
            <v>M2</v>
          </cell>
          <cell r="E1500">
            <v>290.98</v>
          </cell>
        </row>
        <row r="1501">
          <cell r="A1501" t="str">
            <v>ED-20576</v>
          </cell>
          <cell r="B1501" t="str">
            <v>-</v>
          </cell>
          <cell r="C1501"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D1501" t="str">
            <v>M2</v>
          </cell>
          <cell r="E1501">
            <v>677.27</v>
          </cell>
        </row>
        <row r="1502">
          <cell r="A1502" t="str">
            <v>ED-20577</v>
          </cell>
          <cell r="B1502" t="str">
            <v>-</v>
          </cell>
          <cell r="C1502"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D1502" t="str">
            <v>M2</v>
          </cell>
          <cell r="E1502">
            <v>317.82</v>
          </cell>
        </row>
        <row r="1503">
          <cell r="A1503" t="str">
            <v>ED-20573</v>
          </cell>
          <cell r="B1503" t="str">
            <v>-</v>
          </cell>
          <cell r="C1503"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D1503" t="str">
            <v>M2</v>
          </cell>
          <cell r="E1503">
            <v>228.58</v>
          </cell>
        </row>
        <row r="1504">
          <cell r="A1504" t="str">
            <v>ED-20572</v>
          </cell>
          <cell r="B1504" t="str">
            <v>-</v>
          </cell>
          <cell r="C1504" t="str">
            <v>FORNECIMENTO DE ESTRUTURA METÁLICA E ENGRADAMENTO METÁLICO PARA TELHADO EM ARCO DE QUADRA POLIESPORTIVA EM AÇO PATINÁVEL, COBERTURA EM ARCO PADRÃO DA QUADRA ESCOLAR, EXCLUSIVE TELHA, INCLUSIVE PILAR METÁLICO, FABRICAÇÃO, TRANSPORTE E MONTAGEM</v>
          </cell>
          <cell r="D1504" t="str">
            <v>M2</v>
          </cell>
          <cell r="E1504">
            <v>222.74</v>
          </cell>
        </row>
        <row r="1505">
          <cell r="A1505" t="str">
            <v>10.03</v>
          </cell>
          <cell r="B1505">
            <v>8788</v>
          </cell>
          <cell r="C1505" t="str">
            <v>COBERTURA COM TELHA FIBROCIMENTO</v>
          </cell>
          <cell r="D1505" t="str">
            <v/>
          </cell>
        </row>
        <row r="1506">
          <cell r="A1506" t="str">
            <v>ED-48425</v>
          </cell>
          <cell r="B1506" t="str">
            <v>COB-TEL-030</v>
          </cell>
          <cell r="C1506" t="str">
            <v>COBERTURA EM TELHA DE FIBROCIMENTO ESTRUTURAL, ESP. 8MM, COM RECOBRIMENTO TRANSVERSAL E LONGITUDINAL, EXCLUSIVE CUMEEIRA, INCLUSIVE ACESSÓRIOS DE FIXAÇÃO E IÇAMENTO</v>
          </cell>
          <cell r="D1506" t="str">
            <v>M2</v>
          </cell>
          <cell r="E1506">
            <v>73.37</v>
          </cell>
        </row>
        <row r="1507">
          <cell r="A1507" t="str">
            <v>ED-48423</v>
          </cell>
          <cell r="B1507" t="str">
            <v>COB-TEL-020</v>
          </cell>
          <cell r="C1507" t="str">
            <v>COBERTURA EM TELHA DE FIBROCIMENTO ONDULADA E = 5 MM</v>
          </cell>
          <cell r="D1507" t="str">
            <v>M2</v>
          </cell>
          <cell r="E1507">
            <v>25.92</v>
          </cell>
        </row>
        <row r="1508">
          <cell r="A1508" t="str">
            <v>ED-48424</v>
          </cell>
          <cell r="B1508" t="str">
            <v>COB-TEL-025</v>
          </cell>
          <cell r="C1508" t="str">
            <v>COBERTURA EM TELHA DE FIBROCIMENTO ONDULADA E = 6 MM</v>
          </cell>
          <cell r="D1508" t="str">
            <v>M2</v>
          </cell>
          <cell r="E1508">
            <v>30.63</v>
          </cell>
        </row>
        <row r="1509">
          <cell r="A1509" t="str">
            <v>ED-48426</v>
          </cell>
          <cell r="B1509" t="str">
            <v>COB-TEL-035</v>
          </cell>
          <cell r="C1509" t="str">
            <v>COBERTURA EM TELHA DE FIBROCIMENTO TIPO KALHETA, CANALETE 49</v>
          </cell>
          <cell r="D1509" t="str">
            <v>M2</v>
          </cell>
          <cell r="E1509">
            <v>96.1</v>
          </cell>
        </row>
        <row r="1510">
          <cell r="A1510" t="str">
            <v>ED-48427</v>
          </cell>
          <cell r="B1510" t="str">
            <v>COB-TEL-040</v>
          </cell>
          <cell r="C1510" t="str">
            <v>COBERTURA EM TELHA DE FIBROCIMENTO TIPO KALHETÃO,CANALETE 90</v>
          </cell>
          <cell r="D1510" t="str">
            <v>M2</v>
          </cell>
          <cell r="E1510">
            <v>108.97</v>
          </cell>
        </row>
        <row r="1511">
          <cell r="A1511" t="str">
            <v>ED-48417</v>
          </cell>
          <cell r="B1511" t="str">
            <v>COB-RUF-010</v>
          </cell>
          <cell r="C1511" t="str">
            <v>COLOCAÇÃO DE RUFO EM FIBROCIMENTO PARA TELHA ONDULADA</v>
          </cell>
          <cell r="D1511" t="str">
            <v>M</v>
          </cell>
          <cell r="E1511">
            <v>21.65</v>
          </cell>
        </row>
        <row r="1512">
          <cell r="A1512" t="str">
            <v>10.04</v>
          </cell>
          <cell r="B1512">
            <v>8789</v>
          </cell>
          <cell r="C1512" t="str">
            <v>COBERTURA COM TELHA METÁLICA</v>
          </cell>
          <cell r="D1512" t="str">
            <v/>
          </cell>
        </row>
        <row r="1513">
          <cell r="A1513" t="str">
            <v>ED-13852</v>
          </cell>
          <cell r="B1513" t="str">
            <v>-</v>
          </cell>
          <cell r="C1513" t="str">
            <v>COBERTURA EM TELHA METÁLICA GALVANIZADA ONDULADA, TIPO SIMPLES, ESP. 0,50MM, ACABAMENTO NATURAL, INCLUSIVE ACESSÓRIOS PARA FIXAÇÃO, FORNECIMENTO E INSTALAÇÃO</v>
          </cell>
          <cell r="D1513" t="str">
            <v>M2</v>
          </cell>
          <cell r="E1513">
            <v>82.64</v>
          </cell>
        </row>
        <row r="1514">
          <cell r="A1514" t="str">
            <v>ED-48430</v>
          </cell>
          <cell r="B1514" t="str">
            <v>COB-TEL-055</v>
          </cell>
          <cell r="C1514" t="str">
            <v>COBERTURA EM TELHA METÁLICA GALVANIZADA TRAPEZOIDAL, DUPLA COM TRATAMENTO ANTI-CHAMA</v>
          </cell>
          <cell r="D1514" t="str">
            <v>M2</v>
          </cell>
          <cell r="E1514">
            <v>176.79</v>
          </cell>
        </row>
        <row r="1515">
          <cell r="A1515" t="str">
            <v>ED-48429</v>
          </cell>
          <cell r="B1515" t="str">
            <v>COB-TEL-050</v>
          </cell>
          <cell r="C1515" t="str">
            <v>COBERTURA EM TELHA METÁLICA GALVANIZADA TRAPEZOIDAL, TIPO DUPLA TERMOACÚSTICA COM DUAS FACES TRAPEZOIDAIS, ESP. 0,43MM, PREENCHIMENTO EM POLIESTIRENO EXPANDIDO/ISOPOR COM ESP. 30MM, ACABAMENTO NATURAL, INCLUSIVE ACESSÓRIOS PARA FIXAÇÃO, FORNECIMENTO E INSTALAÇÃO</v>
          </cell>
          <cell r="D1515" t="str">
            <v>M2</v>
          </cell>
          <cell r="E1515">
            <v>208.55</v>
          </cell>
        </row>
        <row r="1516">
          <cell r="A1516" t="str">
            <v>ED-48428</v>
          </cell>
          <cell r="B1516" t="str">
            <v>COB-TEL-045</v>
          </cell>
          <cell r="C1516" t="str">
            <v>COBERTURA EM TELHA METÁLICA GALVANIZADA TRAPEZOIDAL, TIPO SIMPLES, ESP. 0,50MM, ACABAMENTO NATURAL, INCLUSIVE ACESSÓRIOS PARA FIXAÇÃO, FORNECIMENTO E INSTALAÇÃO</v>
          </cell>
          <cell r="D1516" t="str">
            <v>M2</v>
          </cell>
          <cell r="E1516">
            <v>78.62</v>
          </cell>
        </row>
        <row r="1517">
          <cell r="A1517" t="str">
            <v>ED-48432</v>
          </cell>
          <cell r="B1517" t="str">
            <v>COB-TEL-065</v>
          </cell>
          <cell r="C1517" t="str">
            <v>COBERTURA EM TELHA ONDULADA TRADICIONAL DE FIBRA VEGETAL COM BETUME ESP. = 3 MM - INCLINAÇÃO ACIMA DE 15º (FIXAÇÃO EM ESTRUTURA METÁLICA)</v>
          </cell>
          <cell r="D1517" t="str">
            <v>M2</v>
          </cell>
          <cell r="E1517">
            <v>50.92</v>
          </cell>
        </row>
        <row r="1518">
          <cell r="A1518" t="str">
            <v>ED-48431</v>
          </cell>
          <cell r="B1518" t="str">
            <v>COB-TEL-060</v>
          </cell>
          <cell r="C1518" t="str">
            <v>COBERTURA EM TELHA ONDULADA TRADICIONAL DE FIBRA VEGETAL COM BETUME ESP. = 3 MM - INCLINAÇÃO DE 10º A 15º (FIXAÇÃO EM ESTRUTURA METÁLICA)</v>
          </cell>
          <cell r="D1518" t="str">
            <v>M2</v>
          </cell>
          <cell r="E1518">
            <v>53.59</v>
          </cell>
        </row>
        <row r="1519">
          <cell r="A1519" t="str">
            <v>ED-48418</v>
          </cell>
          <cell r="B1519" t="str">
            <v>COB-RUF-015</v>
          </cell>
          <cell r="C1519" t="str">
            <v>COLOCAÇÃO DE RUFO EM POLIETILENO PARA TELHA VEGETAL TRADICIONAL</v>
          </cell>
          <cell r="D1519" t="str">
            <v>M</v>
          </cell>
          <cell r="E1519">
            <v>32.11</v>
          </cell>
        </row>
        <row r="1520">
          <cell r="A1520" t="str">
            <v>10.05</v>
          </cell>
          <cell r="B1520">
            <v>8790</v>
          </cell>
          <cell r="C1520" t="str">
            <v>COBERTURA COM TELHA CERÂMICA</v>
          </cell>
          <cell r="D1520" t="str">
            <v/>
          </cell>
        </row>
        <row r="1521">
          <cell r="A1521" t="str">
            <v>ED-48421</v>
          </cell>
          <cell r="B1521" t="str">
            <v>COB-TEL-015</v>
          </cell>
          <cell r="C1521" t="str">
            <v>COBERTURA EM TELHA CERÂMICA COLONIAL CURVA, 26 UNID/M2</v>
          </cell>
          <cell r="D1521" t="str">
            <v>M2</v>
          </cell>
          <cell r="E1521">
            <v>73.75</v>
          </cell>
        </row>
        <row r="1522">
          <cell r="A1522" t="str">
            <v>ED-48420</v>
          </cell>
          <cell r="B1522" t="str">
            <v>COB-TEL-010</v>
          </cell>
          <cell r="C1522" t="str">
            <v>COBERTURA EM TELHA CERÂMICA COLONIAL PLANA, 24 UNID/M2</v>
          </cell>
          <cell r="D1522" t="str">
            <v>M2</v>
          </cell>
          <cell r="E1522">
            <v>57.49</v>
          </cell>
        </row>
        <row r="1523">
          <cell r="A1523" t="str">
            <v>ED-48419</v>
          </cell>
          <cell r="B1523" t="str">
            <v>COB-TEL-005</v>
          </cell>
          <cell r="C1523" t="str">
            <v>COBERTURA EM TELHA CERÂMICA FRANCESA</v>
          </cell>
          <cell r="D1523" t="str">
            <v>M2</v>
          </cell>
          <cell r="E1523">
            <v>47.45</v>
          </cell>
        </row>
        <row r="1524">
          <cell r="A1524" t="str">
            <v>ED-48406</v>
          </cell>
          <cell r="B1524" t="str">
            <v>COB-EMB-005</v>
          </cell>
          <cell r="C1524" t="str">
            <v>EMBOÇAMENTO DA ÚLTIMA FIADA DE TELHA CERÂMICA COM ARGAMASSA DE CIMENTO, CAL HIDRATADA E AREIA SEM PENEIRAR, NO TRAÇO 1:2:9</v>
          </cell>
          <cell r="D1524" t="str">
            <v>M</v>
          </cell>
          <cell r="E1524">
            <v>10.94</v>
          </cell>
        </row>
        <row r="1525">
          <cell r="A1525" t="str">
            <v>ED-48422</v>
          </cell>
          <cell r="B1525" t="str">
            <v>COB-TEL-016</v>
          </cell>
          <cell r="C1525" t="str">
            <v>TELHA COLONIAL DE RESERVA</v>
          </cell>
          <cell r="D1525" t="str">
            <v>M2</v>
          </cell>
          <cell r="E1525">
            <v>19.260000000000002</v>
          </cell>
        </row>
        <row r="1526">
          <cell r="A1526" t="str">
            <v>10.06</v>
          </cell>
          <cell r="B1526">
            <v>8791</v>
          </cell>
          <cell r="C1526" t="str">
            <v>CUMEEIRA E ESPIGÃO</v>
          </cell>
          <cell r="D1526" t="str">
            <v/>
          </cell>
        </row>
        <row r="1527">
          <cell r="A1527" t="str">
            <v>ED-48403</v>
          </cell>
          <cell r="B1527" t="str">
            <v>COB-CUM-020</v>
          </cell>
          <cell r="C1527" t="str">
            <v>COLOCAÇÃO DE CUMEEIRA DE FIBROCIMENTO PARA TELHA KALHETA, CANALETE 49</v>
          </cell>
          <cell r="D1527" t="str">
            <v>M</v>
          </cell>
          <cell r="E1527">
            <v>49.9</v>
          </cell>
        </row>
        <row r="1528">
          <cell r="A1528" t="str">
            <v>ED-48404</v>
          </cell>
          <cell r="B1528" t="str">
            <v>COB-CUM-025</v>
          </cell>
          <cell r="C1528" t="str">
            <v>COLOCAÇÃO DE CUMEEIRA DE FIBROCIMENTO PARA TELHA KALHETÃO,CANALETE 90</v>
          </cell>
          <cell r="D1528" t="str">
            <v>M</v>
          </cell>
          <cell r="E1528">
            <v>74.08</v>
          </cell>
        </row>
        <row r="1529">
          <cell r="A1529" t="str">
            <v>ED-48402</v>
          </cell>
          <cell r="B1529" t="str">
            <v>COB-CUM-015</v>
          </cell>
          <cell r="C1529" t="str">
            <v>COLOCAÇÃO DE CUMEEIRA GALVANIZADA TRAPEZOIDAL E = 0,50 MM, SIMPLES</v>
          </cell>
          <cell r="D1529" t="str">
            <v>M</v>
          </cell>
          <cell r="E1529">
            <v>31.46</v>
          </cell>
        </row>
        <row r="1530">
          <cell r="A1530" t="str">
            <v>ED-48405</v>
          </cell>
          <cell r="B1530" t="str">
            <v>COB-CUM-030</v>
          </cell>
          <cell r="C1530" t="str">
            <v>COLOCAÇÃO DE CUMEEIRA ONDULADA DE FIBRA VEGETAL COM BETUME - TRADICIONAL</v>
          </cell>
          <cell r="D1530" t="str">
            <v>M</v>
          </cell>
          <cell r="E1530">
            <v>43.55</v>
          </cell>
        </row>
        <row r="1531">
          <cell r="A1531" t="str">
            <v>ED-48416</v>
          </cell>
          <cell r="B1531" t="str">
            <v>COB-ESP-005</v>
          </cell>
          <cell r="C1531" t="str">
            <v>COLOCAÇÃO DE ESPIGÃO EM FIBROCIMENTO PARA TELHA ONDULADA</v>
          </cell>
          <cell r="D1531" t="str">
            <v>M</v>
          </cell>
          <cell r="E1531">
            <v>18.079999999999998</v>
          </cell>
        </row>
        <row r="1532">
          <cell r="A1532" t="str">
            <v>ED-48401</v>
          </cell>
          <cell r="B1532" t="str">
            <v>COB-CUM-010</v>
          </cell>
          <cell r="C1532" t="str">
            <v>CUMEEIRA NORMAL OU ARTICULADA DE FIBROCIMENTO PARA TELHA ONDULADA E = 6 OU 8 MM</v>
          </cell>
          <cell r="D1532" t="str">
            <v>M</v>
          </cell>
          <cell r="E1532">
            <v>40.090000000000003</v>
          </cell>
        </row>
        <row r="1533">
          <cell r="A1533" t="str">
            <v>ED-48400</v>
          </cell>
          <cell r="B1533" t="str">
            <v>COB-CUM-005</v>
          </cell>
          <cell r="C1533" t="str">
            <v>CUMEEIRA PARA TELHA CERÂMICA, INCLUSIVE ASSENTAMENTO EM ARGAMASSA, TRAÇO 1:2:9 (CIMENTO, CAL E AREIA), PREPARO MECÂNICO</v>
          </cell>
          <cell r="D1533" t="str">
            <v>M</v>
          </cell>
          <cell r="E1533">
            <v>24.59</v>
          </cell>
        </row>
        <row r="1534">
          <cell r="A1534" t="str">
            <v>10.07</v>
          </cell>
          <cell r="B1534">
            <v>8792</v>
          </cell>
          <cell r="C1534" t="str">
            <v>CALHA GALVANIZADA</v>
          </cell>
          <cell r="D1534" t="str">
            <v/>
          </cell>
        </row>
        <row r="1535">
          <cell r="A1535" t="str">
            <v>ED-50653</v>
          </cell>
          <cell r="B1535" t="str">
            <v>PLU-CAL-030</v>
          </cell>
          <cell r="C1535" t="str">
            <v>CALHA DE CHAPA GALVANIZADA Nº. 22 GSG, DESENVOLVIMENTO = 100 CM</v>
          </cell>
          <cell r="D1535" t="str">
            <v>M</v>
          </cell>
          <cell r="E1535">
            <v>98.29</v>
          </cell>
        </row>
        <row r="1536">
          <cell r="A1536" t="str">
            <v>ED-50648</v>
          </cell>
          <cell r="B1536" t="str">
            <v>PLU-CAL-005</v>
          </cell>
          <cell r="C1536" t="str">
            <v>CALHA DE CHAPA GALVANIZADA Nº. 22 GSG, DESENVOLVIMENTO = 33 CM</v>
          </cell>
          <cell r="D1536" t="str">
            <v>M</v>
          </cell>
          <cell r="E1536">
            <v>51.7</v>
          </cell>
        </row>
        <row r="1537">
          <cell r="A1537" t="str">
            <v>ED-50649</v>
          </cell>
          <cell r="B1537" t="str">
            <v>PLU-CAL-010</v>
          </cell>
          <cell r="C1537" t="str">
            <v>CALHA DE CHAPA GALVANIZADA Nº. 22 GSG, DESENVOLVIMENTO = 40 CM</v>
          </cell>
          <cell r="D1537" t="str">
            <v>M</v>
          </cell>
          <cell r="E1537">
            <v>62.29</v>
          </cell>
        </row>
        <row r="1538">
          <cell r="A1538" t="str">
            <v>ED-50650</v>
          </cell>
          <cell r="B1538" t="str">
            <v>PLU-CAL-015</v>
          </cell>
          <cell r="C1538" t="str">
            <v>CALHA DE CHAPA GALVANIZADA Nº. 22 GSG, DESENVOLVIMENTO = 50 CM</v>
          </cell>
          <cell r="D1538" t="str">
            <v>M</v>
          </cell>
          <cell r="E1538">
            <v>67.69</v>
          </cell>
        </row>
        <row r="1539">
          <cell r="A1539" t="str">
            <v>ED-50651</v>
          </cell>
          <cell r="B1539" t="str">
            <v>PLU-CAL-020</v>
          </cell>
          <cell r="C1539" t="str">
            <v>CALHA DE CHAPA GALVANIZADA Nº. 22 GSG, DESENVOLVIMENTO = 66 CM</v>
          </cell>
          <cell r="D1539" t="str">
            <v>M</v>
          </cell>
          <cell r="E1539">
            <v>76.400000000000006</v>
          </cell>
        </row>
        <row r="1540">
          <cell r="A1540" t="str">
            <v>ED-50652</v>
          </cell>
          <cell r="B1540" t="str">
            <v>PLU-CAL-025</v>
          </cell>
          <cell r="C1540" t="str">
            <v>CALHA DE CHAPA GALVANIZADA Nº. 22 GSG, DESENVOLVIMENTO = 75 CM</v>
          </cell>
          <cell r="D1540" t="str">
            <v>M</v>
          </cell>
          <cell r="E1540">
            <v>81.39</v>
          </cell>
        </row>
        <row r="1541">
          <cell r="A1541" t="str">
            <v>ED-50660</v>
          </cell>
          <cell r="B1541" t="str">
            <v>PLU-CAL-060</v>
          </cell>
          <cell r="C1541" t="str">
            <v>CALHA DE CHAPA GALVANIZADA Nº. 24 GSG, DESENVOLVIMENTO = 100 CM</v>
          </cell>
          <cell r="D1541" t="str">
            <v>M</v>
          </cell>
          <cell r="E1541">
            <v>88.39</v>
          </cell>
        </row>
        <row r="1542">
          <cell r="A1542" t="str">
            <v>ED-50654</v>
          </cell>
          <cell r="B1542" t="str">
            <v>PLU-CAL-035</v>
          </cell>
          <cell r="C1542" t="str">
            <v>CALHA DE CHAPA GALVANIZADA Nº. 24 GSG, DESENVOLVIMENTO = 33 CM</v>
          </cell>
          <cell r="D1542" t="str">
            <v>M</v>
          </cell>
          <cell r="E1542">
            <v>48.43</v>
          </cell>
        </row>
        <row r="1543">
          <cell r="A1543" t="str">
            <v>ED-50655</v>
          </cell>
          <cell r="B1543" t="str">
            <v>PLU-CAL-040</v>
          </cell>
          <cell r="C1543" t="str">
            <v>CALHA DE CHAPA GALVANIZADA Nº. 24 GSG, DESENVOLVIMENTO = 40 CM</v>
          </cell>
          <cell r="D1543" t="str">
            <v>M</v>
          </cell>
          <cell r="E1543">
            <v>58.29</v>
          </cell>
        </row>
        <row r="1544">
          <cell r="A1544" t="str">
            <v>ED-50656</v>
          </cell>
          <cell r="B1544" t="str">
            <v>PLU-CAL-045</v>
          </cell>
          <cell r="C1544" t="str">
            <v>CALHA DE CHAPA GALVANIZADA Nº. 24 GSG, DESENVOLVIMENTO = 50 CM</v>
          </cell>
          <cell r="D1544" t="str">
            <v>M</v>
          </cell>
          <cell r="E1544">
            <v>62.74</v>
          </cell>
        </row>
        <row r="1545">
          <cell r="A1545" t="str">
            <v>ED-50657</v>
          </cell>
          <cell r="B1545" t="str">
            <v>PLU-CAL-046</v>
          </cell>
          <cell r="C1545" t="str">
            <v>CALHA DE CHAPA GALVANIZADA Nº. 24 GSG, DESENVOLVIMENTO = 60 CM</v>
          </cell>
          <cell r="D1545" t="str">
            <v>M</v>
          </cell>
          <cell r="E1545">
            <v>64.77</v>
          </cell>
        </row>
        <row r="1546">
          <cell r="A1546" t="str">
            <v>ED-50658</v>
          </cell>
          <cell r="B1546" t="str">
            <v>PLU-CAL-050</v>
          </cell>
          <cell r="C1546" t="str">
            <v>CALHA DE CHAPA GALVANIZADA Nº. 24 GSG, DESENVOLVIMENTO = 66 CM</v>
          </cell>
          <cell r="D1546" t="str">
            <v>M</v>
          </cell>
          <cell r="E1546">
            <v>69.87</v>
          </cell>
        </row>
        <row r="1547">
          <cell r="A1547" t="str">
            <v>ED-50659</v>
          </cell>
          <cell r="B1547" t="str">
            <v>PLU-CAL-055</v>
          </cell>
          <cell r="C1547" t="str">
            <v>CALHA DE CHAPA GALVANIZADA Nº. 24 GSG, DESENVOLVIMENTO = 75 CM</v>
          </cell>
          <cell r="D1547" t="str">
            <v>M</v>
          </cell>
          <cell r="E1547">
            <v>73.88</v>
          </cell>
        </row>
        <row r="1548">
          <cell r="A1548" t="str">
            <v>ED-50666</v>
          </cell>
          <cell r="B1548" t="str">
            <v>PLU-CAL-090</v>
          </cell>
          <cell r="C1548" t="str">
            <v>CALHA DE CHAPA GALVANIZADA Nº. 26 GSG, DESENVOLVIMENTO = 100 CM</v>
          </cell>
          <cell r="D1548" t="str">
            <v>M</v>
          </cell>
          <cell r="E1548">
            <v>79.48</v>
          </cell>
        </row>
        <row r="1549">
          <cell r="A1549" t="str">
            <v>ED-50661</v>
          </cell>
          <cell r="B1549" t="str">
            <v>PLU-CAL-065</v>
          </cell>
          <cell r="C1549" t="str">
            <v>CALHA DE CHAPA GALVANIZADA Nº. 26 GSG, DESENVOLVIMENTO = 33 CM</v>
          </cell>
          <cell r="D1549" t="str">
            <v>M</v>
          </cell>
          <cell r="E1549">
            <v>45.48</v>
          </cell>
        </row>
        <row r="1550">
          <cell r="A1550" t="str">
            <v>ED-50662</v>
          </cell>
          <cell r="B1550" t="str">
            <v>PLU-CAL-070</v>
          </cell>
          <cell r="C1550" t="str">
            <v>CALHA DE CHAPA GALVANIZADA Nº. 26 GSG, DESENVOLVIMENTO = 40 CM</v>
          </cell>
          <cell r="D1550" t="str">
            <v>M</v>
          </cell>
          <cell r="E1550">
            <v>54.72</v>
          </cell>
        </row>
        <row r="1551">
          <cell r="A1551" t="str">
            <v>ED-50663</v>
          </cell>
          <cell r="B1551" t="str">
            <v>PLU-CAL-075</v>
          </cell>
          <cell r="C1551" t="str">
            <v>CALHA DE CHAPA GALVANIZADA Nº. 26 GSG, DESENVOLVIMENTO = 50 CM</v>
          </cell>
          <cell r="D1551" t="str">
            <v>M</v>
          </cell>
          <cell r="E1551">
            <v>58.29</v>
          </cell>
        </row>
        <row r="1552">
          <cell r="A1552" t="str">
            <v>ED-50664</v>
          </cell>
          <cell r="B1552" t="str">
            <v>PLU-CAL-080</v>
          </cell>
          <cell r="C1552" t="str">
            <v>CALHA DE CHAPA GALVANIZADA Nº. 26 GSG, DESENVOLVIMENTO = 66 CM</v>
          </cell>
          <cell r="D1552" t="str">
            <v>M</v>
          </cell>
          <cell r="E1552">
            <v>63.98</v>
          </cell>
        </row>
        <row r="1553">
          <cell r="A1553" t="str">
            <v>ED-50665</v>
          </cell>
          <cell r="B1553" t="str">
            <v>PLU-CAL-085</v>
          </cell>
          <cell r="C1553" t="str">
            <v>CALHA DE CHAPA GALVANIZADA Nº. 26 GSG, DESENVOLVIMENTO = 75 CM</v>
          </cell>
          <cell r="D1553" t="str">
            <v>M</v>
          </cell>
          <cell r="E1553">
            <v>67.2</v>
          </cell>
        </row>
        <row r="1554">
          <cell r="A1554" t="str">
            <v>10.08</v>
          </cell>
          <cell r="B1554">
            <v>8793</v>
          </cell>
          <cell r="C1554" t="str">
            <v>RUFO GALVANIZADO</v>
          </cell>
          <cell r="D1554" t="str">
            <v/>
          </cell>
        </row>
        <row r="1555">
          <cell r="A1555" t="str">
            <v>ED-50675</v>
          </cell>
          <cell r="B1555" t="str">
            <v>PLU-RUF-005</v>
          </cell>
          <cell r="C1555" t="str">
            <v>RUFO E CONTRA-RUFO DE CHAPA GALVANIZADA Nº. 24, DESENVOLVIMENTO = 15 CM</v>
          </cell>
          <cell r="D1555" t="str">
            <v>M</v>
          </cell>
          <cell r="E1555">
            <v>24.3</v>
          </cell>
        </row>
        <row r="1556">
          <cell r="A1556" t="str">
            <v>ED-50676</v>
          </cell>
          <cell r="B1556" t="str">
            <v>PLU-RUF-010</v>
          </cell>
          <cell r="C1556" t="str">
            <v>RUFO E CONTRA-RUFO DE CHAPA GALVANIZADA Nº. 24, DESENVOLVIMENTO = 20 CM</v>
          </cell>
          <cell r="D1556" t="str">
            <v>M</v>
          </cell>
          <cell r="E1556">
            <v>26.53</v>
          </cell>
        </row>
        <row r="1557">
          <cell r="A1557" t="str">
            <v>ED-50677</v>
          </cell>
          <cell r="B1557" t="str">
            <v>PLU-RUF-015</v>
          </cell>
          <cell r="C1557" t="str">
            <v>RUFO E CONTRA-RUFO DE CHAPA GALVANIZADA Nº. 24, DESENVOLVIMENTO = 25 CM</v>
          </cell>
          <cell r="D1557" t="str">
            <v>M</v>
          </cell>
          <cell r="E1557">
            <v>28.76</v>
          </cell>
        </row>
        <row r="1558">
          <cell r="A1558" t="str">
            <v>ED-50678</v>
          </cell>
          <cell r="B1558" t="str">
            <v>PLU-RUF-020</v>
          </cell>
          <cell r="C1558" t="str">
            <v>RUFO E CONTRA-RUFO DE CHAPA GALVANIZADA Nº. 24, DESENVOLVIMENTO = 33 CM</v>
          </cell>
          <cell r="D1558" t="str">
            <v>M</v>
          </cell>
          <cell r="E1558">
            <v>32.32</v>
          </cell>
        </row>
        <row r="1559">
          <cell r="A1559" t="str">
            <v>ED-50679</v>
          </cell>
          <cell r="B1559" t="str">
            <v>PLU-RUF-025</v>
          </cell>
          <cell r="C1559" t="str">
            <v>RUFO E CONTRA-RUFO DE CHAPA GALVANIZADA Nº. 24, DESENVOLVIMENTO = 50 CM</v>
          </cell>
          <cell r="D1559" t="str">
            <v>M</v>
          </cell>
          <cell r="E1559">
            <v>39.89</v>
          </cell>
        </row>
        <row r="1560">
          <cell r="A1560" t="str">
            <v>ED-50680</v>
          </cell>
          <cell r="B1560" t="str">
            <v>PLU-RUF-030</v>
          </cell>
          <cell r="C1560" t="str">
            <v>RUFO E CONTRA-RUFO DE CHAPA GALVANIZADA Nº. 24, DESENVOLVIMENTO = 60 CM</v>
          </cell>
          <cell r="D1560" t="str">
            <v>M</v>
          </cell>
          <cell r="E1560">
            <v>44.35</v>
          </cell>
        </row>
        <row r="1561">
          <cell r="A1561" t="str">
            <v>ED-50681</v>
          </cell>
          <cell r="B1561" t="str">
            <v>PLU-RUF-035</v>
          </cell>
          <cell r="C1561" t="str">
            <v>RUFO E CONTRA-RUFO DE CHAPA GALVANIZADA Nº. 24, DESENVOLVIMENTO = 70 CM</v>
          </cell>
          <cell r="D1561" t="str">
            <v>M</v>
          </cell>
          <cell r="E1561">
            <v>48.8</v>
          </cell>
        </row>
        <row r="1562">
          <cell r="A1562" t="str">
            <v>ED-50682</v>
          </cell>
          <cell r="B1562" t="str">
            <v>PLU-RUF-040</v>
          </cell>
          <cell r="C1562" t="str">
            <v>RUFO E CONTRA-RUFO DE CHAPA GALVANIZADA Nº. 26, DESENVOLVIMENTO = 15 CM</v>
          </cell>
          <cell r="D1562" t="str">
            <v>M</v>
          </cell>
          <cell r="E1562">
            <v>22.96</v>
          </cell>
        </row>
        <row r="1563">
          <cell r="A1563" t="str">
            <v>ED-50683</v>
          </cell>
          <cell r="B1563" t="str">
            <v>PLU-RUF-045</v>
          </cell>
          <cell r="C1563" t="str">
            <v>RUFO E CONTRA-RUFO DE CHAPA GALVANIZADA Nº. 26, DESENVOLVIMENTO = 20 CM</v>
          </cell>
          <cell r="D1563" t="str">
            <v>M</v>
          </cell>
          <cell r="E1563">
            <v>24.74</v>
          </cell>
        </row>
        <row r="1564">
          <cell r="A1564" t="str">
            <v>ED-50684</v>
          </cell>
          <cell r="B1564" t="str">
            <v>PLU-RUF-050</v>
          </cell>
          <cell r="C1564" t="str">
            <v>RUFO E CONTRA-RUFO DE CHAPA GALVANIZADA Nº. 26, DESENVOLVIMENTO = 25 CM</v>
          </cell>
          <cell r="D1564" t="str">
            <v>M</v>
          </cell>
          <cell r="E1564">
            <v>26.53</v>
          </cell>
        </row>
        <row r="1565">
          <cell r="A1565" t="str">
            <v>ED-50685</v>
          </cell>
          <cell r="B1565" t="str">
            <v>PLU-RUF-055</v>
          </cell>
          <cell r="C1565" t="str">
            <v>RUFO E CONTRA-RUFO DE CHAPA GALVANIZADA Nº. 26, DESENVOLVIMENTO = 33 CM</v>
          </cell>
          <cell r="D1565" t="str">
            <v>M</v>
          </cell>
          <cell r="E1565">
            <v>29.37</v>
          </cell>
        </row>
        <row r="1566">
          <cell r="A1566" t="str">
            <v>10.09</v>
          </cell>
          <cell r="B1566">
            <v>8794</v>
          </cell>
          <cell r="C1566" t="str">
            <v>CHAPINS GALVANIZADOS</v>
          </cell>
          <cell r="D1566" t="str">
            <v/>
          </cell>
        </row>
        <row r="1567">
          <cell r="A1567" t="str">
            <v>ED-50667</v>
          </cell>
          <cell r="B1567" t="str">
            <v>PLU-CHA-005</v>
          </cell>
          <cell r="C1567" t="str">
            <v>CHAPIM METÁLICO, COM PINGADEIRA, CHAPA GALVANIZADA Nº 24, DESENVOLVIMENTO = 35 CM</v>
          </cell>
          <cell r="D1567" t="str">
            <v>M</v>
          </cell>
          <cell r="E1567">
            <v>52.18</v>
          </cell>
        </row>
        <row r="1568">
          <cell r="A1568" t="str">
            <v>10.10</v>
          </cell>
          <cell r="B1568">
            <v>8795</v>
          </cell>
          <cell r="C1568" t="str">
            <v>FECHAMENTO DE ONDA DE TELHA</v>
          </cell>
          <cell r="D1568" t="str">
            <v/>
          </cell>
        </row>
        <row r="1569">
          <cell r="A1569" t="str">
            <v>ED-48433</v>
          </cell>
          <cell r="B1569" t="str">
            <v>COB-TEL-071</v>
          </cell>
          <cell r="C1569" t="str">
            <v>COLOCAÇÃO DE VEDA ONDA EM POLIETILENO PARA TELHA ONDULADA</v>
          </cell>
          <cell r="D1569" t="str">
            <v>M2</v>
          </cell>
          <cell r="E1569">
            <v>12.24</v>
          </cell>
        </row>
        <row r="1570">
          <cell r="A1570" t="str">
            <v>10.11</v>
          </cell>
          <cell r="B1570">
            <v>8797</v>
          </cell>
          <cell r="C1570" t="str">
            <v>CONDUTORE DE ÁGUA PLUVIAL EM PVC</v>
          </cell>
          <cell r="D1570" t="str">
            <v/>
          </cell>
        </row>
        <row r="1571">
          <cell r="A1571" t="str">
            <v>ED-50668</v>
          </cell>
          <cell r="B1571" t="str">
            <v>PLU-CON-005</v>
          </cell>
          <cell r="C1571" t="str">
            <v>CONDUTOR DE AP DO TELHADO EM TUBO PVC ESGOTO, INCLUSIVE CONEXÕES E SUPORTES, 100 MM</v>
          </cell>
          <cell r="D1571" t="str">
            <v>M</v>
          </cell>
          <cell r="E1571">
            <v>83.91</v>
          </cell>
        </row>
        <row r="1572">
          <cell r="A1572" t="str">
            <v>ED-50669</v>
          </cell>
          <cell r="B1572" t="str">
            <v>PLU-CON-006</v>
          </cell>
          <cell r="C1572" t="str">
            <v>CONDUTOR DE AP DO TELHADO EM TUBO PVC ESGOTO, INCLUSIVE CONEXÕES E SUPORTES, 75 MM</v>
          </cell>
          <cell r="D1572" t="str">
            <v>M</v>
          </cell>
          <cell r="E1572">
            <v>77.42</v>
          </cell>
        </row>
        <row r="1573">
          <cell r="A1573" t="str">
            <v>10.12</v>
          </cell>
          <cell r="B1573">
            <v>8798</v>
          </cell>
          <cell r="C1573" t="str">
            <v>GRELHA E RALO</v>
          </cell>
          <cell r="D1573" t="str">
            <v/>
          </cell>
        </row>
        <row r="1574">
          <cell r="A1574" t="str">
            <v>ED-50673</v>
          </cell>
          <cell r="B1574" t="str">
            <v>PLU-GRE-010</v>
          </cell>
          <cell r="C1574" t="str">
            <v>GRELHA HEMISFÉRICA DE FERRO FUNDIDO Ø 100 MM (4")</v>
          </cell>
          <cell r="D1574" t="str">
            <v>U</v>
          </cell>
          <cell r="E1574">
            <v>32.6</v>
          </cell>
        </row>
        <row r="1575">
          <cell r="A1575" t="str">
            <v>ED-50674</v>
          </cell>
          <cell r="B1575" t="str">
            <v>PLU-GRE-015</v>
          </cell>
          <cell r="C1575" t="str">
            <v>GRELHA HEMISFÉRICA DE FERRO FUNDIDO Ø 150 MM (6")</v>
          </cell>
          <cell r="D1575" t="str">
            <v>U</v>
          </cell>
          <cell r="E1575">
            <v>49.58</v>
          </cell>
        </row>
        <row r="1576">
          <cell r="A1576" t="str">
            <v>ED-50672</v>
          </cell>
          <cell r="B1576" t="str">
            <v>PLU-GRE-005</v>
          </cell>
          <cell r="C1576" t="str">
            <v>GRELHA HEMISFÉRICA DE FERRO FUNDIDO Ø 75 MM (3")</v>
          </cell>
          <cell r="D1576" t="str">
            <v>U</v>
          </cell>
          <cell r="E1576">
            <v>30.57</v>
          </cell>
        </row>
        <row r="1577">
          <cell r="A1577" t="str">
            <v>ED-49962</v>
          </cell>
          <cell r="B1577" t="str">
            <v>HID-RAL-025</v>
          </cell>
          <cell r="C1577" t="str">
            <v>RALO SEMI- HEMISFÉRICO TIPO ABACAXI D = 100 MM</v>
          </cell>
          <cell r="D1577" t="str">
            <v>U</v>
          </cell>
          <cell r="E1577">
            <v>34.049999999999997</v>
          </cell>
        </row>
        <row r="1578">
          <cell r="A1578" t="str">
            <v>ED-49960</v>
          </cell>
          <cell r="B1578" t="str">
            <v>HID-RAL-015</v>
          </cell>
          <cell r="C1578" t="str">
            <v>RALO SEMI- HEMISFÉRICO TIPO ABACAXI D = 50 MM</v>
          </cell>
          <cell r="D1578" t="str">
            <v>U</v>
          </cell>
          <cell r="E1578">
            <v>27.17</v>
          </cell>
        </row>
        <row r="1579">
          <cell r="A1579" t="str">
            <v>ED-49961</v>
          </cell>
          <cell r="B1579" t="str">
            <v>HID-RAL-020</v>
          </cell>
          <cell r="C1579" t="str">
            <v>RALO SEMI- HEMISFÉRICO TIPO ABACAXI D = 75 MM</v>
          </cell>
          <cell r="D1579" t="str">
            <v>U</v>
          </cell>
          <cell r="E1579">
            <v>32.369999999999997</v>
          </cell>
        </row>
        <row r="1580">
          <cell r="A1580" t="str">
            <v>10.13</v>
          </cell>
          <cell r="B1580">
            <v>8799</v>
          </cell>
          <cell r="C1580" t="str">
            <v>DISPOSITIVO DE DRENAGEM</v>
          </cell>
          <cell r="D1580" t="str">
            <v/>
          </cell>
        </row>
        <row r="1581">
          <cell r="A1581" t="str">
            <v>ED-50671</v>
          </cell>
          <cell r="B1581" t="str">
            <v>PLU-DRE-005</v>
          </cell>
          <cell r="C1581" t="str">
            <v>BUZINOTE PARA LAJES - DRENO COM TUBO DE 2" EMBUTIDO NO CONCRETO</v>
          </cell>
          <cell r="D1581" t="str">
            <v>M</v>
          </cell>
          <cell r="E1581">
            <v>35.700000000000003</v>
          </cell>
        </row>
        <row r="1582">
          <cell r="A1582" t="str">
            <v>ED-50670</v>
          </cell>
          <cell r="B1582" t="str">
            <v>PLU-CON-010</v>
          </cell>
          <cell r="C1582" t="str">
            <v>CONDUTOR EM AÇO GALVANIZADO 100 MM</v>
          </cell>
          <cell r="D1582" t="str">
            <v>M</v>
          </cell>
          <cell r="E1582">
            <v>196.48</v>
          </cell>
        </row>
        <row r="1583">
          <cell r="A1583" t="str">
            <v>11.</v>
          </cell>
          <cell r="B1583">
            <v>8672</v>
          </cell>
          <cell r="C1583" t="str">
            <v>IMPERMEABILIZAÇÃO E ISOLAMENTO TÉRMICO</v>
          </cell>
          <cell r="D1583" t="str">
            <v/>
          </cell>
        </row>
        <row r="1584">
          <cell r="A1584" t="str">
            <v>11.01</v>
          </cell>
          <cell r="B1584">
            <v>8800</v>
          </cell>
          <cell r="C1584" t="str">
            <v>IMPERMEABILIZAÇÃO DE FUNDAÇÃO</v>
          </cell>
          <cell r="D1584" t="str">
            <v/>
          </cell>
        </row>
        <row r="1585">
          <cell r="A1585" t="str">
            <v>ED-50764</v>
          </cell>
          <cell r="B1585" t="str">
            <v>REV-REB-025</v>
          </cell>
          <cell r="C1585" t="str">
            <v xml:space="preserve">REVESTIMENTO COM IMPERMEABILIZANTE EM DUAS (2) CAMADAS SOBREPOSTAS DE ARGAMASSA, TRAÇO 1:3 (CIMENTO E AREIA) COM ADITIVO IMPERMEABILIZANTE, ESP. 20MM, INCLUSIVE PINTURA COM DUAS (2) DEMÃOS COM EMULSÃO ASFÁLTICA
</v>
          </cell>
          <cell r="D1585" t="str">
            <v>M2</v>
          </cell>
          <cell r="E1585">
            <v>44.46</v>
          </cell>
        </row>
        <row r="1586">
          <cell r="A1586" t="str">
            <v>11.02</v>
          </cell>
          <cell r="B1586">
            <v>8801</v>
          </cell>
          <cell r="C1586" t="str">
            <v>ARGAMASSA COM ADITIVO</v>
          </cell>
          <cell r="D1586" t="str">
            <v/>
          </cell>
        </row>
        <row r="1587">
          <cell r="A1587" t="str">
            <v>ED-50167</v>
          </cell>
          <cell r="B1587" t="str">
            <v>IMP-ARG-005</v>
          </cell>
          <cell r="C1587" t="str">
            <v>IMPERMEABILIZAÇÃO COM ARGAMASSA TRAÇO 1:3, E = 2,50 CM COM ADITIVO</v>
          </cell>
          <cell r="D1587" t="str">
            <v>M2</v>
          </cell>
          <cell r="E1587">
            <v>31.94</v>
          </cell>
        </row>
        <row r="1588">
          <cell r="A1588" t="str">
            <v>ED-50171</v>
          </cell>
          <cell r="B1588" t="str">
            <v>IMP-CRI-006</v>
          </cell>
          <cell r="C1588" t="str">
            <v>IMPERMEABILIZAÇÃO POR CRISTALIZAÇÃO</v>
          </cell>
          <cell r="D1588" t="str">
            <v>M2</v>
          </cell>
          <cell r="E1588">
            <v>21.04</v>
          </cell>
        </row>
        <row r="1589">
          <cell r="A1589" t="str">
            <v>ED-50175</v>
          </cell>
          <cell r="B1589" t="str">
            <v>IMP-PIN-010</v>
          </cell>
          <cell r="C1589" t="str">
            <v>PINTURA IMPERMEABILIZANTE COM ARGAMASSA POLIMÉRICA</v>
          </cell>
          <cell r="D1589" t="str">
            <v>M2</v>
          </cell>
          <cell r="E1589">
            <v>18.149999999999999</v>
          </cell>
        </row>
        <row r="1590">
          <cell r="A1590" t="str">
            <v>11.03</v>
          </cell>
          <cell r="B1590">
            <v>8802</v>
          </cell>
          <cell r="C1590" t="str">
            <v>CAMADA DE REGULARIZAÇÃO</v>
          </cell>
          <cell r="D1590" t="str">
            <v/>
          </cell>
        </row>
        <row r="1591">
          <cell r="A1591" t="str">
            <v>ED-13286</v>
          </cell>
          <cell r="B1591" t="str">
            <v>-</v>
          </cell>
          <cell r="C1591" t="str">
            <v>CAMADA DE REGULARIZAÇÃO COM ARGAMASSA, TRAÇO 1:3 (CIMENTO E AREIA), ESP. 15MM, APLICAÇÃO MANUAL, PREPARO MECÂNICO</v>
          </cell>
          <cell r="D1591" t="str">
            <v>M2</v>
          </cell>
          <cell r="E1591">
            <v>23.37</v>
          </cell>
        </row>
        <row r="1592">
          <cell r="A1592" t="str">
            <v>ED-13287</v>
          </cell>
          <cell r="B1592" t="str">
            <v>-</v>
          </cell>
          <cell r="C1592" t="str">
            <v>CAMADA DE REGULARIZAÇÃO COM ARGAMASSA, TRAÇO 1:3 (CIMENTO E AREIA), ESP. 20MM, APLICAÇÃO MANUAL, PREPARO MECÂNICO</v>
          </cell>
          <cell r="D1592" t="str">
            <v>M2</v>
          </cell>
          <cell r="E1592">
            <v>25.82</v>
          </cell>
        </row>
        <row r="1593">
          <cell r="A1593" t="str">
            <v>ED-13288</v>
          </cell>
          <cell r="B1593" t="str">
            <v>-</v>
          </cell>
          <cell r="C1593" t="str">
            <v>CAMADA DE REGULARIZAÇÃO COM ARGAMASSA, TRAÇO 1:3 (CIMENTO E AREIA), ESP. 25MM, APLICAÇÃO MANUAL, PREPARO MECÂNICO</v>
          </cell>
          <cell r="D1593" t="str">
            <v>M2</v>
          </cell>
          <cell r="E1593">
            <v>28.28</v>
          </cell>
        </row>
        <row r="1594">
          <cell r="A1594" t="str">
            <v>ED-50170</v>
          </cell>
          <cell r="B1594" t="str">
            <v>IMP-CAM-005</v>
          </cell>
          <cell r="C1594" t="str">
            <v>CAMADA DE REGULARIZAÇÃO COM ARGAMASSA, TRAÇO 1:3 (CIMENTO E AREIA), ESP. 30MM, APLICAÇÃO MANUAL, PREPARO MECÂNICO</v>
          </cell>
          <cell r="D1594" t="str">
            <v>M2</v>
          </cell>
          <cell r="E1594">
            <v>30.74</v>
          </cell>
        </row>
        <row r="1595">
          <cell r="A1595" t="str">
            <v>ED-13289</v>
          </cell>
          <cell r="B1595" t="str">
            <v>-</v>
          </cell>
          <cell r="C1595" t="str">
            <v>CAMADA DE REGULARIZAÇÃO COM ARGAMASSA, TRAÇO 1:4 (CIMENTO E AREIA), ESP. 15MM, APLICAÇÃO MANUAL, PREPARO MECÂNICO</v>
          </cell>
          <cell r="D1595" t="str">
            <v>M2</v>
          </cell>
          <cell r="E1595">
            <v>22.29</v>
          </cell>
        </row>
        <row r="1596">
          <cell r="A1596" t="str">
            <v>ED-13290</v>
          </cell>
          <cell r="B1596" t="str">
            <v>-</v>
          </cell>
          <cell r="C1596" t="str">
            <v>CAMADA DE REGULARIZAÇÃO COM ARGAMASSA, TRAÇO 1:4 (CIMENTO E AREIA), ESP. 20MM, APLICAÇÃO MANUAL, PREPARO MECÂNICO</v>
          </cell>
          <cell r="D1596" t="str">
            <v>M2</v>
          </cell>
          <cell r="E1596">
            <v>24.39</v>
          </cell>
        </row>
        <row r="1597">
          <cell r="A1597" t="str">
            <v>ED-13291</v>
          </cell>
          <cell r="B1597" t="str">
            <v>-</v>
          </cell>
          <cell r="C1597" t="str">
            <v>CAMADA DE REGULARIZAÇÃO COM ARGAMASSA, TRAÇO 1:4 (CIMENTO E AREIA), ESP. 25MM, APLICAÇÃO MANUAL, PREPARO MECÂNICO</v>
          </cell>
          <cell r="D1597" t="str">
            <v>M2</v>
          </cell>
          <cell r="E1597">
            <v>26.48</v>
          </cell>
        </row>
        <row r="1598">
          <cell r="A1598" t="str">
            <v>ED-13292</v>
          </cell>
          <cell r="B1598" t="str">
            <v>-</v>
          </cell>
          <cell r="C1598" t="str">
            <v>CAMADA DE REGULARIZAÇÃO COM ARGAMASSA, TRAÇO 1:4 (CIMENTO E AREIA), ESP. 30MM, APLICAÇÃO MANUAL, PREPARO MECÂNICO</v>
          </cell>
          <cell r="D1598" t="str">
            <v>M2</v>
          </cell>
          <cell r="E1598">
            <v>28.58</v>
          </cell>
        </row>
        <row r="1599">
          <cell r="A1599" t="str">
            <v>11.04</v>
          </cell>
          <cell r="B1599">
            <v>8803</v>
          </cell>
          <cell r="C1599" t="str">
            <v>PROTEÇÃO MECÂNICA</v>
          </cell>
          <cell r="D1599" t="str">
            <v/>
          </cell>
        </row>
        <row r="1600">
          <cell r="A1600" t="str">
            <v>ED-50176</v>
          </cell>
          <cell r="B1600" t="str">
            <v>IMP-PRO-005</v>
          </cell>
          <cell r="C1600" t="str">
            <v>PROTEÇÃO MECÂNICA COM ARGAMASSA, TRAÇO 1:3 (CIMENTO E AREIA), ESP. 15MM, APLICAÇÃO MANUAL, PREPARO MECÂNICO</v>
          </cell>
          <cell r="D1600" t="str">
            <v>M2</v>
          </cell>
          <cell r="E1600">
            <v>18.04</v>
          </cell>
        </row>
        <row r="1601">
          <cell r="A1601" t="str">
            <v>ED-13279</v>
          </cell>
          <cell r="B1601" t="str">
            <v>-</v>
          </cell>
          <cell r="C1601" t="str">
            <v>PROTEÇÃO MECÂNICA COM ARGAMASSA, TRAÇO 1:3 (CIMENTO E AREIA), ESP. 20MM, APLICAÇÃO MANUAL, PREPARO MECÂNICO</v>
          </cell>
          <cell r="D1601" t="str">
            <v>M2</v>
          </cell>
          <cell r="E1601">
            <v>20.49</v>
          </cell>
        </row>
        <row r="1602">
          <cell r="A1602" t="str">
            <v>ED-13280</v>
          </cell>
          <cell r="B1602" t="str">
            <v>-</v>
          </cell>
          <cell r="C1602" t="str">
            <v>PROTEÇÃO MECÂNICA COM ARGAMASSA, TRAÇO 1:3 (CIMENTO E AREIA), ESP. 25MM, APLICAÇÃO MANUAL, PREPARO MECÂNICO</v>
          </cell>
          <cell r="D1602" t="str">
            <v>M2</v>
          </cell>
          <cell r="E1602">
            <v>22.95</v>
          </cell>
        </row>
        <row r="1603">
          <cell r="A1603" t="str">
            <v>ED-13281</v>
          </cell>
          <cell r="B1603" t="str">
            <v>-</v>
          </cell>
          <cell r="C1603" t="str">
            <v>PROTEÇÃO MECÂNICA COM ARGAMASSA, TRAÇO 1:3 (CIMENTO E AREIA), ESP. 30MM, APLICAÇÃO MANUAL, PREPARO MECÂNICO</v>
          </cell>
          <cell r="D1603" t="str">
            <v>M2</v>
          </cell>
          <cell r="E1603">
            <v>25.41</v>
          </cell>
        </row>
        <row r="1604">
          <cell r="A1604" t="str">
            <v>ED-13282</v>
          </cell>
          <cell r="B1604" t="str">
            <v>-</v>
          </cell>
          <cell r="C1604" t="str">
            <v>PROTEÇÃO MECÂNICA COM ARGAMASSA, TRAÇO 1:4 (CIMENTO E AREIA), ESP. 15MM, APLICAÇÃO MANUAL, PREPARO MECÂNICO</v>
          </cell>
          <cell r="D1604" t="str">
            <v>M2</v>
          </cell>
          <cell r="E1604">
            <v>16.96</v>
          </cell>
        </row>
        <row r="1605">
          <cell r="A1605" t="str">
            <v>ED-13283</v>
          </cell>
          <cell r="B1605" t="str">
            <v>-</v>
          </cell>
          <cell r="C1605" t="str">
            <v>PROTEÇÃO MECÂNICA COM ARGAMASSA, TRAÇO 1:4 (CIMENTO E AREIA), ESP. 20MM, APLICAÇÃO MANUAL, PREPARO MECÂNICO</v>
          </cell>
          <cell r="D1605" t="str">
            <v>M2</v>
          </cell>
          <cell r="E1605">
            <v>19.059999999999999</v>
          </cell>
        </row>
        <row r="1606">
          <cell r="A1606" t="str">
            <v>ED-13284</v>
          </cell>
          <cell r="B1606" t="str">
            <v>-</v>
          </cell>
          <cell r="C1606" t="str">
            <v>PROTEÇÃO MECÂNICA COM ARGAMASSA, TRAÇO 1:4 (CIMENTO E AREIA), ESP. 25MM, APLICAÇÃO MANUAL, PREPARO MECÂNICO</v>
          </cell>
          <cell r="D1606" t="str">
            <v>M2</v>
          </cell>
          <cell r="E1606">
            <v>21.15</v>
          </cell>
        </row>
        <row r="1607">
          <cell r="A1607" t="str">
            <v>ED-13285</v>
          </cell>
          <cell r="B1607" t="str">
            <v>-</v>
          </cell>
          <cell r="C1607" t="str">
            <v>PROTEÇÃO MECÂNICA COM ARGAMASSA, TRAÇO 1:4 (CIMENTO E AREIA), ESP. 30MM, APLICAÇÃO MANUAL, PREPARO MECÂNICO</v>
          </cell>
          <cell r="D1607" t="str">
            <v>M2</v>
          </cell>
          <cell r="E1607">
            <v>23.25</v>
          </cell>
        </row>
        <row r="1608">
          <cell r="A1608" t="str">
            <v>11.05</v>
          </cell>
          <cell r="B1608">
            <v>8804</v>
          </cell>
          <cell r="C1608" t="str">
            <v>EMULSÃO ASFÁTICA</v>
          </cell>
          <cell r="D1608" t="str">
            <v/>
          </cell>
        </row>
        <row r="1609">
          <cell r="A1609" t="str">
            <v>ED-50173</v>
          </cell>
          <cell r="B1609" t="str">
            <v>IMP-PAR-005</v>
          </cell>
          <cell r="C1609" t="str">
            <v>IMPERMEABILIZAÇÃO DE ALICERCE COM TINTA BETUMINOSA EM PAREDE DE 1 1/2 TIJOLO</v>
          </cell>
          <cell r="D1609" t="str">
            <v>M</v>
          </cell>
          <cell r="E1609">
            <v>9.1</v>
          </cell>
        </row>
        <row r="1610">
          <cell r="A1610" t="str">
            <v>ED-50174</v>
          </cell>
          <cell r="B1610" t="str">
            <v>IMP-PIN-005</v>
          </cell>
          <cell r="C1610" t="str">
            <v>PINTURA COM EMULSÃO ASFÁLTICA, DUAS (2) DEMÃOS</v>
          </cell>
          <cell r="D1610" t="str">
            <v>M2</v>
          </cell>
          <cell r="E1610">
            <v>18.25</v>
          </cell>
        </row>
        <row r="1611">
          <cell r="A1611" t="str">
            <v>11.06</v>
          </cell>
          <cell r="B1611">
            <v>8805</v>
          </cell>
          <cell r="C1611" t="str">
            <v>MANTA ASFÁLTICA</v>
          </cell>
          <cell r="D1611" t="str">
            <v/>
          </cell>
        </row>
        <row r="1612">
          <cell r="A1612" t="str">
            <v>ED-50168</v>
          </cell>
          <cell r="B1612" t="str">
            <v>IMP-ASF-005</v>
          </cell>
          <cell r="C1612" t="str">
            <v>IMPERMEABILIZAÇÃO COM MANTA ASFÁLTICA PRÉ-FABRICADA, E = 4 MM</v>
          </cell>
          <cell r="D1612" t="str">
            <v>M2</v>
          </cell>
          <cell r="E1612">
            <v>57.86</v>
          </cell>
        </row>
        <row r="1613">
          <cell r="A1613" t="str">
            <v>ED-50169</v>
          </cell>
          <cell r="B1613" t="str">
            <v>IMP-ASF-010</v>
          </cell>
          <cell r="C1613" t="str">
            <v>IMPERMEABILIZAÇÃO COM MANTA ASFÁLTICA PRÉ-FABRICADA, E = 4 MM - ANTI-RAIZ</v>
          </cell>
          <cell r="D1613" t="str">
            <v>M2</v>
          </cell>
          <cell r="E1613">
            <v>57.86</v>
          </cell>
        </row>
        <row r="1614">
          <cell r="A1614" t="str">
            <v>12.</v>
          </cell>
          <cell r="B1614">
            <v>8673</v>
          </cell>
          <cell r="C1614" t="str">
            <v>PISOS</v>
          </cell>
          <cell r="D1614" t="str">
            <v/>
          </cell>
        </row>
        <row r="1615">
          <cell r="A1615" t="str">
            <v>12.01</v>
          </cell>
          <cell r="B1615">
            <v>8807</v>
          </cell>
          <cell r="C1615" t="str">
            <v>PREPARAÇÃO DE SUPERFÍCIE</v>
          </cell>
          <cell r="D1615" t="str">
            <v/>
          </cell>
        </row>
        <row r="1616">
          <cell r="A1616" t="str">
            <v>ED-50533</v>
          </cell>
          <cell r="B1616" t="str">
            <v>PIS-API-005</v>
          </cell>
          <cell r="C1616" t="str">
            <v>APICOAMENTO DE PISO CIMENTADO - PROFUNDIDADE ATÉ 1 CM</v>
          </cell>
          <cell r="D1616" t="str">
            <v>M2</v>
          </cell>
          <cell r="E1616">
            <v>7.05</v>
          </cell>
        </row>
        <row r="1617">
          <cell r="A1617" t="str">
            <v>ED-50600</v>
          </cell>
          <cell r="B1617" t="str">
            <v>PIS-LON-005</v>
          </cell>
          <cell r="C1617" t="str">
            <v>APLICAÇÃO DE LONA PRETA, ESP. 150 MICRAS, INCLUSIVE FORNECIMENTO</v>
          </cell>
          <cell r="D1617" t="str">
            <v>M2</v>
          </cell>
          <cell r="E1617">
            <v>2.2799999999999998</v>
          </cell>
        </row>
        <row r="1618">
          <cell r="A1618" t="str">
            <v>12.02</v>
          </cell>
          <cell r="B1618">
            <v>8808</v>
          </cell>
          <cell r="C1618" t="str">
            <v>CONTRAPISO</v>
          </cell>
          <cell r="D1618" t="str">
            <v/>
          </cell>
        </row>
        <row r="1619">
          <cell r="A1619" t="str">
            <v>ED-50566</v>
          </cell>
          <cell r="B1619" t="str">
            <v>PIS-CON-005</v>
          </cell>
          <cell r="C1619" t="str">
            <v>CONTRAPISO DESEMPENADO COM ARGAMASSA, TRAÇO 1:3 (CIMENTO E AREIA), ESP. 20MM</v>
          </cell>
          <cell r="D1619" t="str">
            <v>M2</v>
          </cell>
          <cell r="E1619">
            <v>25.38</v>
          </cell>
        </row>
        <row r="1620">
          <cell r="A1620" t="str">
            <v>ED-50567</v>
          </cell>
          <cell r="B1620" t="str">
            <v>PIS-CON-010</v>
          </cell>
          <cell r="C1620" t="str">
            <v>CONTRAPISO DESEMPENADO COM ARGAMASSA, TRAÇO 1:3 (CIMENTO E AREIA), ESP. 25MM</v>
          </cell>
          <cell r="D1620" t="str">
            <v>M2</v>
          </cell>
          <cell r="E1620">
            <v>27.72</v>
          </cell>
        </row>
        <row r="1621">
          <cell r="A1621" t="str">
            <v>ED-50568</v>
          </cell>
          <cell r="B1621" t="str">
            <v>PIS-CON-015</v>
          </cell>
          <cell r="C1621" t="str">
            <v>CONTRAPISO DESEMPENADO COM ARGAMASSA, TRAÇO 1:3 (CIMENTO E AREIA), ESP. 30MM</v>
          </cell>
          <cell r="D1621" t="str">
            <v>M2</v>
          </cell>
          <cell r="E1621">
            <v>30.07</v>
          </cell>
        </row>
        <row r="1622">
          <cell r="A1622" t="str">
            <v>ED-50569</v>
          </cell>
          <cell r="B1622" t="str">
            <v>PIS-CON-020</v>
          </cell>
          <cell r="C1622" t="str">
            <v>CONTRAPISO DESEMPENADO COM ARGAMASSA, TRAÇO 1:3 (CIMENTO E AREIA), ESP. 50MM</v>
          </cell>
          <cell r="D1622" t="str">
            <v>M2</v>
          </cell>
          <cell r="E1622">
            <v>42.12</v>
          </cell>
        </row>
        <row r="1623">
          <cell r="A1623" t="str">
            <v>12.03</v>
          </cell>
          <cell r="B1623">
            <v>8809</v>
          </cell>
          <cell r="C1623" t="str">
            <v>PISO DE ARDÓSIA</v>
          </cell>
          <cell r="D1623" t="str">
            <v/>
          </cell>
        </row>
        <row r="1624">
          <cell r="A1624" t="str">
            <v>ED-50534</v>
          </cell>
          <cell r="B1624" t="str">
            <v>PIS-ARD-005</v>
          </cell>
          <cell r="C1624" t="str">
            <v>REVESTIMENTO COM ARDÓSIA APLICADO EM PISO (20X20CM), ESP. 1CM, ACABAMENTO NATURAL, ASSENTAMENTO COM ARGAMASSA INDUSTRIALIZADA, INCLUSIVE REJUNTAMENTO</v>
          </cell>
          <cell r="D1624" t="str">
            <v>M2</v>
          </cell>
          <cell r="E1624">
            <v>38.64</v>
          </cell>
        </row>
        <row r="1625">
          <cell r="A1625" t="str">
            <v>ED-50535</v>
          </cell>
          <cell r="B1625" t="str">
            <v>PIS-ARD-010</v>
          </cell>
          <cell r="C1625" t="str">
            <v>REVESTIMENTO COM ARDÓSIA APLICADO EM PISO (30X30CM), ESP. 1CM, ACABAMENTO NATURAL, ASSENTAMENTO COM ARGAMASSA INDUSTRIALIZADA, INCLUSIVE REJUNTAMENTO</v>
          </cell>
          <cell r="D1625" t="str">
            <v>M2</v>
          </cell>
          <cell r="E1625">
            <v>39.380000000000003</v>
          </cell>
        </row>
        <row r="1626">
          <cell r="A1626" t="str">
            <v>ED-50536</v>
          </cell>
          <cell r="B1626" t="str">
            <v>PIS-ARD-015</v>
          </cell>
          <cell r="C1626" t="str">
            <v>REVESTIMENTO COM ARDÓSIA APLICADO EM PISO (40X40CM), ESP. 1CM, ACABAMENTO NATURAL, ASSENTAMENTO COM ARGAMASSA INDUSTRIALIZADA, INCLUSIVE REJUNTAMENTO</v>
          </cell>
          <cell r="D1626" t="str">
            <v>M2</v>
          </cell>
          <cell r="E1626">
            <v>40.43</v>
          </cell>
        </row>
        <row r="1627">
          <cell r="A1627" t="str">
            <v>12.04</v>
          </cell>
          <cell r="B1627">
            <v>8810</v>
          </cell>
          <cell r="C1627" t="str">
            <v>PISO CERÂMICO</v>
          </cell>
          <cell r="D1627" t="str">
            <v/>
          </cell>
        </row>
        <row r="1628">
          <cell r="A1628" t="str">
            <v>ED-50541</v>
          </cell>
          <cell r="B1628" t="str">
            <v>PIS-CER-005</v>
          </cell>
          <cell r="C1628" t="str">
            <v>PISO CERÂMICO VERMELHO NATURAL 24 X 5,2 CM, ASSENTADO COM ARGAMASSA PRÉ-FABRICADA, INCLUSIVE REJUNTAMENTO</v>
          </cell>
          <cell r="D1628" t="str">
            <v>M2</v>
          </cell>
          <cell r="E1628">
            <v>84.28</v>
          </cell>
        </row>
        <row r="1629">
          <cell r="A1629" t="str">
            <v>ED-50544</v>
          </cell>
          <cell r="B1629" t="str">
            <v>PIS-CER-020</v>
          </cell>
          <cell r="C1629" t="str">
            <v>REVESTIMENTO COM CERÂMICA APLICADO EM PISO, ACABAMENTO ESMALTADO, AMBIENTE EXTERNO (ANTIDERRAPANTE), PADRÃO EXTRA, DIMENSÃO DA PEÇA ATÉ 2025 CM2, PEI IV, ASSENTAMENTO COM ARGAMASSA INDUSTRIALIZADA, INCLUSIVE REJUNTAMENTO</v>
          </cell>
          <cell r="D1629" t="str">
            <v>M2</v>
          </cell>
          <cell r="E1629">
            <v>57.16</v>
          </cell>
        </row>
        <row r="1630">
          <cell r="A1630" t="str">
            <v>ED-50543</v>
          </cell>
          <cell r="B1630" t="str">
            <v>PIS-CER-015</v>
          </cell>
          <cell r="C1630" t="str">
            <v>REVESTIMENTO COM CERÂMICA APLICADO EM PISO, ACABAMENTO ESMALTADO, AMBIENTE EXTERNO (ANTIDERRAPANTE), PADRÃO EXTRA, DIMENSÃO DA PEÇA ATÉ 2025 CM2, PEI V, ASSENTAMENTO COM ARGAMASSA INDUSTRIALIZADA, INCLUSIVE REJUNTAMENTO</v>
          </cell>
          <cell r="D1630" t="str">
            <v>M2</v>
          </cell>
          <cell r="E1630">
            <v>54.61</v>
          </cell>
        </row>
        <row r="1631">
          <cell r="A1631" t="str">
            <v>ED-50722</v>
          </cell>
          <cell r="B1631" t="str">
            <v>REV-CER-005</v>
          </cell>
          <cell r="C1631" t="str">
            <v>REVESTIMENTO COM CERÂMICA APLICADO EM PISO, ACABAMENTO ESMALTADO, AMBIENTE INTERNO, PADRÃO COMERCIAL, DIMENSÃO DA PEÇA (10X10CM), PEI IV, ASSENTAMENTO COM ARGAMASSA INDUSTRIALIZADA, INCLUSIVE REJUNTAMENTO</v>
          </cell>
          <cell r="D1631" t="str">
            <v>M2</v>
          </cell>
          <cell r="E1631">
            <v>44.75</v>
          </cell>
        </row>
        <row r="1632">
          <cell r="A1632" t="str">
            <v>ED-50723</v>
          </cell>
          <cell r="B1632" t="str">
            <v>REV-CER-010</v>
          </cell>
          <cell r="C1632" t="str">
            <v>REVESTIMENTO COM CERÂMICA APLICADO EM PISO, ACABAMENTO ESMALTADO, AMBIENTE INTERNO, PADRÃO COMERCIAL, DIMENSÃO DA PEÇA (10X20CM), PEI IV, ASSENTAMENTO COM ARGAMASSA INDUSTRIALIZADA, INCLUSIVE REJUNTAMENTO</v>
          </cell>
          <cell r="D1632" t="str">
            <v>M2</v>
          </cell>
          <cell r="E1632">
            <v>43.77</v>
          </cell>
        </row>
        <row r="1633">
          <cell r="A1633" t="str">
            <v>ED-50724</v>
          </cell>
          <cell r="B1633" t="str">
            <v>REV-CER-015</v>
          </cell>
          <cell r="C1633" t="str">
            <v>REVESTIMENTO COM CERÂMICA APLICADO EM PISO, ACABAMENTO ESMALTADO, AMBIENTE INTERNO, PADRÃO EXTRA, DIMENSÃO DA PEÇA ATÉ 2025 CM2, PEI IV, ASSENTAMENTO COM ARGAMASSA INDUSTRIALIZADA, INCLUSIVE REJUNTAMENTO</v>
          </cell>
          <cell r="D1633" t="str">
            <v>M2</v>
          </cell>
          <cell r="E1633">
            <v>66.349999999999994</v>
          </cell>
        </row>
        <row r="1634">
          <cell r="A1634" t="str">
            <v>ED-50542</v>
          </cell>
          <cell r="B1634" t="str">
            <v>PIS-CER-010</v>
          </cell>
          <cell r="C1634" t="str">
            <v>REVESTIMENTO COM CERÂMICA APLICADO EM PISO, ACABAMENTO ESMALTADO, AMBIENTE INTERNO, PADRÃO EXTRA, DIMENSÃO DA PEÇA ATÉ 2025 CM2, PEI V, ASSENTAMENTO COM ARGAMASSA INDUSTRIALIZADA, INCLUSIVE REJUNTAMENTO</v>
          </cell>
          <cell r="D1634" t="str">
            <v>M2</v>
          </cell>
          <cell r="E1634">
            <v>71.91</v>
          </cell>
        </row>
        <row r="1635">
          <cell r="A1635" t="str">
            <v>12.05</v>
          </cell>
          <cell r="B1635">
            <v>8811</v>
          </cell>
          <cell r="C1635" t="str">
            <v>PISO EM PORCELANATO</v>
          </cell>
          <cell r="D1635" t="str">
            <v/>
          </cell>
        </row>
        <row r="1636">
          <cell r="A1636" t="str">
            <v>ED-50753</v>
          </cell>
          <cell r="B1636" t="str">
            <v>REV-POR-011</v>
          </cell>
          <cell r="C1636" t="str">
            <v>REVESTIMENTO COM PORCELANATO APLICADO EM PISO, ACABAMENTO ESMALTADO ACETINADO, AMBIENTE INTERNO/EXTERNO, PADRÃO EXTRA, BORDA RETIFICADA, DIMENSÃO DA PEÇA (45X45CM), ASSENTAMENTO COM ARGAMASSA INDUSTRIALIZADA, INCLUSIVE REJUNTAMENTO</v>
          </cell>
          <cell r="D1636" t="str">
            <v>M2</v>
          </cell>
          <cell r="E1636">
            <v>74.47</v>
          </cell>
        </row>
        <row r="1637">
          <cell r="A1637" t="str">
            <v>ED-50754</v>
          </cell>
          <cell r="B1637" t="str">
            <v>REV-POR-012</v>
          </cell>
          <cell r="C1637" t="str">
            <v>REVESTIMENTO COM PORCELANATO APLICADO EM PISO, ACABAMENTO POLÍDO, AMBIENTE INTERNO, PADRÃO EXTRA, BORDA RETIFICADA, DIMENSÃO DA PEÇA (60X60CM), ASSENTAMENTO COM ARGAMASSA INDUSTRIALIZADA, INCLUSIVE REJUNTAMENTO</v>
          </cell>
          <cell r="D1637" t="str">
            <v>M2</v>
          </cell>
          <cell r="E1637">
            <v>83.44</v>
          </cell>
        </row>
        <row r="1638">
          <cell r="A1638" t="str">
            <v>12.06</v>
          </cell>
          <cell r="B1638">
            <v>8812</v>
          </cell>
          <cell r="C1638" t="str">
            <v>PISO DE LADRILHO</v>
          </cell>
          <cell r="D1638" t="str">
            <v/>
          </cell>
        </row>
        <row r="1639">
          <cell r="A1639" t="str">
            <v>ED-50582</v>
          </cell>
          <cell r="B1639" t="str">
            <v>PIS-LAD-015</v>
          </cell>
          <cell r="C1639" t="str">
            <v>REVESTIMENTO COM LADRILHO HIDRÁULICO APLICADO EM PISO (20X20CM) COM JUNTA SECA, COM DUAS (2) CORES, ASSENTAMENTO COM ARGAMASSA INDUSTRIALIZADA</v>
          </cell>
          <cell r="D1639" t="str">
            <v>M2</v>
          </cell>
          <cell r="E1639">
            <v>76.23</v>
          </cell>
        </row>
        <row r="1640">
          <cell r="A1640" t="str">
            <v>ED-50581</v>
          </cell>
          <cell r="B1640" t="str">
            <v>PIS-LAD-010</v>
          </cell>
          <cell r="C1640" t="str">
            <v>REVESTIMENTO COM LADRILHO HIDRÁULICO APLICADO EM PISO (20X20CM) COM JUNTA SECA, COM UMA (1) COR, ASSENTAMENTO COM ARGAMASSA INDUSTRIALIZADA</v>
          </cell>
          <cell r="D1640" t="str">
            <v>M2</v>
          </cell>
          <cell r="E1640">
            <v>74.13</v>
          </cell>
        </row>
        <row r="1641">
          <cell r="A1641" t="str">
            <v>ED-50580</v>
          </cell>
          <cell r="B1641" t="str">
            <v>PIS-LAD-005</v>
          </cell>
          <cell r="C1641" t="str">
            <v>REVESTIMENTO COM LADRILHO HIDRÁULICO APLICADO EM PISO (20X20CM) COM JUNTA SECA, NA COR NATURAL, ASSENTAMENTO COM ARGAMASSA INDUSTRIALIZADA</v>
          </cell>
          <cell r="D1641" t="str">
            <v>M2</v>
          </cell>
          <cell r="E1641">
            <v>56.81</v>
          </cell>
        </row>
        <row r="1642">
          <cell r="A1642" t="str">
            <v>ED-50585</v>
          </cell>
          <cell r="B1642" t="str">
            <v>PIS-LAD-030</v>
          </cell>
          <cell r="C1642" t="str">
            <v>REVESTIMENTO COM LADRILHO HIDRÁULICO APLICADO EM PISO (25X25CM) COM JUNTA SECA, COM DUAS (2) CORES, ASSENTAMENTO COM ARGAMASSA INDUSTRIALIZADA</v>
          </cell>
          <cell r="D1642" t="str">
            <v>M2</v>
          </cell>
          <cell r="E1642">
            <v>83.06</v>
          </cell>
        </row>
        <row r="1643">
          <cell r="A1643" t="str">
            <v>ED-50584</v>
          </cell>
          <cell r="B1643" t="str">
            <v>PIS-LAD-025</v>
          </cell>
          <cell r="C1643" t="str">
            <v>REVESTIMENTO COM LADRILHO HIDRÁULICO APLICADO EM PISO (25X25CM) COM JUNTA SECA, COM UMA (1) COR, ASSENTAMENTO COM ARGAMASSA INDUSTRIALIZADA</v>
          </cell>
          <cell r="D1643" t="str">
            <v>M2</v>
          </cell>
          <cell r="E1643">
            <v>77.81</v>
          </cell>
        </row>
        <row r="1644">
          <cell r="A1644" t="str">
            <v>ED-50583</v>
          </cell>
          <cell r="B1644" t="str">
            <v>PIS-LAD-020</v>
          </cell>
          <cell r="C1644" t="str">
            <v>REVESTIMENTO COM LADRILHO HIDRÁULICO APLICADO EM PISO (25X25CM) COM JUNTA SECA, NA COR NATURAL, ASSENTAMENTO COM ARGAMASSA INDUSTRIALIZADA</v>
          </cell>
          <cell r="D1644" t="str">
            <v>M2</v>
          </cell>
          <cell r="E1644">
            <v>59.43</v>
          </cell>
        </row>
        <row r="1645">
          <cell r="A1645" t="str">
            <v>12.07</v>
          </cell>
          <cell r="B1645">
            <v>8813</v>
          </cell>
          <cell r="C1645" t="str">
            <v>PISO EM PEDRAS</v>
          </cell>
          <cell r="D1645" t="str">
            <v/>
          </cell>
        </row>
        <row r="1646">
          <cell r="A1646" t="str">
            <v>ED-50539</v>
          </cell>
          <cell r="B1646" t="str">
            <v>PIS-CAL-005</v>
          </cell>
          <cell r="C1646" t="str">
            <v>PISO EM PEDRA PORTUGUESA, INCLUSIVE FORNECIMENTO E PREPARO MECÂNICO DE ARGAMASSA SECA, TIPO FAROFA, PARA ASSENTAMENTO EM COLCHÃO DE AREIA E CIMENTO, ESP. 6CM, REJUNTAMENTO E ACABAMENTO</v>
          </cell>
          <cell r="D1646" t="str">
            <v>M2</v>
          </cell>
          <cell r="E1646">
            <v>86.79</v>
          </cell>
        </row>
        <row r="1647">
          <cell r="A1647" t="str">
            <v>12.08</v>
          </cell>
          <cell r="B1647">
            <v>8814</v>
          </cell>
          <cell r="C1647" t="str">
            <v>PISO DE MÁRMORE E GRANITO</v>
          </cell>
          <cell r="D1647" t="str">
            <v/>
          </cell>
        </row>
        <row r="1648">
          <cell r="A1648" t="str">
            <v>ED-50576</v>
          </cell>
          <cell r="B1648" t="str">
            <v>PIS-GRA-005</v>
          </cell>
          <cell r="C1648" t="str">
            <v>REVESTIMENTO COM GRANITO, CINZA ANDORINHA, APLICADO EM PISO, ESP. 2CM, DIMENSÃO DA PEÇA ATÉ 1600 CM2, ASSENTAMENTO COM ARGAMASSA INDUSTRIALIZADA, INCLUSIVE REJUNTAMENTO</v>
          </cell>
          <cell r="D1648" t="str">
            <v>M2</v>
          </cell>
          <cell r="E1648">
            <v>204.03</v>
          </cell>
        </row>
        <row r="1649">
          <cell r="A1649" t="str">
            <v>ED-50609</v>
          </cell>
          <cell r="B1649" t="str">
            <v>PIS-MAR-005</v>
          </cell>
          <cell r="C1649" t="str">
            <v>REVESTIMENTO COM MÁRMORE BRANCO APLICADO EM PISO, ESP. 2CM, ASSENTAMENTO COM ARGAMASSA INDUSTRIALIZADA, INCLUSIVE REJUNTAMENTO</v>
          </cell>
          <cell r="D1649" t="str">
            <v>M2</v>
          </cell>
          <cell r="E1649">
            <v>186.93</v>
          </cell>
        </row>
        <row r="1650">
          <cell r="A1650" t="str">
            <v>ED-50610</v>
          </cell>
          <cell r="B1650" t="str">
            <v>PIS-MAR-010</v>
          </cell>
          <cell r="C1650" t="str">
            <v>REVESTIMENTO COM MÁRMORE BRANCO APLICADO EM PISO, ESP. 3CM, ASSENTAMENTO COM ARGAMASSA INDUSTRIALIZADA, INCLUSIVE REJUNTAMENTO</v>
          </cell>
          <cell r="D1650" t="str">
            <v>M2</v>
          </cell>
          <cell r="E1650">
            <v>239.1</v>
          </cell>
        </row>
        <row r="1651">
          <cell r="A1651" t="str">
            <v>12.09</v>
          </cell>
          <cell r="B1651">
            <v>8815</v>
          </cell>
          <cell r="C1651" t="str">
            <v>REJUNTAMENTO</v>
          </cell>
          <cell r="D1651" t="str">
            <v/>
          </cell>
        </row>
        <row r="1652">
          <cell r="A1652" t="str">
            <v>ED-17821</v>
          </cell>
          <cell r="B1652" t="str">
            <v>-</v>
          </cell>
          <cell r="C1652" t="str">
            <v>APLICAÇÃO DE REJUNTE CIMENTÍCIO COLORIDO INDUSTRIALIZADO PARA REVESTIMENTOS DE PAREDE/PISO COM JUNTAS DE ATÉ 1MM DE ESPESSURA</v>
          </cell>
          <cell r="D1652" t="str">
            <v>M2</v>
          </cell>
          <cell r="E1652">
            <v>3.69</v>
          </cell>
        </row>
        <row r="1653">
          <cell r="A1653" t="str">
            <v>ED-17822</v>
          </cell>
          <cell r="B1653" t="str">
            <v>-</v>
          </cell>
          <cell r="C1653" t="str">
            <v>APLICAÇÃO DE REJUNTE COM CIMENTO BRANCO PARA REVESTIMENTOS DE PAREDE/PISO COM JUNTAS DE ATÉ 1MM DE ESPESSURA</v>
          </cell>
          <cell r="D1653" t="str">
            <v>M2</v>
          </cell>
          <cell r="E1653">
            <v>4.26</v>
          </cell>
        </row>
        <row r="1654">
          <cell r="A1654" t="str">
            <v>ED-9122</v>
          </cell>
          <cell r="B1654" t="str">
            <v>-</v>
          </cell>
          <cell r="C1654" t="str">
            <v>APLICAÇÃO DE REJUNTE COM CIMENTO BRANCO PARA REVESTIMENTOS DE PAREDE/PISO COM JUNTAS DE ATÉ 3MM DE ESPESSURA</v>
          </cell>
          <cell r="D1654" t="str">
            <v>M2</v>
          </cell>
          <cell r="E1654">
            <v>5.85</v>
          </cell>
        </row>
        <row r="1655">
          <cell r="A1655" t="str">
            <v>ED-17823</v>
          </cell>
          <cell r="B1655" t="str">
            <v>-</v>
          </cell>
          <cell r="C1655" t="str">
            <v>APLICAÇÃO DE REJUNTE EPÓXI PARA REVESTIMENTOS DE PAREDE/PISO COM JUNTAS DE ATÉ 1MM DE ESPESSURA</v>
          </cell>
          <cell r="D1655" t="str">
            <v>M2</v>
          </cell>
          <cell r="E1655">
            <v>7.01</v>
          </cell>
        </row>
        <row r="1656">
          <cell r="A1656" t="str">
            <v>ED-17824</v>
          </cell>
          <cell r="B1656" t="str">
            <v>-</v>
          </cell>
          <cell r="C1656" t="str">
            <v>APLICAÇÃO DE REJUNTE EPÓXI PARA REVESTIMENTOS DE PAREDE/PISO COM JUNTAS DE ATÉ 3MM DE ESPESSURA</v>
          </cell>
          <cell r="D1656" t="str">
            <v>M2</v>
          </cell>
          <cell r="E1656">
            <v>13.1</v>
          </cell>
        </row>
        <row r="1657">
          <cell r="A1657" t="str">
            <v>12.10</v>
          </cell>
          <cell r="B1657">
            <v>8816</v>
          </cell>
          <cell r="C1657" t="str">
            <v>PISO VINÍLICO</v>
          </cell>
          <cell r="D1657" t="str">
            <v/>
          </cell>
        </row>
        <row r="1658">
          <cell r="A1658" t="str">
            <v>ED-50632</v>
          </cell>
          <cell r="B1658" t="str">
            <v>PIS-VIN-005</v>
          </cell>
          <cell r="C1658" t="str">
            <v>PLACA VINÍLICA 30 X 30 CM E = 2 MM</v>
          </cell>
          <cell r="D1658" t="str">
            <v>M2</v>
          </cell>
          <cell r="E1658">
            <v>51</v>
          </cell>
        </row>
        <row r="1659">
          <cell r="A1659" t="str">
            <v>12.11</v>
          </cell>
          <cell r="B1659">
            <v>8817</v>
          </cell>
          <cell r="C1659" t="str">
            <v>PISO DE MADEIRA</v>
          </cell>
          <cell r="D1659" t="str">
            <v/>
          </cell>
        </row>
        <row r="1660">
          <cell r="A1660" t="str">
            <v>ED-17869</v>
          </cell>
          <cell r="B1660" t="str">
            <v>-</v>
          </cell>
          <cell r="C1660" t="str">
            <v>APLICAÇÃO DE VERNIZ, COM ACABAMENTO BRILHANTE, EM PISO DE MADEIRA TIPO TÁBUA CORRIDA, DUAS (2) DEMÃOS, INCLUSIVE RASPAGEM E CALAFETAÇÃO</v>
          </cell>
          <cell r="D1660" t="str">
            <v>M2</v>
          </cell>
          <cell r="E1660">
            <v>41.54</v>
          </cell>
        </row>
        <row r="1661">
          <cell r="A1661" t="str">
            <v>ED-17868</v>
          </cell>
          <cell r="B1661" t="str">
            <v>-</v>
          </cell>
          <cell r="C1661" t="str">
            <v>APLICAÇÃO DE VERNIZ, COM ACABAMENTO BRILHANTE, EM PISO DE MADEIRA TIPO TACÃO, DUAS (2) DEMÃOS, INCLUSIVE RASPAGEM E CALAFETAÇÃO</v>
          </cell>
          <cell r="D1661" t="str">
            <v>M2</v>
          </cell>
          <cell r="E1661">
            <v>41.73</v>
          </cell>
        </row>
        <row r="1662">
          <cell r="A1662" t="str">
            <v>ED-17867</v>
          </cell>
          <cell r="B1662" t="str">
            <v>-</v>
          </cell>
          <cell r="C1662" t="str">
            <v>APLICAÇÃO DE VERNIZ, COM ACABAMENTO BRILHANTE, EM PISO DE MADEIRA TIPO TACO, DUAS (2) DEMÃOS, INCLUSIVE RASPAGEM E CALAFETAÇÃO</v>
          </cell>
          <cell r="D1662" t="str">
            <v>M2</v>
          </cell>
          <cell r="E1662">
            <v>42.65</v>
          </cell>
        </row>
        <row r="1663">
          <cell r="A1663" t="str">
            <v>ED-17861</v>
          </cell>
          <cell r="B1663" t="str">
            <v>-</v>
          </cell>
          <cell r="C1663" t="str">
            <v>APLICAÇÃO DE VERNIZ EM PISO DE MADEIRA, UMA (1) DEMÃO, EXCLUSIVE RASPAGEM</v>
          </cell>
          <cell r="D1663" t="str">
            <v>M2</v>
          </cell>
          <cell r="E1663">
            <v>11.67</v>
          </cell>
        </row>
        <row r="1664">
          <cell r="A1664" t="str">
            <v>ED-17864</v>
          </cell>
          <cell r="B1664" t="str">
            <v>-</v>
          </cell>
          <cell r="C1664" t="str">
            <v>CALAFETAÇÃO DE PISO DE TÁBUA CORRIDA DE MADEIRA (10CMX100CM), EXCLUSIVE APLICAÇÃO DE VERNIZ/RESINA</v>
          </cell>
          <cell r="D1664" t="str">
            <v>M2</v>
          </cell>
          <cell r="E1664">
            <v>13.77</v>
          </cell>
        </row>
        <row r="1665">
          <cell r="A1665" t="str">
            <v>ED-17863</v>
          </cell>
          <cell r="B1665" t="str">
            <v>-</v>
          </cell>
          <cell r="C1665" t="str">
            <v>CALAFETAÇÃO DE PISO DE TACÃO DE MADEIRA (10CMX40CM), EXCLUSIVE APLICAÇÃO DE VERNIZ/RESINA</v>
          </cell>
          <cell r="D1665" t="str">
            <v>M2</v>
          </cell>
          <cell r="E1665">
            <v>13.96</v>
          </cell>
        </row>
        <row r="1666">
          <cell r="A1666" t="str">
            <v>ED-17862</v>
          </cell>
          <cell r="B1666" t="str">
            <v>-</v>
          </cell>
          <cell r="C1666" t="str">
            <v>CALAFETAÇÃO DE PISO DE TACO DE MADEIRA (7CMX14CM), EXCLUSIVE APLICAÇÃO DE VERNIZ/RESINA</v>
          </cell>
          <cell r="D1666" t="str">
            <v>M2</v>
          </cell>
          <cell r="E1666">
            <v>14.88</v>
          </cell>
        </row>
        <row r="1667">
          <cell r="A1667" t="str">
            <v>ED-17859</v>
          </cell>
          <cell r="B1667" t="str">
            <v>-</v>
          </cell>
          <cell r="C1667" t="str">
            <v>RASPAGEM EM PISO DE MADEIRA, EXCLUSIVE CALAFETAÇÃO</v>
          </cell>
          <cell r="D1667" t="str">
            <v>M2</v>
          </cell>
          <cell r="E1667">
            <v>4.43</v>
          </cell>
        </row>
        <row r="1668">
          <cell r="A1668" t="str">
            <v>ED-50604</v>
          </cell>
          <cell r="B1668" t="str">
            <v>PIS-MAD-008</v>
          </cell>
          <cell r="C1668" t="str">
            <v>TACÃO DE MADEIRA IPÊ EXTRA 10 X 40 CM ASSENTADO COM COLA ESPECIAL A BASE DE PVA</v>
          </cell>
          <cell r="D1668" t="str">
            <v>M2</v>
          </cell>
          <cell r="E1668">
            <v>100.48</v>
          </cell>
        </row>
        <row r="1669">
          <cell r="A1669" t="str">
            <v>ED-50602</v>
          </cell>
          <cell r="B1669" t="str">
            <v>PIS-MAD-006</v>
          </cell>
          <cell r="C1669" t="str">
            <v>TACO DE MADEIRA IPÊ EXTRA 7 X 21 CM ASSENTADO COM COLA ESPECIAL A BASE DE PVA</v>
          </cell>
          <cell r="D1669" t="str">
            <v>M2</v>
          </cell>
          <cell r="E1669">
            <v>85.04</v>
          </cell>
        </row>
        <row r="1670">
          <cell r="A1670" t="str">
            <v>12.12</v>
          </cell>
          <cell r="B1670">
            <v>8818</v>
          </cell>
          <cell r="C1670" t="str">
            <v>PISO CIMENTADO</v>
          </cell>
          <cell r="D1670" t="str">
            <v/>
          </cell>
        </row>
        <row r="1671">
          <cell r="A1671" t="str">
            <v>ED-50563</v>
          </cell>
          <cell r="B1671" t="str">
            <v>PIS-CIM-100</v>
          </cell>
          <cell r="C1671" t="str">
            <v>PISO CIMENTADO COM ARGAMASSA, TRAÇO 1:3 (CIMENTO E AREIA), COM ADITIVO IMPERMEABILIZANTE, ESP. 25MM, ACABAMENTO DESEMPENADO E FELTRADO</v>
          </cell>
          <cell r="D1671" t="str">
            <v>M2</v>
          </cell>
          <cell r="E1671">
            <v>33.06</v>
          </cell>
        </row>
        <row r="1672">
          <cell r="A1672" t="str">
            <v>ED-50547</v>
          </cell>
          <cell r="B1672" t="str">
            <v>PIS-CIM-015</v>
          </cell>
          <cell r="C1672" t="str">
            <v>PISO CIMENTADO COM ARGAMASSA, TRAÇO 1:3 (CIMENTO E AREIA), ESP. 25MM, ACABAMENTO DESEMPENADO E FELTRADO, MODULAÇÃO DE 100X100CM, INCLUSIVE JUNTA PLÁSTICA</v>
          </cell>
          <cell r="D1672" t="str">
            <v>M2</v>
          </cell>
          <cell r="E1672">
            <v>38.369999999999997</v>
          </cell>
        </row>
        <row r="1673">
          <cell r="A1673" t="str">
            <v>ED-50545</v>
          </cell>
          <cell r="B1673" t="str">
            <v>PIS-CIM-005</v>
          </cell>
          <cell r="C1673" t="str">
            <v>PISO CIMENTADO COM ARGAMASSA, TRAÇO 1:3 (CIMENTO E AREIA), ESP. 25MM, ACABAMENTO DESEMPENADO E FELTRADO, MODULAÇÃO DE 200X200CM, INCLUSIVE JUNTA PLÁSTICA</v>
          </cell>
          <cell r="D1673" t="str">
            <v>M2</v>
          </cell>
          <cell r="E1673">
            <v>37.6</v>
          </cell>
        </row>
        <row r="1674">
          <cell r="A1674" t="str">
            <v>ED-50549</v>
          </cell>
          <cell r="B1674" t="str">
            <v>PIS-CIM-025</v>
          </cell>
          <cell r="C1674" t="str">
            <v>PISO CIMENTADO COM ARGAMASSA, TRAÇO 1:3 (CIMENTO E AREIA), ESP. 25MM, ACABAMETNO DESEMPENADO E FELTRADO, MODULAÇÃO DE 60X60CM, INCLUSIVE JUNTA PLÁSTICA</v>
          </cell>
          <cell r="D1674" t="str">
            <v>M2</v>
          </cell>
          <cell r="E1674">
            <v>39.49</v>
          </cell>
        </row>
        <row r="1675">
          <cell r="A1675" t="str">
            <v>ED-50548</v>
          </cell>
          <cell r="B1675" t="str">
            <v>PIS-CIM-020</v>
          </cell>
          <cell r="C1675" t="str">
            <v>PISO CIMENTADO COM ARGAMASSA, TRAÇO 1:3 (CIMENTO E AREIA), ESP. 30MM, ACABAMENTO DESEMPENADO E FELTRADO, MODULAÇÃO DE 100X100CM, INCLUSIVE JUNTA PLÁSTICA</v>
          </cell>
          <cell r="D1675" t="str">
            <v>M2</v>
          </cell>
          <cell r="E1675">
            <v>42.41</v>
          </cell>
        </row>
        <row r="1676">
          <cell r="A1676" t="str">
            <v>ED-50546</v>
          </cell>
          <cell r="B1676" t="str">
            <v>PIS-CIM-010</v>
          </cell>
          <cell r="C1676" t="str">
            <v>PISO CIMENTADO COM ARGAMASSA, TRAÇO 1:3 (CIMENTO E AREIA), ESP. 30MM, ACABAMENTO DESEMPENADO E FELTRADO, MODULAÇÃO DE 200X200CM, INCLUSIVE JUNTA PLÁSTICA</v>
          </cell>
          <cell r="D1676" t="str">
            <v>M2</v>
          </cell>
          <cell r="E1676">
            <v>41.64</v>
          </cell>
        </row>
        <row r="1677">
          <cell r="A1677" t="str">
            <v>ED-50550</v>
          </cell>
          <cell r="B1677" t="str">
            <v>PIS-CIM-030</v>
          </cell>
          <cell r="C1677" t="str">
            <v>PISO CIMENTADO COM ARGAMASSA, TRAÇO 1:3 (CIMENTO E AREIA), ESP. 30MM, ACABAMENTO DESEMPENADO E FELTRADO, MODULAÇÃO DE 60X60CM, INCLUSIVE JUNTA PLÁSTICA</v>
          </cell>
          <cell r="D1677" t="str">
            <v>M2</v>
          </cell>
          <cell r="E1677">
            <v>43.53</v>
          </cell>
        </row>
        <row r="1678">
          <cell r="A1678" t="str">
            <v>ED-50551</v>
          </cell>
          <cell r="B1678" t="str">
            <v>PIS-CIM-035</v>
          </cell>
          <cell r="C1678" t="str">
            <v>PISO CIMENTADO COM ARGAMASSA, TRAÇO 1:3 (CIMENTO E AREIA), ESP. 50MM, ACABAMENTO DESEMPENADO E FELTRADO, MODULAÇÃO DE 100X100CM, INCLUSIVE JUNTA PLÁSTICA</v>
          </cell>
          <cell r="D1678" t="str">
            <v>M2</v>
          </cell>
          <cell r="E1678">
            <v>55.16</v>
          </cell>
        </row>
        <row r="1679">
          <cell r="A1679" t="str">
            <v>ED-50564</v>
          </cell>
          <cell r="B1679" t="str">
            <v>PIS-CIM-105</v>
          </cell>
          <cell r="C1679" t="str">
            <v>PISO CIMENTADO COM PIGMENTAÇÃO COLORIDA, DESEMPENADO E FELTRADO COM ARGAMASSA, TRAÇO 1:3 (CIMENTO E AREIA), ESP. 30MM, ACABAMENTO DESEMPENADO E FELTRADO, SEM JUNTA DE DILATAÇÃO</v>
          </cell>
          <cell r="D1679" t="str">
            <v>M2</v>
          </cell>
          <cell r="E1679">
            <v>38.630000000000003</v>
          </cell>
        </row>
        <row r="1680">
          <cell r="A1680" t="str">
            <v>ED-50552</v>
          </cell>
          <cell r="B1680" t="str">
            <v>PIS-CIM-040</v>
          </cell>
          <cell r="C1680" t="str">
            <v>PISO CIMENTADO NATADO COM ARGAMASSA, TRAÇO 1:3 (CIMENTO E AREIA), ESP. 20MM, ACABAMENTO QUEIMADO, SEM JUNTA DE DILATAÇÃO</v>
          </cell>
          <cell r="D1680" t="str">
            <v>M2</v>
          </cell>
          <cell r="E1680">
            <v>29.71</v>
          </cell>
        </row>
        <row r="1681">
          <cell r="A1681" t="str">
            <v>ED-50558</v>
          </cell>
          <cell r="B1681" t="str">
            <v>PIS-CIM-075</v>
          </cell>
          <cell r="C1681" t="str">
            <v xml:space="preserve">PISO CIMENTADO NATADO COM ARGAMASSA, TRAÇO 1:3 (CIMENTO E AREIA), ESP. 25MM, ACABAMENTO QUEIMADO, MODULAÇÃO DE 100X100CM, INCLUSIVE JUNTA PLÁSTICA </v>
          </cell>
          <cell r="D1681" t="str">
            <v>M2</v>
          </cell>
          <cell r="E1681">
            <v>40.19</v>
          </cell>
        </row>
        <row r="1682">
          <cell r="A1682" t="str">
            <v>ED-50556</v>
          </cell>
          <cell r="B1682" t="str">
            <v>PIS-CIM-065</v>
          </cell>
          <cell r="C1682" t="str">
            <v xml:space="preserve">PISO CIMENTADO NATADO COM ARGAMASSA, TRAÇO 1:3 (CIMENTO E AREIA), ESP. 25MM, ACABAMENTO QUEIMADO, MODULAÇÃO DE 200X200CM, INCLUSIVE JUNTA PLÁSTICA </v>
          </cell>
          <cell r="D1682" t="str">
            <v>M2</v>
          </cell>
          <cell r="E1682">
            <v>39.42</v>
          </cell>
        </row>
        <row r="1683">
          <cell r="A1683" t="str">
            <v>ED-50560</v>
          </cell>
          <cell r="B1683" t="str">
            <v>PIS-CIM-085</v>
          </cell>
          <cell r="C1683" t="str">
            <v xml:space="preserve">PISO CIMENTADO NATADO COM ARGAMASSA, TRAÇO 1:3 (CIMENTO E AREIA), ESP. 25MM, ACABAMENTO QUEIMADO, MODULAÇÃO DE 60X60CM, INCLUSIVE JUNTA PLÁSTICA </v>
          </cell>
          <cell r="D1683" t="str">
            <v>M2</v>
          </cell>
          <cell r="E1683">
            <v>41.31</v>
          </cell>
        </row>
        <row r="1684">
          <cell r="A1684" t="str">
            <v>ED-50553</v>
          </cell>
          <cell r="B1684" t="str">
            <v>PIS-CIM-045</v>
          </cell>
          <cell r="C1684" t="str">
            <v>PISO CIMENTADO NATADO COM ARGAMASSA, TRAÇO 1:3 (CIMENTO E AREIA), ESP. 25MM, ACABAMENTO QUEIMADO, SEM JUNTA DE DILATAÇÃO</v>
          </cell>
          <cell r="D1684" t="str">
            <v>M2</v>
          </cell>
          <cell r="E1684">
            <v>32.049999999999997</v>
          </cell>
        </row>
        <row r="1685">
          <cell r="A1685" t="str">
            <v>ED-50559</v>
          </cell>
          <cell r="B1685" t="str">
            <v>PIS-CIM-080</v>
          </cell>
          <cell r="C1685" t="str">
            <v xml:space="preserve">PISO CIMENTADO NATADO COM ARGAMASSA, TRAÇO 1:3 (CIMENTO E AREIA), ESP. 30MM, ACABAMENTO QUEIMADO, MODULAÇÃO DE 100X100CM, INCLUSIVE JUNTA PLÁSTICA </v>
          </cell>
          <cell r="D1685" t="str">
            <v>M2</v>
          </cell>
          <cell r="E1685">
            <v>43.98</v>
          </cell>
        </row>
        <row r="1686">
          <cell r="A1686" t="str">
            <v>ED-50557</v>
          </cell>
          <cell r="B1686" t="str">
            <v>PIS-CIM-070</v>
          </cell>
          <cell r="C1686" t="str">
            <v xml:space="preserve">PISO CIMENTADO NATADO COM ARGAMASSA, TRAÇO 1:3 (CIMENTO E AREIA), ESP. 30MM, ACABAMENTO QUEIMADO, MODULAÇÃO DE 200X200CM, INCLUSIVE JUNTA PLÁSTICA </v>
          </cell>
          <cell r="D1686" t="str">
            <v>M2</v>
          </cell>
          <cell r="E1686">
            <v>43.21</v>
          </cell>
        </row>
        <row r="1687">
          <cell r="A1687" t="str">
            <v>ED-50561</v>
          </cell>
          <cell r="B1687" t="str">
            <v>PIS-CIM-090</v>
          </cell>
          <cell r="C1687" t="str">
            <v xml:space="preserve">PISO CIMENTADO NATADO COM ARGAMASSA, TRAÇO 1:3 (CIMENTO E AREIA), ESP. 30MM, ACABAMENTO QUEIMADO, MODULAÇÃO DE 60X60CM, INCLUSIVE JUNTA PLÁSTICA </v>
          </cell>
          <cell r="D1687" t="str">
            <v>M2</v>
          </cell>
          <cell r="E1687">
            <v>45.1</v>
          </cell>
        </row>
        <row r="1688">
          <cell r="A1688" t="str">
            <v>ED-50554</v>
          </cell>
          <cell r="B1688" t="str">
            <v>PIS-CIM-050</v>
          </cell>
          <cell r="C1688" t="str">
            <v>PISO CIMENTADO NATADO COM ARGAMASSA, TRAÇO 1:3 (CIMENTO E AREIA), ESP. 30MM, ACABAMENTO QUEIMADO, SEM JUNTA DE DILATAÇÃO</v>
          </cell>
          <cell r="D1688" t="str">
            <v>M2</v>
          </cell>
          <cell r="E1688">
            <v>34.4</v>
          </cell>
        </row>
        <row r="1689">
          <cell r="A1689" t="str">
            <v>ED-50562</v>
          </cell>
          <cell r="B1689" t="str">
            <v>PIS-CIM-095</v>
          </cell>
          <cell r="C1689" t="str">
            <v xml:space="preserve">PISO CIMENTADO NATADO COM ARGAMASSA, TRAÇO 1:3 (CIMENTO E AREIA), ESP. 50MM, ACABAMENTO QUEIMADO, MODULAÇÃO DE 60X60CM, INCLUSIVE JUNTA PLÁSTICA </v>
          </cell>
          <cell r="D1689" t="str">
            <v>M2</v>
          </cell>
          <cell r="E1689">
            <v>57.92</v>
          </cell>
        </row>
        <row r="1690">
          <cell r="A1690" t="str">
            <v>ED-50555</v>
          </cell>
          <cell r="B1690" t="str">
            <v>PIS-CIM-060</v>
          </cell>
          <cell r="C1690" t="str">
            <v>PISO CIMENTADO NATADO COM ARGAMASSA, TRAÇO 1:3 (CIMENTO E AREIA), ESP. 50MM, ACABAMENTO QUEIMADO, SEM JUNTA DE DILATAÇÃO</v>
          </cell>
          <cell r="D1690" t="str">
            <v>M2</v>
          </cell>
          <cell r="E1690">
            <v>47.84</v>
          </cell>
        </row>
        <row r="1691">
          <cell r="A1691" t="str">
            <v>12.13</v>
          </cell>
          <cell r="B1691">
            <v>8819</v>
          </cell>
          <cell r="C1691" t="str">
            <v>PISO DE GRANITINA E MARMORITE</v>
          </cell>
          <cell r="D1691" t="str">
            <v/>
          </cell>
        </row>
        <row r="1692">
          <cell r="A1692" t="str">
            <v>ED-50617</v>
          </cell>
          <cell r="B1692" t="str">
            <v>PIS-MIT-025</v>
          </cell>
          <cell r="C1692" t="str">
            <v>LIMPEZA E POLIMENTO DE PISO GRANILITE/MARMORITE, EXCLUSIVE RESINA</v>
          </cell>
          <cell r="D1692" t="str">
            <v>M2</v>
          </cell>
          <cell r="E1692">
            <v>23</v>
          </cell>
        </row>
        <row r="1693">
          <cell r="A1693" t="str">
            <v>ED-50616</v>
          </cell>
          <cell r="B1693" t="str">
            <v>PIS-MIT-020</v>
          </cell>
          <cell r="C1693" t="str">
            <v>PISO EM GRANILITE/MARMORITE, ESP. 8MM, ACABAMENTO LAVADO TIPO FULGET, COR NATURAL, MODULAÇÃO DE 1X1M, INCLUSO JUNTA PLÁSTICA</v>
          </cell>
          <cell r="D1693" t="str">
            <v>M2</v>
          </cell>
          <cell r="E1693">
            <v>64.59</v>
          </cell>
        </row>
        <row r="1694">
          <cell r="A1694" t="str">
            <v>ED-50615</v>
          </cell>
          <cell r="B1694" t="str">
            <v>PIS-MIT-015</v>
          </cell>
          <cell r="C1694" t="str">
            <v>PISO EM GRANILITE/MARMORITE, ESP. 8MM, ACABAMENTO LAVADO TIPO FULGET, COR VERMELHA, MODULAÇÃO DE 1X1M, INCLUSO JUNTA PLÁSTICA</v>
          </cell>
          <cell r="D1694" t="str">
            <v>M2</v>
          </cell>
          <cell r="E1694">
            <v>64.59</v>
          </cell>
        </row>
        <row r="1695">
          <cell r="A1695" t="str">
            <v>ED-50614</v>
          </cell>
          <cell r="B1695" t="str">
            <v>PIS-MIT-011</v>
          </cell>
          <cell r="C1695" t="str">
            <v>PISO EM GRANILITE/MARMORITE, ESP. 8MM, ACABAMENTO POLIDO, COR BRANCA, MODULAÇÃO DE 1X1M, INCLUSIVE JUNTA ALUMÍNIO, RESINA E POLIMENTO MECANIZADO</v>
          </cell>
          <cell r="D1695" t="str">
            <v>M2</v>
          </cell>
          <cell r="E1695">
            <v>98.88</v>
          </cell>
        </row>
        <row r="1696">
          <cell r="A1696" t="str">
            <v>ED-50613</v>
          </cell>
          <cell r="B1696" t="str">
            <v>PIS-MIT-010</v>
          </cell>
          <cell r="C1696" t="str">
            <v>PISO EM GRANILITE/MARMORITE, ESP. 8MM, ACABAMENTO POLIDO, COR BRANCA, MODULAÇÃO DE 1X1M, INCLUSIVE JUNTA PLÁSTICA, RESINA E POLIMENTO MECANIZADO</v>
          </cell>
          <cell r="D1696" t="str">
            <v>M2</v>
          </cell>
          <cell r="E1696">
            <v>97.19</v>
          </cell>
        </row>
        <row r="1697">
          <cell r="A1697" t="str">
            <v>ED-50612</v>
          </cell>
          <cell r="B1697" t="str">
            <v>PIS-MIT-006</v>
          </cell>
          <cell r="C1697" t="str">
            <v>PISO EM GRANILITE/MARMORITE, ESP. 8MM, ACABAMENTO POLIDO, COR CINZA, MODULAÇÃO DE 1X1M, INCLUSIVE JUNTA ALUMÍNIO, RESINA E POLIMENTO MECANIZADO</v>
          </cell>
          <cell r="D1697" t="str">
            <v>M2</v>
          </cell>
          <cell r="E1697">
            <v>79.28</v>
          </cell>
        </row>
        <row r="1698">
          <cell r="A1698" t="str">
            <v>ED-50611</v>
          </cell>
          <cell r="B1698" t="str">
            <v>PIS-MIT-005</v>
          </cell>
          <cell r="C1698" t="str">
            <v>PISO EM GRANILITE/MARMORITE, ESP. 8MM, ACABAMENTO POLIDO, COR CINZA, MODULAÇÃO DE 1X1M, INCLUSIVE JUNTA PLÁSTICA, RESINA E POLIMENTO MECANIZADO</v>
          </cell>
          <cell r="D1698" t="str">
            <v>M2</v>
          </cell>
          <cell r="E1698">
            <v>77.59</v>
          </cell>
        </row>
        <row r="1699">
          <cell r="A1699" t="str">
            <v>12.14</v>
          </cell>
          <cell r="B1699">
            <v>8820</v>
          </cell>
          <cell r="C1699" t="str">
            <v>PISO EM CONCRETO</v>
          </cell>
          <cell r="D1699" t="str">
            <v/>
          </cell>
        </row>
        <row r="1700">
          <cell r="A1700" t="str">
            <v>ED-50573</v>
          </cell>
          <cell r="B1700" t="str">
            <v>PIS-CON-035</v>
          </cell>
          <cell r="C1700" t="str">
            <v>PISO EM CONCRETO FCK = 20 MPA COM 25 KG DE DRAMIX/M3</v>
          </cell>
          <cell r="D1700" t="str">
            <v>M3</v>
          </cell>
          <cell r="E1700">
            <v>2328.38</v>
          </cell>
        </row>
        <row r="1701">
          <cell r="A1701" t="str">
            <v>ED-9317</v>
          </cell>
          <cell r="B1701" t="str">
            <v>-</v>
          </cell>
          <cell r="C1701" t="str">
            <v>PISO EM CONCRETO, PREPARADO EM OBRA COM BETONEIRA, FCK 10MPA, SEM ARMAÇÃO, ACABAMENTO RÚSTICO, ESP. 5CM, INCLUSIVE FORNECIMENTO, LANÇAMENTO, ADENSAMENTO, SARRAFEAMENTO, EXCLUSIVE JUNTA DE DILATAÇÃO</v>
          </cell>
          <cell r="D1701" t="str">
            <v>M2</v>
          </cell>
          <cell r="E1701">
            <v>37.79</v>
          </cell>
        </row>
        <row r="1702">
          <cell r="A1702" t="str">
            <v>ED-50571</v>
          </cell>
          <cell r="B1702" t="str">
            <v>PIS-CON-025</v>
          </cell>
          <cell r="C1702" t="str">
            <v>PISO EM CONCRETO, PREPARADO EM OBRA COM BETONEIRA, FCK 13,5MPA, SEM ARMAÇÃO, ACABAMENTO RÚSTICO, ESP. 8CM, INCLUSIVE FORNECIMENTO, LANÇAMENTO, ADENSAMENTO, SARRAFEAMENTO, EXCLUSIVE JUNTA DE DILATAÇÃO</v>
          </cell>
          <cell r="D1702" t="str">
            <v>M2</v>
          </cell>
          <cell r="E1702">
            <v>59.44</v>
          </cell>
        </row>
        <row r="1703">
          <cell r="A1703" t="str">
            <v>ED-9320</v>
          </cell>
          <cell r="B1703" t="str">
            <v>-</v>
          </cell>
          <cell r="C1703" t="str">
            <v>PISO EM CONCRETO, USINADO CONVENCIONAL, FCK 15MPA, COM TELA SOLDADA NERVURADA TIPO Q-138, ACABAMENTO POLÍDO EM NÍVEL ZERO, ESP. 10CM, INCLUSIVE FORNECIMENTO, LANÇAMENTO, ADENSAMENTO, EXCLUSIVE JUNTA DE DILATAÇÃO</v>
          </cell>
          <cell r="D1703" t="str">
            <v>M2</v>
          </cell>
          <cell r="E1703">
            <v>92.06</v>
          </cell>
        </row>
        <row r="1704">
          <cell r="A1704" t="str">
            <v>ED-9321</v>
          </cell>
          <cell r="B1704" t="str">
            <v>-</v>
          </cell>
          <cell r="C1704" t="str">
            <v>PISO EM CONCRETO, USINADO CONVENCIONAL, FCK 15MPA, COM TELA SOLDADA NERVURADA TIPO Q-138, ACABAMENTO POLÍDO EM NÍVEL ZERO, ESP. 12CM, INCLUSIVE FORNECIMENTO, LANÇAMENTO, ADENSAMENTO, EXCLUSIVE JUNTA DE DILATAÇÃO</v>
          </cell>
          <cell r="D1704" t="str">
            <v>M2</v>
          </cell>
          <cell r="E1704">
            <v>99.48</v>
          </cell>
        </row>
        <row r="1705">
          <cell r="A1705" t="str">
            <v>ED-9319</v>
          </cell>
          <cell r="B1705" t="str">
            <v>-</v>
          </cell>
          <cell r="C1705" t="str">
            <v>PISO EM CONCRETO, USINADO CONVENCIONAL, FCK 15MPA, COM TELA SOLDADA NERVURADA TIPO Q-61, ACABAMENTO POLIDO EM NÍVEL ZERO, ESP. 5CM, INCLUSIVE FORNECIMENTO, LANÇAMENTO, ADENSAMENTO, EXCLUSIVE JUNTA DE DILATAÇÃO</v>
          </cell>
          <cell r="D1705" t="str">
            <v>M2</v>
          </cell>
          <cell r="E1705">
            <v>72.73</v>
          </cell>
        </row>
        <row r="1706">
          <cell r="A1706" t="str">
            <v>ED-9318</v>
          </cell>
          <cell r="B1706" t="str">
            <v>-</v>
          </cell>
          <cell r="C1706" t="str">
            <v>PISO EM CONCRETO, USINADO CONVENCIONAL, FCK 15MPA, SEM ARMAÇÃO, ACABAMENTO RÚSTICO, ESP. 5CM, INCLUSIVE FORNECIMENTO, LANÇAMENTO, ADENSAMENTO, SARRAFEAMENTO, EXCLUSIVE JUNTA DE DILATAÇÃO</v>
          </cell>
          <cell r="D1706" t="str">
            <v>M2</v>
          </cell>
          <cell r="E1706">
            <v>42.46</v>
          </cell>
        </row>
        <row r="1707">
          <cell r="A1707" t="str">
            <v>ED-50572</v>
          </cell>
          <cell r="B1707" t="str">
            <v>PIS-CON-030</v>
          </cell>
          <cell r="C1707" t="str">
            <v>PISO EM CONCRETO, USINADO CONVENCIONAL, FCK 30MPA, COM AÇO CA-50 DIÂMETRO 6,3MM MALHA 10X10CM, ACABAMENTO RÚSTICO, ESP. 15CM, INCLUSIVE FORNECIMENTO, LANÇAMENTO, ADENSAMENTO, EXCLUSIVE JUNTA DE DILATAÇÃO</v>
          </cell>
          <cell r="D1707" t="str">
            <v>M2</v>
          </cell>
          <cell r="E1707">
            <v>156.94999999999999</v>
          </cell>
        </row>
        <row r="1708">
          <cell r="A1708" t="str">
            <v>12.15</v>
          </cell>
          <cell r="B1708">
            <v>8821</v>
          </cell>
          <cell r="C1708" t="str">
            <v>LAJE DE TRANSIÇÃO</v>
          </cell>
          <cell r="D1708" t="str">
            <v/>
          </cell>
        </row>
        <row r="1709">
          <cell r="A1709" t="str">
            <v>ED-50593</v>
          </cell>
          <cell r="B1709" t="str">
            <v>PIS-LAJ-022</v>
          </cell>
          <cell r="C1709" t="str">
            <v>LAJE DE TRANSIÇÃO E = 10 CM, FCK = 15 MPA USINADO (MECANIZADO), INCLUSIVE TELA 0,97 KG/M2 E ACABAMENTO NIVEL ZERO</v>
          </cell>
          <cell r="D1709" t="str">
            <v>M2</v>
          </cell>
          <cell r="E1709">
            <v>92.72</v>
          </cell>
        </row>
        <row r="1710">
          <cell r="A1710" t="str">
            <v>ED-50597</v>
          </cell>
          <cell r="B1710" t="str">
            <v>PIS-LAJ-026</v>
          </cell>
          <cell r="C1710" t="str">
            <v>LAJE DE TRANSIÇÃO E = 10 CM, FCK = 18 MPA USINADO (MECANIZADO), INCLUSIVE TELA 0,97 KG/M2 E ACABAMENTO NIVEL ZERO</v>
          </cell>
          <cell r="D1710" t="str">
            <v>M2</v>
          </cell>
          <cell r="E1710">
            <v>100.06</v>
          </cell>
        </row>
        <row r="1711">
          <cell r="A1711" t="str">
            <v>ED-50594</v>
          </cell>
          <cell r="B1711" t="str">
            <v>PIS-LAJ-023</v>
          </cell>
          <cell r="C1711" t="str">
            <v>LAJE DE TRANSIÇÃO E = 11 CM, FCK = 15 MPA USINADO (MECANIZADO), INCLUSIVE TELA 0,97 KG/M2 E ACABAMENTO NIVEL ZERO</v>
          </cell>
          <cell r="D1711" t="str">
            <v>M2</v>
          </cell>
          <cell r="E1711">
            <v>103.69</v>
          </cell>
        </row>
        <row r="1712">
          <cell r="A1712" t="str">
            <v>ED-50595</v>
          </cell>
          <cell r="B1712" t="str">
            <v>PIS-LAJ-024</v>
          </cell>
          <cell r="C1712" t="str">
            <v>LAJE DE TRANSIÇÃO E = 12 CM, FCK = 15 MPA USINADO (MECANIZADO), INCLUSIVE TELA 0,97 KG/M2 E ACABAMENTO NIVEL ZERO</v>
          </cell>
          <cell r="D1712" t="str">
            <v>M2</v>
          </cell>
          <cell r="E1712">
            <v>108.07</v>
          </cell>
        </row>
        <row r="1713">
          <cell r="A1713" t="str">
            <v>ED-50598</v>
          </cell>
          <cell r="B1713" t="str">
            <v>PIS-LAJ-027</v>
          </cell>
          <cell r="C1713" t="str">
            <v>LAJE DE TRANSIÇÃO E = 12 CM, FCK = 18 MPA USINADO (MECANIZADO), INCLUSIVE TELA 0,97 KG/M2 E ACABAMENTO NIVEL ZERO</v>
          </cell>
          <cell r="D1713" t="str">
            <v>M2</v>
          </cell>
          <cell r="E1713">
            <v>108.95</v>
          </cell>
        </row>
        <row r="1714">
          <cell r="A1714" t="str">
            <v>ED-50588</v>
          </cell>
          <cell r="B1714" t="str">
            <v>PIS-LAJ-005</v>
          </cell>
          <cell r="C1714" t="str">
            <v>LAJE DE TRANSIÇÃO E = 5 CM, SEM JUNTA, FCK = 10 MPA (MANUAL)</v>
          </cell>
          <cell r="D1714" t="str">
            <v>M2</v>
          </cell>
          <cell r="E1714">
            <v>37.79</v>
          </cell>
        </row>
        <row r="1715">
          <cell r="A1715" t="str">
            <v>ED-50589</v>
          </cell>
          <cell r="B1715" t="str">
            <v>PIS-LAJ-010</v>
          </cell>
          <cell r="C1715" t="str">
            <v>LAJE DE TRANSIÇÃO E = 6 CM, SEM JUNTA, FCK = 10 MPA (MANUAL)</v>
          </cell>
          <cell r="D1715" t="str">
            <v>M2</v>
          </cell>
          <cell r="E1715">
            <v>42.08</v>
          </cell>
        </row>
        <row r="1716">
          <cell r="A1716" t="str">
            <v>ED-50591</v>
          </cell>
          <cell r="B1716" t="str">
            <v>PIS-LAJ-020</v>
          </cell>
          <cell r="C1716" t="str">
            <v>LAJE DE TRANSIÇÃO E = 8 CM, FCK = 15 MPA USINADO (MECANIZADO), INCLUSIVE TELA 0,97 KG/M2 E ACABAMENTO NIVEL ZERO</v>
          </cell>
          <cell r="D1716" t="str">
            <v>M2</v>
          </cell>
          <cell r="E1716">
            <v>90.58</v>
          </cell>
        </row>
        <row r="1717">
          <cell r="A1717" t="str">
            <v>ED-50596</v>
          </cell>
          <cell r="B1717" t="str">
            <v>PIS-LAJ-025</v>
          </cell>
          <cell r="C1717" t="str">
            <v>LAJE DE TRANSIÇÃO E = 8 CM, FCK = 18 MPA USINADO (MECANIZADO), INCLUSIVE TELA 0,97 KG/M2 E ACABAMENTO NIVEL ZERO</v>
          </cell>
          <cell r="D1717" t="str">
            <v>M2</v>
          </cell>
          <cell r="E1717">
            <v>91.16</v>
          </cell>
        </row>
        <row r="1718">
          <cell r="A1718" t="str">
            <v>ED-50599</v>
          </cell>
          <cell r="B1718" t="str">
            <v>PIS-LAJ-028</v>
          </cell>
          <cell r="C1718" t="str">
            <v>LAJE DE TRANSIÇÃO E = 8 CM, FCK = 20 MPA USINADO (MECANIZADO), INCLUSIVE TELA 0,97 KG/M2 E ACABAMENTO NIVEL ZERO</v>
          </cell>
          <cell r="D1718" t="str">
            <v>M2</v>
          </cell>
          <cell r="E1718">
            <v>92.08</v>
          </cell>
        </row>
        <row r="1719">
          <cell r="A1719" t="str">
            <v>ED-50590</v>
          </cell>
          <cell r="B1719" t="str">
            <v>PIS-LAJ-015</v>
          </cell>
          <cell r="C1719" t="str">
            <v>LAJE DE TRANSIÇÃO E = 8 CM, SEM JUNTA, FCK = 10 MPA (MANUAL)</v>
          </cell>
          <cell r="D1719" t="str">
            <v>M2</v>
          </cell>
          <cell r="E1719">
            <v>53.5</v>
          </cell>
        </row>
        <row r="1720">
          <cell r="A1720" t="str">
            <v>ED-50592</v>
          </cell>
          <cell r="B1720" t="str">
            <v>PIS-LAJ-021</v>
          </cell>
          <cell r="C1720" t="str">
            <v>LAJE DE TRANSIÇÃO E = 9 CM, FCK = 15 MPA USINADO (MECANIZADO), INCLUSIVE TELA 0,97 KG/M2 E ACABAMENTO NIVEL ZERO</v>
          </cell>
          <cell r="D1720" t="str">
            <v>M2</v>
          </cell>
          <cell r="E1720">
            <v>94.95</v>
          </cell>
        </row>
        <row r="1721">
          <cell r="A1721" t="str">
            <v>12.16</v>
          </cell>
          <cell r="B1721">
            <v>8822</v>
          </cell>
          <cell r="C1721" t="str">
            <v>PISO EM TIJOLO MACIÇO</v>
          </cell>
          <cell r="D1721" t="str">
            <v/>
          </cell>
        </row>
        <row r="1722">
          <cell r="A1722" t="str">
            <v>ED-50631</v>
          </cell>
          <cell r="B1722" t="str">
            <v>PIS-TIJ-005</v>
          </cell>
          <cell r="C1722" t="str">
            <v>PISO COM TIJOLO CERÂMICO MACIÇO PRENSADO, ASSENTAMENTO COM ARGAMASSA SECA, TRAÇO 1:4 (CIMENTO E AREIA), INCLUSIVE REJUNTAMENTO COM ARGAMASSA SECA DE TRAÇO 1:4 (CIMENTO E AREIA), FORNECIMENTO E INSTALAÇÃO</v>
          </cell>
          <cell r="D1722" t="str">
            <v>M2</v>
          </cell>
          <cell r="E1722">
            <v>70.260000000000005</v>
          </cell>
        </row>
        <row r="1723">
          <cell r="A1723" t="str">
            <v>12.17</v>
          </cell>
          <cell r="B1723">
            <v>8823</v>
          </cell>
          <cell r="C1723" t="str">
            <v>PISO INDUSTRIAIS</v>
          </cell>
          <cell r="D1723" t="str">
            <v/>
          </cell>
        </row>
        <row r="1724">
          <cell r="A1724" t="str">
            <v>ED-50578</v>
          </cell>
          <cell r="B1724" t="str">
            <v>PIS-IAR-010</v>
          </cell>
          <cell r="C1724" t="str">
            <v>PISO INDUSTRIAL COM ARGAMASSA DE ALTA RESISTÊNCIA, COR BRANCA, ESP. 8MM, ACABAMENTO POLIDO, MODULAÇÃO  DE 1X1M, INCLUSIVE JUNTA PLÁSTICA E POLIMENTO MECANIZADO, EXCLUSIVE RESINA</v>
          </cell>
          <cell r="D1724" t="str">
            <v>M2</v>
          </cell>
          <cell r="E1724">
            <v>81.540000000000006</v>
          </cell>
        </row>
        <row r="1725">
          <cell r="A1725" t="str">
            <v>ED-50577</v>
          </cell>
          <cell r="B1725" t="str">
            <v>PIS-IAR-005</v>
          </cell>
          <cell r="C1725" t="str">
            <v>PISO INDUSTRIAL COM ARGAMASSA DE ALTA RESISTÊNCIA, COR CINZA, ESP. 8MM, ACABAMENTO POLIDO, MODULAÇÃO  DE 1X1M, INCLUSIVE JUNTA PLÁSTICA E POLIMENTO MECANIZADO, EXCLUSIVE RESINA</v>
          </cell>
          <cell r="D1725" t="str">
            <v>M2</v>
          </cell>
          <cell r="E1725">
            <v>69.58</v>
          </cell>
        </row>
        <row r="1726">
          <cell r="A1726" t="str">
            <v>12.18</v>
          </cell>
          <cell r="B1726">
            <v>8824</v>
          </cell>
          <cell r="C1726" t="str">
            <v>PISO PODOTÁTIL (TÁTIL)</v>
          </cell>
          <cell r="D1726" t="str">
            <v/>
          </cell>
        </row>
        <row r="1727">
          <cell r="A1727" t="str">
            <v>ED-50629</v>
          </cell>
          <cell r="B1727" t="str">
            <v>PIS-TAT-017</v>
          </cell>
          <cell r="C1727" t="str">
            <v>PISO PODOTÁTIL DE BORRACHA, ALERTA, ESP. 12MM, COLORIDA, ASSENTAMENTO COM ARGAMASSA, TRAÇO 1:4 (CIMENTO E AREIA), INCLUSIVE FORNECIMENTO E INSTALAÇÃO</v>
          </cell>
          <cell r="D1727" t="str">
            <v>M2</v>
          </cell>
          <cell r="E1727">
            <v>191.33</v>
          </cell>
        </row>
        <row r="1728">
          <cell r="A1728" t="str">
            <v>ED-50630</v>
          </cell>
          <cell r="B1728" t="str">
            <v>PIS-TAT-08</v>
          </cell>
          <cell r="C1728" t="str">
            <v>PISO PODOTÁTIL DE BORRACHA, ALERTA, ESP. 12MM, COR PRETA, ASSENTAMENTO COM ARGAMASSA, TRAÇO 1:4 (CIMENTO E AREIA), INCLUSIVE FORNECIMENTO E INSTALAÇÃO</v>
          </cell>
          <cell r="D1728" t="str">
            <v>M2</v>
          </cell>
          <cell r="E1728">
            <v>191.33</v>
          </cell>
        </row>
        <row r="1729">
          <cell r="A1729" t="str">
            <v>ED-50627</v>
          </cell>
          <cell r="B1729" t="str">
            <v>PIS-TAT-015</v>
          </cell>
          <cell r="C1729" t="str">
            <v>PISO PODOTÁTIL DE BORRACHA, ALERTA, ESP. 5MM, COLORIDA, ASSENTAMENTO COM COLA DE CONTATO, INCLUSIVE FORNECIMENTO E INSTALAÇÃO</v>
          </cell>
          <cell r="D1729" t="str">
            <v>M2</v>
          </cell>
          <cell r="E1729">
            <v>125.03</v>
          </cell>
        </row>
        <row r="1730">
          <cell r="A1730" t="str">
            <v>ED-50628</v>
          </cell>
          <cell r="B1730" t="str">
            <v>PIS-TAT-016</v>
          </cell>
          <cell r="C1730" t="str">
            <v>PISO PODOTÁTIL DE BORRACHA, ALERTA, ESP. 5MM, COR PRETA, ASSENTAMENTO COM COLA DE CONTATO, INCLUSIVE FORNECIMENTO E INSTALAÇÃO</v>
          </cell>
          <cell r="D1730" t="str">
            <v>M2</v>
          </cell>
          <cell r="E1730">
            <v>125.03</v>
          </cell>
        </row>
        <row r="1731">
          <cell r="A1731" t="str">
            <v>ED-50626</v>
          </cell>
          <cell r="B1731" t="str">
            <v>PIS-TAT-008</v>
          </cell>
          <cell r="C1731" t="str">
            <v>PISO PODOTÁTIL DE BORRACHA, DIRECIONAL, ESP. 12MM, COLORIDA, ASSENTAMENTO COM ARGAMASSA, TRAÇO 1:4 (CIMENTO E AREIA), INCLUSIVE FORNECIMENTO E INSTALAÇÃO</v>
          </cell>
          <cell r="D1731" t="str">
            <v>M2</v>
          </cell>
          <cell r="E1731">
            <v>191.33</v>
          </cell>
        </row>
        <row r="1732">
          <cell r="A1732" t="str">
            <v>ED-50625</v>
          </cell>
          <cell r="B1732" t="str">
            <v>PIS-TAT-007</v>
          </cell>
          <cell r="C1732" t="str">
            <v>PISO PODOTÁTIL DE BORRACHA, DIRECIONAL, ESP. 12MM, COR PRETA, ASSENTAMENTO COM ARGAMASSA, TRAÇO 1:4 (CIMENTO E AREIA), INCLUSIVE FORNECIMENTO E INSTALAÇÃO</v>
          </cell>
          <cell r="D1732" t="str">
            <v>M2</v>
          </cell>
          <cell r="E1732">
            <v>191.33</v>
          </cell>
        </row>
        <row r="1733">
          <cell r="A1733" t="str">
            <v>ED-50624</v>
          </cell>
          <cell r="B1733" t="str">
            <v>PIS-TAT-006</v>
          </cell>
          <cell r="C1733" t="str">
            <v>PISO PODOTÁTIL DE BORRACHA, DIRECIONAL, ESP. 5MM, COLORIDA, ASSENTAMENTO COM COLA DE CONTATO, INCLUSIVE FORNECIMENTO E INSTALAÇÃO</v>
          </cell>
          <cell r="D1733" t="str">
            <v>M2</v>
          </cell>
          <cell r="E1733">
            <v>125.03</v>
          </cell>
        </row>
        <row r="1734">
          <cell r="A1734" t="str">
            <v>ED-50623</v>
          </cell>
          <cell r="B1734" t="str">
            <v>PIS-TAT-005</v>
          </cell>
          <cell r="C1734" t="str">
            <v>PISO PODOTÁTIL DE BORRACHA, DIRECIONAL, ESP. 5MM, COR PRETA, ASSENTAMENTO COM COLA DE CONTATO, INCLUSIVE FORNECIMENTO E INSTALAÇÃO</v>
          </cell>
          <cell r="D1734" t="str">
            <v>M2</v>
          </cell>
          <cell r="E1734">
            <v>125.03</v>
          </cell>
        </row>
        <row r="1735">
          <cell r="A1735" t="str">
            <v>ED-15226</v>
          </cell>
          <cell r="B1735" t="str">
            <v>-</v>
          </cell>
          <cell r="C1735" t="str">
            <v>PISO PODOTÁTIL DE CONCRETO, ALERTA, APLICADO EM PISO (20X20CM) COM JUNTA SECA, COR VERMELHO/AMARELO, ASSENTAMENTO COM ARGAMASSA INDUSTRIALIZADA, INCLUSIVE FORNECIMENTO E INSTALAÇÃO</v>
          </cell>
          <cell r="D1735" t="str">
            <v>M2</v>
          </cell>
          <cell r="E1735">
            <v>62.97</v>
          </cell>
        </row>
        <row r="1736">
          <cell r="A1736" t="str">
            <v>ED-50586</v>
          </cell>
          <cell r="B1736" t="str">
            <v>PIS-LAD-035</v>
          </cell>
          <cell r="C1736" t="str">
            <v>PISO PODOTÁTIL DE CONCRETO, ALERTA, APLICADO EM PISO (40X40CM) COM JUNTA SECA, COR VERMELHO/AMARELO, ASSENTAMENTO COM ARGAMASSA INDUSTRIALIZADA, INCLUSIVE FORNECIMENTO E INSTALAÇÃO</v>
          </cell>
          <cell r="D1736" t="str">
            <v>M2</v>
          </cell>
          <cell r="E1736">
            <v>75.099999999999994</v>
          </cell>
        </row>
        <row r="1737">
          <cell r="A1737" t="str">
            <v>ED-15227</v>
          </cell>
          <cell r="B1737" t="str">
            <v>-</v>
          </cell>
          <cell r="C1737" t="str">
            <v>PISO PODOTÁTIL DE CONCRETO, DIRECIONAL, APLICADO EM PISO (20X20CM) COM JUNTA SECA, COR VERMELHO/AMARELO, ASSENTAMENTO COM ARGAMASSA INDUSTRIALIZADA, INCLUSIVE FORNECIMENTO E INSTALAÇÃO</v>
          </cell>
          <cell r="D1737" t="str">
            <v>M2</v>
          </cell>
          <cell r="E1737">
            <v>62.97</v>
          </cell>
        </row>
        <row r="1738">
          <cell r="A1738" t="str">
            <v>ED-50587</v>
          </cell>
          <cell r="B1738" t="str">
            <v>PIS-LAD-040</v>
          </cell>
          <cell r="C1738" t="str">
            <v>PISO PODOTÁTIL DE CONCRETO, DIRECIONAL, APLICADO EM PISO (40X40CM) COM JUNTA SECA, COR VERMELHO/AMARELO, ASSENTAMENTO COM ARGAMASSA INDUSTRIALIZADA, INCLUSIVE FORNECIMENTO E INSTALAÇÃO</v>
          </cell>
          <cell r="D1738" t="str">
            <v>M2</v>
          </cell>
          <cell r="E1738">
            <v>75.099999999999994</v>
          </cell>
        </row>
        <row r="1739">
          <cell r="A1739" t="str">
            <v>12.19</v>
          </cell>
          <cell r="B1739">
            <v>8825</v>
          </cell>
          <cell r="C1739" t="str">
            <v>PISO DE BORRACHA</v>
          </cell>
          <cell r="D1739" t="str">
            <v/>
          </cell>
        </row>
        <row r="1740">
          <cell r="A1740" t="str">
            <v>ED-50538</v>
          </cell>
          <cell r="B1740" t="str">
            <v>PIS-BOR-005</v>
          </cell>
          <cell r="C1740" t="str">
            <v>PLACA DE BORRACHA 500 X 500 X 3,5 MM PASTILHADO PARA COLA PRETO</v>
          </cell>
          <cell r="D1740" t="str">
            <v>M2</v>
          </cell>
          <cell r="E1740">
            <v>48.02</v>
          </cell>
        </row>
        <row r="1741">
          <cell r="A1741" t="str">
            <v>12.20</v>
          </cell>
          <cell r="B1741">
            <v>8826</v>
          </cell>
          <cell r="C1741" t="str">
            <v>JUNTA DE DILATAÇÃO</v>
          </cell>
          <cell r="D1741" t="str">
            <v/>
          </cell>
        </row>
        <row r="1742">
          <cell r="A1742" t="str">
            <v>ED-50579</v>
          </cell>
          <cell r="B1742" t="str">
            <v>PIS-JUN-005</v>
          </cell>
          <cell r="C1742" t="str">
            <v>APLICAÇÃO DE SELANTE, MASTIQUE ELÁSTICO, EM JUNTA DE DILAÇÃO, DIMENSÃO 20X10 MM, FATOR DE FORMA 1:2, EXCLUSIVE DELIMITADOR DE PROFUNDIDADE</v>
          </cell>
          <cell r="D1742" t="str">
            <v>M</v>
          </cell>
          <cell r="E1742">
            <v>20.260000000000002</v>
          </cell>
        </row>
        <row r="1743">
          <cell r="A1743" t="str">
            <v>12.21</v>
          </cell>
          <cell r="B1743">
            <v>8827</v>
          </cell>
          <cell r="C1743" t="str">
            <v>DEGRAU E PATAMAR</v>
          </cell>
          <cell r="D1743" t="str">
            <v/>
          </cell>
        </row>
        <row r="1744">
          <cell r="A1744" t="str">
            <v>ED-50574</v>
          </cell>
          <cell r="B1744" t="str">
            <v>PIS-FAI-005</v>
          </cell>
          <cell r="C1744" t="str">
            <v>APLICAÇÃO DE FAIXA/FITA ADESIVA ANTIDERRAPANTE, LARGURA 50MM, EM DEGRAUS DE ESCADA, INCLUSIVE FORNECIMENTO</v>
          </cell>
          <cell r="D1744" t="str">
            <v>M</v>
          </cell>
          <cell r="E1744">
            <v>16.79</v>
          </cell>
        </row>
        <row r="1745">
          <cell r="A1745" t="str">
            <v>ED-50537</v>
          </cell>
          <cell r="B1745" t="str">
            <v>PIS-ARD-020</v>
          </cell>
          <cell r="C1745" t="str">
            <v>DEGRAU DE PEDRA ARDÓSIA E = 20 MM, L = 30 CM, ASSENTADO COM ARGAMASSA DE CIMENTO E AREIA SEM PENEIRAR TRAÇO 1:4, INCLUSO ESPELHO E = 15 MM, H = 20 CM</v>
          </cell>
          <cell r="D1745" t="str">
            <v>M</v>
          </cell>
          <cell r="E1745">
            <v>105.08</v>
          </cell>
        </row>
        <row r="1746">
          <cell r="A1746" t="str">
            <v>ED-50575</v>
          </cell>
          <cell r="B1746" t="str">
            <v>PIS-FAI-010</v>
          </cell>
          <cell r="C1746" t="str">
            <v>FAIXA/FRISO ANTIDERRAPANTE EM PEDRA, LARGURA 50MM, EM DEGRAU DE ESCADA, EXECUÇÃO MECÂNICA</v>
          </cell>
          <cell r="D1746" t="str">
            <v>M</v>
          </cell>
          <cell r="E1746">
            <v>8.3800000000000008</v>
          </cell>
        </row>
        <row r="1747">
          <cell r="A1747" t="str">
            <v>12.22</v>
          </cell>
          <cell r="B1747">
            <v>8828</v>
          </cell>
          <cell r="C1747" t="str">
            <v>SÓCULO</v>
          </cell>
          <cell r="D1747" t="str">
            <v/>
          </cell>
        </row>
        <row r="1748">
          <cell r="A1748" t="str">
            <v>ED-50621</v>
          </cell>
          <cell r="B1748" t="str">
            <v>PIS-SOC-005</v>
          </cell>
          <cell r="C1748" t="str">
            <v>SÓCULO COM ENCHIMENTO EM TIJOLOS MACIÇOS, ALTURA  DE 10CM À 12CM, INCLUSIVE ACABAMENTO FINAL EM ARGAMASSA, ESP. 20MM, APLICAÇÃO MANUAL</v>
          </cell>
          <cell r="D1748" t="str">
            <v>M2</v>
          </cell>
          <cell r="E1748">
            <v>80.88</v>
          </cell>
        </row>
        <row r="1749">
          <cell r="A1749" t="str">
            <v>13.</v>
          </cell>
          <cell r="B1749">
            <v>8674</v>
          </cell>
          <cell r="C1749" t="str">
            <v>RODAPÉ, SOLEIRA E PEITORIL</v>
          </cell>
          <cell r="D1749" t="str">
            <v/>
          </cell>
        </row>
        <row r="1750">
          <cell r="A1750" t="str">
            <v>13.01</v>
          </cell>
          <cell r="B1750">
            <v>8829</v>
          </cell>
          <cell r="C1750" t="str">
            <v>RODAPÉ DE ARDÓSIA</v>
          </cell>
          <cell r="D1750" t="str">
            <v/>
          </cell>
        </row>
        <row r="1751">
          <cell r="A1751" t="str">
            <v>ED-50766</v>
          </cell>
          <cell r="B1751" t="str">
            <v>ROD-ARD-005</v>
          </cell>
          <cell r="C1751" t="str">
            <v>RODAPÉ COM REVESTIMENTO EM PEDRA ARDÓSIA, ESP. 7MM, ALTURA 5CM, ASSENTAMENTO COM ARGAMASSA INDUSTRIALIZADA, INCLUSIVE REJUNTAMENTO</v>
          </cell>
          <cell r="D1751" t="str">
            <v>M</v>
          </cell>
          <cell r="E1751">
            <v>7.9</v>
          </cell>
        </row>
        <row r="1752">
          <cell r="A1752" t="str">
            <v>ED-50767</v>
          </cell>
          <cell r="B1752" t="str">
            <v>ROD-ARD-010</v>
          </cell>
          <cell r="C1752" t="str">
            <v>RODAPÉ COM REVESTIMENTO EM PEDRA ARDÓSIA, ESP. 7MM, ALTURA 7CM, ASSENTAMENTO COM ARGAMASSA INDUSTRIALIZADA, INCLUSIVE REJUNTAMENTO</v>
          </cell>
          <cell r="D1752" t="str">
            <v>M</v>
          </cell>
          <cell r="E1752">
            <v>8.15</v>
          </cell>
        </row>
        <row r="1753">
          <cell r="A1753" t="str">
            <v>13.02</v>
          </cell>
          <cell r="B1753">
            <v>8830</v>
          </cell>
          <cell r="C1753" t="str">
            <v>RODAPÉ CERÂMICO</v>
          </cell>
          <cell r="D1753" t="str">
            <v/>
          </cell>
        </row>
        <row r="1754">
          <cell r="A1754" t="str">
            <v>ED-50771</v>
          </cell>
          <cell r="B1754" t="str">
            <v>ROD-CER-005</v>
          </cell>
          <cell r="C1754" t="str">
            <v>RODAPÉ COM REVESTIMENTO EM CERÂMICA ESMALTADA COMERCIAL, ALTURA 10CM, PEI IV, ASSENTAMENTO COM ARGAMASSA INDUSTRIALIZADA, INCLUSIVE REJUNTAMENTO</v>
          </cell>
          <cell r="D1754" t="str">
            <v>M</v>
          </cell>
          <cell r="E1754">
            <v>9.39</v>
          </cell>
        </row>
        <row r="1755">
          <cell r="A1755" t="str">
            <v>13.03</v>
          </cell>
          <cell r="B1755">
            <v>8831</v>
          </cell>
          <cell r="C1755" t="str">
            <v>RODAPÉ DE GRANITINA E MARMORITE</v>
          </cell>
          <cell r="D1755" t="str">
            <v/>
          </cell>
        </row>
        <row r="1756">
          <cell r="A1756" t="str">
            <v>ED-50786</v>
          </cell>
          <cell r="B1756" t="str">
            <v>ROD-MIT-021</v>
          </cell>
          <cell r="C1756" t="str">
            <v>RODAPÉ EM GRANILITE/MARMORITE, ACABAMENTO POLIDO, COR BRANCA, ALTURA 10CM, INCLUSIVE POLIMENTO</v>
          </cell>
          <cell r="D1756" t="str">
            <v>M</v>
          </cell>
          <cell r="E1756">
            <v>39.380000000000003</v>
          </cell>
        </row>
        <row r="1757">
          <cell r="A1757" t="str">
            <v>ED-50784</v>
          </cell>
          <cell r="B1757" t="str">
            <v>ROD-MIT-015</v>
          </cell>
          <cell r="C1757" t="str">
            <v>RODAPÉ EM GRANILITE/MARMORITE, ACABAMENTO POLIDO, COR BRANCA, ALTURA 5CM, INCLUSIVE POLIMENTO</v>
          </cell>
          <cell r="D1757" t="str">
            <v>M</v>
          </cell>
          <cell r="E1757">
            <v>28.78</v>
          </cell>
        </row>
        <row r="1758">
          <cell r="A1758" t="str">
            <v>ED-50785</v>
          </cell>
          <cell r="B1758" t="str">
            <v>ROD-MIT-010D</v>
          </cell>
          <cell r="C1758" t="str">
            <v>RODAPÉ EM GRANILITE/MARMORITE, ACABAMENTO POLIDO, COR BRANCA, ALTURA 7CM, INCLUSIVE POLIMENTO</v>
          </cell>
          <cell r="D1758" t="str">
            <v>M</v>
          </cell>
          <cell r="E1758">
            <v>33.03</v>
          </cell>
        </row>
        <row r="1759">
          <cell r="A1759" t="str">
            <v>ED-50783</v>
          </cell>
          <cell r="B1759" t="str">
            <v>ROD-MIT-011</v>
          </cell>
          <cell r="C1759" t="str">
            <v>RODAPÉ EM GRANILITE/MARMORITE, ACABAMENTO POLIDO, COR CINZA, ALTURA 10CM, INCLUSIVE POLIMENTO</v>
          </cell>
          <cell r="D1759" t="str">
            <v>M</v>
          </cell>
          <cell r="E1759">
            <v>29.09</v>
          </cell>
        </row>
        <row r="1760">
          <cell r="A1760" t="str">
            <v>ED-50781</v>
          </cell>
          <cell r="B1760" t="str">
            <v>ROD-MIT-005</v>
          </cell>
          <cell r="C1760" t="str">
            <v>RODAPÉ EM GRANILITE/MARMORITE, ACABAMENTO POLIDO, COR CINZA, ALTURA 5CM, INCLUSIVE POLIMENTO</v>
          </cell>
          <cell r="D1760" t="str">
            <v>M</v>
          </cell>
          <cell r="E1760">
            <v>23.64</v>
          </cell>
        </row>
        <row r="1761">
          <cell r="A1761" t="str">
            <v>ED-50782</v>
          </cell>
          <cell r="B1761" t="str">
            <v>ROD-MIT-010</v>
          </cell>
          <cell r="C1761" t="str">
            <v>RODAPÉ EM GRANILITE/MARMORITE, ACABAMENTO POLIDO, COR CINZA, ALTURA 7CM, INCLUSIVE POLIMENTO</v>
          </cell>
          <cell r="D1761" t="str">
            <v>M</v>
          </cell>
          <cell r="E1761">
            <v>25.82</v>
          </cell>
        </row>
        <row r="1762">
          <cell r="A1762" t="str">
            <v>13.04</v>
          </cell>
          <cell r="B1762">
            <v>8832</v>
          </cell>
          <cell r="C1762" t="str">
            <v>RODAPÉS DE GRANITO</v>
          </cell>
          <cell r="D1762" t="str">
            <v/>
          </cell>
        </row>
        <row r="1763">
          <cell r="A1763" t="str">
            <v>ED-50774</v>
          </cell>
          <cell r="B1763" t="str">
            <v>ROD-GRA-015</v>
          </cell>
          <cell r="C1763" t="str">
            <v>RODAPÉ COM REVESTIMENTO EM GRANITO, CINZA ANDORINHA, ESP. 2CM, ALTURA 10CM, ASSENTAMENTO COM ARGAMASSA INDUSTRIALIZADA, INCLUSIVE REJUNTAMENTO</v>
          </cell>
          <cell r="D1763" t="str">
            <v>M</v>
          </cell>
          <cell r="E1763">
            <v>28.51</v>
          </cell>
        </row>
        <row r="1764">
          <cell r="A1764" t="str">
            <v>ED-50773</v>
          </cell>
          <cell r="B1764" t="str">
            <v>ROD-GRA-010</v>
          </cell>
          <cell r="C1764" t="str">
            <v>RODAPÉ COM REVESTIMENTO EM GRANITO, CINZA ANDORINHA, ESP. 2CM, ALTURA 5CM, ASSENTAMENTO COM ARGAMASSA INDUSTRIALIZADA, INCLUSIVE REJUNTAMENTO</v>
          </cell>
          <cell r="D1764" t="str">
            <v>M</v>
          </cell>
          <cell r="E1764">
            <v>17.350000000000001</v>
          </cell>
        </row>
        <row r="1765">
          <cell r="A1765" t="str">
            <v>ED-50772</v>
          </cell>
          <cell r="B1765" t="str">
            <v>ROD-GRA-005</v>
          </cell>
          <cell r="C1765" t="str">
            <v xml:space="preserve">RODAPÉ COM REVESTIMENTO EM GRANITO, CINZA ANDORINHA, ESP. 2CM, ALTURA 7CM, ASSENTAMENTO COM ARGAMASSA INDUSTRIALIZADA, INCLUSIVE REJUNTAMENTO
</v>
          </cell>
          <cell r="D1765" t="str">
            <v>M</v>
          </cell>
          <cell r="E1765">
            <v>20.86</v>
          </cell>
        </row>
        <row r="1766">
          <cell r="A1766" t="str">
            <v>13.05</v>
          </cell>
          <cell r="B1766">
            <v>8833</v>
          </cell>
          <cell r="C1766" t="str">
            <v>RODAPÉS DE MÁRMORE</v>
          </cell>
          <cell r="D1766" t="str">
            <v/>
          </cell>
        </row>
        <row r="1767">
          <cell r="A1767" t="str">
            <v>ED-50780</v>
          </cell>
          <cell r="B1767" t="str">
            <v>ROD-MAR-015</v>
          </cell>
          <cell r="C1767" t="str">
            <v>RODAPÉ COM REVESTIMENTO EM MÁRMORE BRANCO, ESP. 2CM, ALTURA 10CM, ASSENTAMENTO COM ARGAMASSA INDUSTRIALIZADA, INCLUSIVE REJUNTAMENTO</v>
          </cell>
          <cell r="D1767" t="str">
            <v>M</v>
          </cell>
          <cell r="E1767">
            <v>28.21</v>
          </cell>
        </row>
        <row r="1768">
          <cell r="A1768" t="str">
            <v>ED-50778</v>
          </cell>
          <cell r="B1768" t="str">
            <v>ROD-MAR-005</v>
          </cell>
          <cell r="C1768" t="str">
            <v>RODAPÉ COM REVESTIMENTO EM MÁRMORE BRANCO, ESP. 2CM, ALTURA 5CM, ASSENTAMENTO COM ARGAMASSA INDUSTRIALIZADA, INCLUSIVE REJUNTAMENTO</v>
          </cell>
          <cell r="D1768" t="str">
            <v>M</v>
          </cell>
          <cell r="E1768">
            <v>18.260000000000002</v>
          </cell>
        </row>
        <row r="1769">
          <cell r="A1769" t="str">
            <v>ED-50779</v>
          </cell>
          <cell r="B1769" t="str">
            <v>ROD-MAR-010</v>
          </cell>
          <cell r="C1769" t="str">
            <v>RODAPÉ COM REVESTIMENTO EM MÁRMORE BRANCO, ESP. 2CM, ALTURA 7CM, ASSENTAMENTO COM ARGAMASSA INDUSTRIALIZADA, INCLUSIVE REJUNTAMENTO</v>
          </cell>
          <cell r="D1769" t="str">
            <v>M</v>
          </cell>
          <cell r="E1769">
            <v>21.09</v>
          </cell>
        </row>
        <row r="1770">
          <cell r="A1770" t="str">
            <v>13.06</v>
          </cell>
          <cell r="B1770">
            <v>8834</v>
          </cell>
          <cell r="C1770" t="str">
            <v>RODAPÉ DE MADEIRA</v>
          </cell>
          <cell r="D1770" t="str">
            <v/>
          </cell>
        </row>
        <row r="1771">
          <cell r="A1771" t="str">
            <v>ED-50777</v>
          </cell>
          <cell r="B1771" t="str">
            <v>ROD-MAD-005</v>
          </cell>
          <cell r="C1771" t="str">
            <v>RODAPÉ EM MADEIRA SUCUPIRA/IPÊ/CUMARÚ OU EQUIVALENTE DA REGIÃO, ESP. 2CM, ALTURA 7CM</v>
          </cell>
          <cell r="D1771" t="str">
            <v>M</v>
          </cell>
          <cell r="E1771">
            <v>14.29</v>
          </cell>
        </row>
        <row r="1772">
          <cell r="A1772" t="str">
            <v>13.07</v>
          </cell>
          <cell r="B1772">
            <v>8835</v>
          </cell>
          <cell r="C1772" t="str">
            <v>RODAPÉ CIMENTADO</v>
          </cell>
          <cell r="D1772" t="str">
            <v/>
          </cell>
        </row>
        <row r="1773">
          <cell r="A1773" t="str">
            <v>ED-50770</v>
          </cell>
          <cell r="B1773" t="str">
            <v>ROD-ARG-015</v>
          </cell>
          <cell r="C1773" t="str">
            <v>RODAPÉ COM ARGAMASSA, TRAÇO 1:3 (CIMENTO E AREIA), ESP. 2CM, ALTURA 10CM, DESEMPENADO/ALISADO COM COLHER</v>
          </cell>
          <cell r="D1773" t="str">
            <v>M</v>
          </cell>
          <cell r="E1773">
            <v>14.69</v>
          </cell>
        </row>
        <row r="1774">
          <cell r="A1774" t="str">
            <v>ED-50768</v>
          </cell>
          <cell r="B1774" t="str">
            <v>ROD-ARG-005</v>
          </cell>
          <cell r="C1774" t="str">
            <v>RODAPÉ COM ARGAMASSA, TRAÇO 1:3 (CIMENTO E AREIA), ESP. 2CM, ALTURA 5CM, DESEMPENADO/ALISADO COM COLHER</v>
          </cell>
          <cell r="D1774" t="str">
            <v>M</v>
          </cell>
          <cell r="E1774">
            <v>12.57</v>
          </cell>
        </row>
        <row r="1775">
          <cell r="A1775" t="str">
            <v>ED-50769</v>
          </cell>
          <cell r="B1775" t="str">
            <v>ROD-ARG-010</v>
          </cell>
          <cell r="C1775" t="str">
            <v>RODAPÉ COM ARGAMASSA, TRAÇO 1:3 (CIMENTO E AREIA), ESP. 2CM, ALTURA 7CM, DESEMPENADO/ALISADO COM COLHER</v>
          </cell>
          <cell r="D1775" t="str">
            <v>M</v>
          </cell>
          <cell r="E1775">
            <v>13.92</v>
          </cell>
        </row>
        <row r="1776">
          <cell r="A1776" t="str">
            <v>13.08</v>
          </cell>
          <cell r="B1776">
            <v>8836</v>
          </cell>
          <cell r="C1776" t="str">
            <v>RODAPÉS INDUSTRIAL (ALTA RESISTÊNCIA)</v>
          </cell>
          <cell r="D1776" t="str">
            <v/>
          </cell>
        </row>
        <row r="1777">
          <cell r="A1777" t="str">
            <v>ED-50775</v>
          </cell>
          <cell r="B1777" t="str">
            <v>ROD-IAR-005</v>
          </cell>
          <cell r="C1777" t="str">
            <v>RODAPÉ COM ARGAMASSA DE ALTA RESISTÊNCIA INDUSTRIAL, ACABAMENTO POLIDO, COR CINZA, ALTURA 5CM, INCLUSIVE POLIMENTO</v>
          </cell>
          <cell r="D1777" t="str">
            <v>M</v>
          </cell>
          <cell r="E1777">
            <v>27.36</v>
          </cell>
        </row>
        <row r="1778">
          <cell r="A1778" t="str">
            <v>ED-50776</v>
          </cell>
          <cell r="B1778" t="str">
            <v>ROD-IAR-010</v>
          </cell>
          <cell r="C1778" t="str">
            <v>RODAPÉ COM ARGAMASSA DE ALTA RESISTÊNCIA INDUSTRIAL, ACABAMENTO POLIDO, COR CINZA, ALTURA 7CM, INCLUSIVE POLIMENTO</v>
          </cell>
          <cell r="D1778" t="str">
            <v>M</v>
          </cell>
          <cell r="E1778">
            <v>27.5</v>
          </cell>
        </row>
        <row r="1779">
          <cell r="A1779" t="str">
            <v>13.09</v>
          </cell>
          <cell r="B1779">
            <v>8837</v>
          </cell>
          <cell r="C1779" t="str">
            <v>PEITORIL DE ARDÓSIA</v>
          </cell>
          <cell r="D1779" t="str">
            <v/>
          </cell>
        </row>
        <row r="1780">
          <cell r="A1780" t="str">
            <v>ED-50993</v>
          </cell>
          <cell r="B1780" t="str">
            <v>PEI-ARD-006</v>
          </cell>
          <cell r="C1780" t="str">
            <v>PEITORIL DE ARDÓSIA E = 2 CM</v>
          </cell>
          <cell r="D1780" t="str">
            <v>M2</v>
          </cell>
          <cell r="E1780">
            <v>138.63999999999999</v>
          </cell>
        </row>
        <row r="1781">
          <cell r="A1781" t="str">
            <v>13.10</v>
          </cell>
          <cell r="B1781">
            <v>8838</v>
          </cell>
          <cell r="C1781" t="str">
            <v>PEITORIL DE GRANITO</v>
          </cell>
          <cell r="D1781" t="str">
            <v/>
          </cell>
        </row>
        <row r="1782">
          <cell r="A1782" t="str">
            <v>ED-50997</v>
          </cell>
          <cell r="B1782" t="str">
            <v>PEI-GRA-005</v>
          </cell>
          <cell r="C1782" t="str">
            <v>PEITORIL DE GRANITO CINZA ANDORINHA E = 2 CM</v>
          </cell>
          <cell r="D1782" t="str">
            <v>M2</v>
          </cell>
          <cell r="E1782">
            <v>203.02</v>
          </cell>
        </row>
        <row r="1783">
          <cell r="A1783" t="str">
            <v>ED-50998</v>
          </cell>
          <cell r="B1783" t="str">
            <v>PEI-GRA-010</v>
          </cell>
          <cell r="C1783" t="str">
            <v>PEITORIL DE GRANITO CINZA ANDORINHA E = 3 CM</v>
          </cell>
          <cell r="D1783" t="str">
            <v>M2</v>
          </cell>
          <cell r="E1783">
            <v>241.87</v>
          </cell>
        </row>
        <row r="1784">
          <cell r="A1784" t="str">
            <v>13.11</v>
          </cell>
          <cell r="B1784">
            <v>8839</v>
          </cell>
          <cell r="C1784" t="str">
            <v>PEITORIL DE MÁRMORE</v>
          </cell>
          <cell r="D1784" t="str">
            <v/>
          </cell>
        </row>
        <row r="1785">
          <cell r="A1785" t="str">
            <v>ED-50999</v>
          </cell>
          <cell r="B1785" t="str">
            <v>PEI-MAR-005</v>
          </cell>
          <cell r="C1785" t="str">
            <v>PEITORIL DE MÁRMORE BRANCO E = 2 CM</v>
          </cell>
          <cell r="D1785" t="str">
            <v>M2</v>
          </cell>
          <cell r="E1785">
            <v>270.52999999999997</v>
          </cell>
        </row>
        <row r="1786">
          <cell r="A1786" t="str">
            <v>ED-51000</v>
          </cell>
          <cell r="B1786" t="str">
            <v>PEI-MAR-010</v>
          </cell>
          <cell r="C1786" t="str">
            <v>PEITORIL DE MÁRMORE BRANCO E = 3 CM</v>
          </cell>
          <cell r="D1786" t="str">
            <v>M2</v>
          </cell>
          <cell r="E1786">
            <v>286.7</v>
          </cell>
        </row>
        <row r="1787">
          <cell r="A1787" t="str">
            <v>13.12</v>
          </cell>
          <cell r="B1787">
            <v>8840</v>
          </cell>
          <cell r="C1787" t="str">
            <v>PEITORIL DE CONCRETO</v>
          </cell>
          <cell r="D1787" t="str">
            <v/>
          </cell>
        </row>
        <row r="1788">
          <cell r="A1788" t="str">
            <v>ED-50994</v>
          </cell>
          <cell r="B1788" t="str">
            <v>PEI-CON-005</v>
          </cell>
          <cell r="C1788" t="str">
            <v>PEITORIL DE CONCRETO E = 3 CM, FCK &gt;= 13,5 MPA, L = 20 CM</v>
          </cell>
          <cell r="D1788" t="str">
            <v>M</v>
          </cell>
          <cell r="E1788">
            <v>27.65</v>
          </cell>
        </row>
        <row r="1789">
          <cell r="A1789" t="str">
            <v>ED-50995</v>
          </cell>
          <cell r="B1789" t="str">
            <v>PEI-CON-010</v>
          </cell>
          <cell r="C1789" t="str">
            <v>PEITORIL DE CONCRETO E = 3 CM, FCK &gt;= 13,5 MPA, L = 25 CM</v>
          </cell>
          <cell r="D1789" t="str">
            <v>M</v>
          </cell>
          <cell r="E1789">
            <v>42.51</v>
          </cell>
        </row>
        <row r="1790">
          <cell r="A1790" t="str">
            <v>ED-50996</v>
          </cell>
          <cell r="B1790" t="str">
            <v>PEI-CON-015</v>
          </cell>
          <cell r="C1790" t="str">
            <v>PEITORIL PRÉ-MOLDADO EM CONCRETO 18 MPA, INCLUSIVE GANCHO PARA FIXAÇÃO</v>
          </cell>
          <cell r="D1790" t="str">
            <v>M</v>
          </cell>
          <cell r="E1790">
            <v>40.590000000000003</v>
          </cell>
        </row>
        <row r="1791">
          <cell r="A1791" t="str">
            <v>13.13</v>
          </cell>
          <cell r="B1791">
            <v>8841</v>
          </cell>
          <cell r="C1791" t="str">
            <v>SOLEIRA DE ARDÓSIA</v>
          </cell>
          <cell r="D1791" t="str">
            <v/>
          </cell>
        </row>
        <row r="1792">
          <cell r="A1792" t="str">
            <v>ED-51001</v>
          </cell>
          <cell r="B1792" t="str">
            <v>SOL-ARD-005</v>
          </cell>
          <cell r="C1792" t="str">
            <v>SOLEIRA DE ARDÓSIA E = 2 CM</v>
          </cell>
          <cell r="D1792" t="str">
            <v>M2</v>
          </cell>
          <cell r="E1792">
            <v>138.63999999999999</v>
          </cell>
        </row>
        <row r="1793">
          <cell r="A1793" t="str">
            <v>13.14</v>
          </cell>
          <cell r="B1793">
            <v>8842</v>
          </cell>
          <cell r="C1793" t="str">
            <v>SOLEIRA DE GRANITINA E MARMORITE</v>
          </cell>
          <cell r="D1793" t="str">
            <v/>
          </cell>
        </row>
        <row r="1794">
          <cell r="A1794" t="str">
            <v>ED-50622</v>
          </cell>
          <cell r="B1794" t="str">
            <v>PIS-SOL-006</v>
          </cell>
          <cell r="C1794" t="str">
            <v>SOLEIRA DE MARMORITE, COR CIMENTO NATURAL, E = 3 CM</v>
          </cell>
          <cell r="D1794" t="str">
            <v>M2</v>
          </cell>
          <cell r="E1794">
            <v>75.17</v>
          </cell>
        </row>
        <row r="1795">
          <cell r="A1795" t="str">
            <v>13.15</v>
          </cell>
          <cell r="B1795">
            <v>8843</v>
          </cell>
          <cell r="C1795" t="str">
            <v>SOLEIRA DE GRANITO</v>
          </cell>
          <cell r="D1795" t="str">
            <v/>
          </cell>
        </row>
        <row r="1796">
          <cell r="A1796" t="str">
            <v>ED-51002</v>
          </cell>
          <cell r="B1796" t="str">
            <v>SOL-GRA-005</v>
          </cell>
          <cell r="C1796" t="str">
            <v>SOLEIRA DE GRANITO CINZA ANDORINHA E = 2 CM</v>
          </cell>
          <cell r="D1796" t="str">
            <v>M2</v>
          </cell>
          <cell r="E1796">
            <v>205.78</v>
          </cell>
        </row>
        <row r="1797">
          <cell r="A1797" t="str">
            <v>ED-51003</v>
          </cell>
          <cell r="B1797" t="str">
            <v>SOL-GRA-010</v>
          </cell>
          <cell r="C1797" t="str">
            <v>SOLEIRA DE GRANITO CINZA ANDORINHA E = 3 CM</v>
          </cell>
          <cell r="D1797" t="str">
            <v>M2</v>
          </cell>
          <cell r="E1797">
            <v>244.63</v>
          </cell>
        </row>
        <row r="1798">
          <cell r="A1798" t="str">
            <v>13.16</v>
          </cell>
          <cell r="B1798">
            <v>8844</v>
          </cell>
          <cell r="C1798" t="str">
            <v>SOLEIRA DE MÁRMORE</v>
          </cell>
          <cell r="D1798" t="str">
            <v/>
          </cell>
        </row>
        <row r="1799">
          <cell r="A1799" t="str">
            <v>ED-51004</v>
          </cell>
          <cell r="B1799" t="str">
            <v>SOL-MAR-005</v>
          </cell>
          <cell r="C1799" t="str">
            <v>SOLEIRA DE MÁRMORE BRANCO E = 2 CM</v>
          </cell>
          <cell r="D1799" t="str">
            <v>M2</v>
          </cell>
          <cell r="E1799">
            <v>270.52999999999997</v>
          </cell>
        </row>
        <row r="1800">
          <cell r="A1800" t="str">
            <v>ED-51005</v>
          </cell>
          <cell r="B1800" t="str">
            <v>SOL-MAR-010</v>
          </cell>
          <cell r="C1800" t="str">
            <v>SOLEIRA DE MÁRMORE BRANCO E = 3 CM</v>
          </cell>
          <cell r="D1800" t="str">
            <v>M2</v>
          </cell>
          <cell r="E1800">
            <v>286.7</v>
          </cell>
        </row>
        <row r="1801">
          <cell r="A1801" t="str">
            <v>14.</v>
          </cell>
          <cell r="B1801">
            <v>8675</v>
          </cell>
          <cell r="C1801" t="str">
            <v>REVESTIMENTOS</v>
          </cell>
          <cell r="D1801" t="str">
            <v/>
          </cell>
        </row>
        <row r="1802">
          <cell r="A1802" t="str">
            <v>14.01</v>
          </cell>
          <cell r="B1802">
            <v>8845</v>
          </cell>
          <cell r="C1802" t="str">
            <v xml:space="preserve">REVESTIMENTO DE ARGAMASSA </v>
          </cell>
          <cell r="D1802" t="str">
            <v/>
          </cell>
        </row>
        <row r="1803">
          <cell r="A1803" t="str">
            <v>ED-50731</v>
          </cell>
          <cell r="B1803" t="str">
            <v>REV-CHA-020</v>
          </cell>
          <cell r="C1803" t="str">
            <v>CHAPISCO COM ARGAMASSA INDUSTRIALIZADA, ESP. 5MM, APLICADO EM ALVENARIA/ESTRUTURA DE CONCRETO COM DESEMPENADEIRA METÁLICA, PREPARO MECÂNICO</v>
          </cell>
          <cell r="D1803" t="str">
            <v>M2</v>
          </cell>
          <cell r="E1803">
            <v>11.63</v>
          </cell>
        </row>
        <row r="1804">
          <cell r="A1804" t="str">
            <v>ED-50730</v>
          </cell>
          <cell r="B1804" t="str">
            <v>REV-CHA-015</v>
          </cell>
          <cell r="C1804" t="str">
            <v>CHAPISCO COM ARGAMASSA, TRAÇO 1:2:3 (CIMENTO, AREIA E PEDRISCO), APLICADO COM COLHER, ESP. 5MM, PREPARO MECÂNICO</v>
          </cell>
          <cell r="D1804" t="str">
            <v>M2</v>
          </cell>
          <cell r="E1804">
            <v>9.65</v>
          </cell>
        </row>
        <row r="1805">
          <cell r="A1805" t="str">
            <v>ED-50729</v>
          </cell>
          <cell r="B1805" t="str">
            <v>REV-CHA-010</v>
          </cell>
          <cell r="C1805" t="str">
            <v>CHAPISCO COM ARGAMASSA, TRAÇO 1:3 (CIMENTO E AREIA), ESP. 5MM, APLICADO EM ALVENARIA COM PENEIRA, PREPARO MECÂNICO</v>
          </cell>
          <cell r="D1805" t="str">
            <v>M2</v>
          </cell>
          <cell r="E1805">
            <v>9.19</v>
          </cell>
        </row>
        <row r="1806">
          <cell r="A1806" t="str">
            <v>ED-50727</v>
          </cell>
          <cell r="B1806" t="str">
            <v>REV-CHA-005</v>
          </cell>
          <cell r="C1806" t="str">
            <v>CHAPISCO COM ARGAMASSA, TRAÇO 1:3 (CIMENTO E AREIA), ESP. 5MM, APLICADO EM ALVENARIA/ESTRUTURA DE CONCRETO COM COLHER, PREPARO MECÂNICO</v>
          </cell>
          <cell r="D1806" t="str">
            <v>M2</v>
          </cell>
          <cell r="E1806">
            <v>6.49</v>
          </cell>
        </row>
        <row r="1807">
          <cell r="A1807" t="str">
            <v>ED-50728</v>
          </cell>
          <cell r="B1807" t="str">
            <v>REV-CHA-006</v>
          </cell>
          <cell r="C1807" t="str">
            <v>CHAPISCO COM ARGAMASSA, TRAÇO 1:3 (CIMENTO E AREIA), ESP. 5MM, APLICADO EM TETO COM COLHER, PREPARO MECÂNICO</v>
          </cell>
          <cell r="D1807" t="str">
            <v>M2</v>
          </cell>
          <cell r="E1807">
            <v>8.9499999999999993</v>
          </cell>
        </row>
        <row r="1808">
          <cell r="A1808" t="str">
            <v>ED-50732</v>
          </cell>
          <cell r="B1808" t="str">
            <v>REV-EMB-005</v>
          </cell>
          <cell r="C1808" t="str">
            <v>EMBOÇO COM ARGAMASSA, TRAÇO 1:6 (CIMENTO E AREIA), ESP. 20MM, APLICAÇÃO MANUAL, PREPARO MECÂNICO</v>
          </cell>
          <cell r="D1808" t="str">
            <v>M2</v>
          </cell>
          <cell r="E1808">
            <v>23.42</v>
          </cell>
        </row>
        <row r="1809">
          <cell r="A1809" t="str">
            <v>ED-50734</v>
          </cell>
          <cell r="B1809" t="str">
            <v>REV-FRI-005</v>
          </cell>
          <cell r="C1809" t="str">
            <v>FRISO DE ALUMÍNIO ANODIZADO NATURAL 3/8" (USO INTERNO)</v>
          </cell>
          <cell r="D1809" t="str">
            <v>M</v>
          </cell>
          <cell r="E1809">
            <v>16.8</v>
          </cell>
        </row>
        <row r="1810">
          <cell r="A1810" t="str">
            <v>ED-50761</v>
          </cell>
          <cell r="B1810" t="str">
            <v>REV-REB-015</v>
          </cell>
          <cell r="C1810" t="str">
            <v>REBOCO COM ARGAMASSA, TRAÇO 1:2:8 (CIMENTO, CAL E AREIA), ESP. 20MM, APLICAÇÃO MANUAL, PREPARO MECÂNICO</v>
          </cell>
          <cell r="D1810" t="str">
            <v>M2</v>
          </cell>
          <cell r="E1810">
            <v>23.97</v>
          </cell>
        </row>
        <row r="1811">
          <cell r="A1811" t="str">
            <v>ED-50760</v>
          </cell>
          <cell r="B1811" t="str">
            <v>REV-REB-010</v>
          </cell>
          <cell r="C1811" t="str">
            <v>REBOCO COM ARGAMASSA, TRAÇO 1:2:9 (CIMENTO, CAL E AREIA), COM ADITIVO IMPERMEABILIZANTE, ESP. 20MM, APLICAÇÃO MANUAL, PREPARO MECÂNICO</v>
          </cell>
          <cell r="D1811" t="str">
            <v>M2</v>
          </cell>
          <cell r="E1811">
            <v>29.02</v>
          </cell>
        </row>
        <row r="1812">
          <cell r="A1812" t="str">
            <v>ED-50759</v>
          </cell>
          <cell r="B1812" t="str">
            <v>REV-REB-005</v>
          </cell>
          <cell r="C1812" t="str">
            <v>REBOCO COM ARGAMASSA, TRAÇO 1:7 (CIMENTO E AREIA), ESP. 20MM, APLICAÇÃO MANUAL, PREPARO MECÂNICO</v>
          </cell>
          <cell r="D1812" t="str">
            <v>M2</v>
          </cell>
          <cell r="E1812">
            <v>21.97</v>
          </cell>
        </row>
        <row r="1813">
          <cell r="A1813" t="str">
            <v>ED-50762</v>
          </cell>
          <cell r="B1813" t="str">
            <v>REV-REB-020</v>
          </cell>
          <cell r="C1813" t="str">
            <v>REVESTIMENTO COM ARGAMASSA EM CAMADA ÚNICA, APLICADO EM PAREDE, TRAÇO 1:3 (CIMENTO E AREIA), ESP. 20MM, APLICAÇÃO MANUAL, PREPARO MECÂNICO</v>
          </cell>
          <cell r="D1813" t="str">
            <v>M2</v>
          </cell>
          <cell r="E1813">
            <v>22.36</v>
          </cell>
        </row>
        <row r="1814">
          <cell r="A1814" t="str">
            <v>ED-50763</v>
          </cell>
          <cell r="B1814" t="str">
            <v>REV-REB-021</v>
          </cell>
          <cell r="C1814" t="str">
            <v>REVESTIMENTO COM ARGAMASSA EM CAMADA ÚNICA, APLICADO EM TETO, TRAÇO 1:3 (CIMENTO E AREIA), ESP. 20MM, APLICAÇÃO MANUAL, PREPARO MECÂNICO</v>
          </cell>
          <cell r="D1814" t="str">
            <v>M2</v>
          </cell>
          <cell r="E1814">
            <v>23.81</v>
          </cell>
        </row>
        <row r="1815">
          <cell r="A1815" t="str">
            <v>14.02</v>
          </cell>
          <cell r="B1815">
            <v>8846</v>
          </cell>
          <cell r="C1815" t="str">
            <v>REVESTIMENTO INTERNO DE GESSO</v>
          </cell>
          <cell r="D1815" t="str">
            <v/>
          </cell>
        </row>
        <row r="1816">
          <cell r="A1816" t="str">
            <v>ED-50736</v>
          </cell>
          <cell r="B1816" t="str">
            <v>REV-GES-010</v>
          </cell>
          <cell r="C1816" t="str">
            <v>REVESTIMENTO DE GESSO EM PAREDE, ESP. 5MM, APLICAÇÃO MANUAL (SARRAFAEADO)</v>
          </cell>
          <cell r="D1816" t="str">
            <v>M2</v>
          </cell>
          <cell r="E1816">
            <v>15.46</v>
          </cell>
        </row>
        <row r="1817">
          <cell r="A1817" t="str">
            <v>ED-9066</v>
          </cell>
          <cell r="B1817" t="str">
            <v>-</v>
          </cell>
          <cell r="C1817" t="str">
            <v>REVESTIMENTO DE GESSO EM TETO, ESP. 5MM, APLICAÇÃO MANUAL (SARRAFAEADO)</v>
          </cell>
          <cell r="D1817" t="str">
            <v>M2</v>
          </cell>
          <cell r="E1817">
            <v>17.89</v>
          </cell>
        </row>
        <row r="1818">
          <cell r="A1818" t="str">
            <v>14.03</v>
          </cell>
          <cell r="B1818">
            <v>8847</v>
          </cell>
          <cell r="C1818" t="str">
            <v>REVESTIMENTO NATADO</v>
          </cell>
          <cell r="D1818" t="str">
            <v/>
          </cell>
        </row>
        <row r="1819">
          <cell r="A1819" t="str">
            <v>ED-9071</v>
          </cell>
          <cell r="B1819" t="str">
            <v>-</v>
          </cell>
          <cell r="C1819" t="str">
            <v>REVESTIMENTO NATADO LISO, ESP. 5MM, APLICAÇÃO COM DESEMPENADEIRA METÁLICA, PREPARO MECÂNICO</v>
          </cell>
          <cell r="D1819" t="str">
            <v>M2</v>
          </cell>
          <cell r="E1819">
            <v>14.56</v>
          </cell>
        </row>
        <row r="1820">
          <cell r="A1820" t="str">
            <v>ED-50746</v>
          </cell>
          <cell r="B1820" t="str">
            <v>REV-NAT-010</v>
          </cell>
          <cell r="C1820" t="str">
            <v>REVESTIMENTO NATADO LISO, ESP. 5MM, APLICAÇÃO COM DESEMPENADEIRA METÁLICA, PREPARO MECÂNICO, INCLUSIVE ARGAMASSA EM CAMADA ÚNICA, TRAÇO 1:3 (CIMENTO E AREIA), APLICADO EM PAREDE, ESP. 20MM, APLICAÇÃO MANUAL, PREPARO MECÂNICO</v>
          </cell>
          <cell r="D1820" t="str">
            <v>M2</v>
          </cell>
          <cell r="E1820">
            <v>36.92</v>
          </cell>
        </row>
        <row r="1821">
          <cell r="A1821" t="str">
            <v>14.04</v>
          </cell>
          <cell r="B1821">
            <v>8848</v>
          </cell>
          <cell r="C1821" t="str">
            <v>REVESTIMENTO EM CERÂMICA</v>
          </cell>
          <cell r="D1821" t="str">
            <v/>
          </cell>
        </row>
        <row r="1822">
          <cell r="A1822" t="str">
            <v>ED-50718</v>
          </cell>
          <cell r="B1822" t="str">
            <v>REV-AZU-015</v>
          </cell>
          <cell r="C1822" t="str">
            <v>APLICAÇÃO DE REJUNTE CIMENTÍCIO COLORIDO INDUSTRIALIZADO PARA REVESTIMENTOS DE PAREDE/PISO COM JUNTAS DE ATÉ 3MM DE ESPESSURA</v>
          </cell>
          <cell r="D1822" t="str">
            <v>M2</v>
          </cell>
          <cell r="E1822">
            <v>4.1399999999999997</v>
          </cell>
        </row>
        <row r="1823">
          <cell r="A1823" t="str">
            <v>ED-50721</v>
          </cell>
          <cell r="B1823" t="str">
            <v>REV-CAN-010</v>
          </cell>
          <cell r="C1823" t="str">
            <v>CANTONEIRA DE ALUMÍNIO PARA ACABAMENTO DE QUINAS</v>
          </cell>
          <cell r="D1823" t="str">
            <v>M</v>
          </cell>
          <cell r="E1823">
            <v>17.29</v>
          </cell>
        </row>
        <row r="1824">
          <cell r="A1824" t="str">
            <v>ED-50720</v>
          </cell>
          <cell r="B1824" t="str">
            <v>REV-CAN-005</v>
          </cell>
          <cell r="C1824" t="str">
            <v>CANTONEIRA DE PVC PARA ACABAMENTO DE QUINAS</v>
          </cell>
          <cell r="D1824" t="str">
            <v>M</v>
          </cell>
          <cell r="E1824">
            <v>18.02</v>
          </cell>
        </row>
        <row r="1825">
          <cell r="A1825" t="str">
            <v>ED-50726</v>
          </cell>
          <cell r="B1825" t="str">
            <v>REV-CER-035</v>
          </cell>
          <cell r="C1825" t="str">
            <v>CERÂMICA DECORADA EM FAIXA 50 X 200 MM</v>
          </cell>
          <cell r="D1825" t="str">
            <v>M</v>
          </cell>
          <cell r="E1825">
            <v>27.63</v>
          </cell>
        </row>
        <row r="1826">
          <cell r="A1826" t="str">
            <v>ED-50743</v>
          </cell>
          <cell r="B1826" t="str">
            <v>REV-LIT-005</v>
          </cell>
          <cell r="C1826" t="str">
            <v>LITOCERÂMICA DE 6,0 X 22,5 CM, ASSENTADO COM ARGAMASSA PRÉ-FABRICADA, INCLUSIVE REJUNTAMENTO</v>
          </cell>
          <cell r="D1826" t="str">
            <v>M2</v>
          </cell>
          <cell r="E1826">
            <v>71.87</v>
          </cell>
        </row>
        <row r="1827">
          <cell r="A1827" t="str">
            <v>ED-50715</v>
          </cell>
          <cell r="B1827" t="str">
            <v>REV-AZU-005</v>
          </cell>
          <cell r="C1827" t="str">
            <v>REVESTIMENTO COM AZULEJO BRANCO (15X15CM), EM DIAGONAL, ASSENTAMENTO COM ARGAMASSA INDUSTRIALIZADA, INCLUSIVE REJUNTAMENTO</v>
          </cell>
          <cell r="D1827" t="str">
            <v>M2</v>
          </cell>
          <cell r="E1827">
            <v>55.1</v>
          </cell>
        </row>
        <row r="1828">
          <cell r="A1828" t="str">
            <v>ED-50716</v>
          </cell>
          <cell r="B1828" t="str">
            <v>REV-AZU-010</v>
          </cell>
          <cell r="C1828" t="str">
            <v>REVESTIMENTO COM AZULEJO BRANCO (15X15CM), JUNTA A PRUMO, ASSENTAMENTO COM ARGAMASSA INDUSTRIALIZADA, INCLUSIVE REJUNTAMENTO</v>
          </cell>
          <cell r="D1828" t="str">
            <v>M2</v>
          </cell>
          <cell r="E1828">
            <v>48.17</v>
          </cell>
        </row>
        <row r="1829">
          <cell r="A1829" t="str">
            <v>ED-50717</v>
          </cell>
          <cell r="B1829" t="str">
            <v>REV-AZU-011</v>
          </cell>
          <cell r="C1829" t="str">
            <v>REVESTIMENTO COM AZULEJO BRANCO (20X20CM), JUNTA A PRUMO, ASSENTAMENTO COM ARGAMASSA INDUSTRIALIZADA, INCLUSIVE REJUNTAMENTO</v>
          </cell>
          <cell r="D1829" t="str">
            <v>M2</v>
          </cell>
          <cell r="E1829">
            <v>50.99</v>
          </cell>
        </row>
        <row r="1830">
          <cell r="A1830" t="str">
            <v>ED-9081</v>
          </cell>
          <cell r="B1830" t="str">
            <v>-</v>
          </cell>
          <cell r="C1830" t="str">
            <v>REVESTIMENTO COM CERÂMICA APLICADO EM PAREDE, ACABAMENTO ESMALTADO, AMBIENTE INTERNO/EXTERNO, PADRÃO EXTRA, DIMENSÃO DA PEÇA ATÉ 2025 CM2, PEI III, ASSENTAMENTO COM ARGAMASSA INDUSTRIALIZADA, INCLUSIVE REJUNTAMENTO</v>
          </cell>
          <cell r="D1830" t="str">
            <v>M2</v>
          </cell>
          <cell r="E1830">
            <v>56.8</v>
          </cell>
        </row>
        <row r="1831">
          <cell r="A1831" t="str">
            <v>ED-50749</v>
          </cell>
          <cell r="B1831" t="str">
            <v>REV-PAS-005</v>
          </cell>
          <cell r="C1831" t="str">
            <v>REVESTIMENTO COM PASTILHA DE VIDRO (VIDROTIL), ASSENTADO COM ARGAMASSA PRÉ-FABRICADA, INCLUSIVE REJUNTAMENTO</v>
          </cell>
          <cell r="D1831" t="str">
            <v>M2</v>
          </cell>
          <cell r="E1831">
            <v>283.43</v>
          </cell>
        </row>
        <row r="1832">
          <cell r="A1832" t="str">
            <v>ED-50750</v>
          </cell>
          <cell r="B1832" t="str">
            <v>REV-PAS-010</v>
          </cell>
          <cell r="C1832" t="str">
            <v>REVESTIMENTO COM PASTILHAS DE PORCELANA, ASSENTADO COM ARGAMASSA PRÉ-FABRICADA, INCLUSIVE REJUNTAMENTO</v>
          </cell>
          <cell r="D1832" t="str">
            <v>M2</v>
          </cell>
          <cell r="E1832">
            <v>189.81</v>
          </cell>
        </row>
        <row r="1833">
          <cell r="A1833" t="str">
            <v>14.05</v>
          </cell>
          <cell r="B1833">
            <v>8850</v>
          </cell>
          <cell r="C1833" t="str">
            <v>REVESTIMENTO EM FAIXA E FILETE</v>
          </cell>
          <cell r="D1833" t="str">
            <v/>
          </cell>
        </row>
        <row r="1834">
          <cell r="A1834" t="str">
            <v>ED-50725</v>
          </cell>
          <cell r="B1834" t="str">
            <v>REV-CER-021</v>
          </cell>
          <cell r="C1834" t="str">
            <v>FAIXA / FILETE / LISTELO EM CERAMICA, LISO OU CORDAO, BRANCO, *2 X 30* CM (L X C)</v>
          </cell>
          <cell r="D1834" t="str">
            <v>M</v>
          </cell>
          <cell r="E1834">
            <v>20.079999999999998</v>
          </cell>
        </row>
        <row r="1835">
          <cell r="A1835" t="str">
            <v>14.06</v>
          </cell>
          <cell r="B1835">
            <v>8851</v>
          </cell>
          <cell r="C1835" t="str">
            <v>REVESTIMENTO COM LADRILHO</v>
          </cell>
          <cell r="D1835" t="str">
            <v/>
          </cell>
        </row>
        <row r="1836">
          <cell r="A1836" t="str">
            <v>ED-50739</v>
          </cell>
          <cell r="B1836" t="str">
            <v>REV-LAD-005</v>
          </cell>
          <cell r="C1836" t="str">
            <v>REVESTIMENTO COM LADRILHO HIDRÁULICO APLICADO EM PAREDE (20X20CM) COM JUNTA SECA, NA COR NATURAL, ASSENTAMENTO COM ARGAMASSA INDUSTRIALIZADA</v>
          </cell>
          <cell r="D1836" t="str">
            <v>M2</v>
          </cell>
          <cell r="E1836">
            <v>58.29</v>
          </cell>
        </row>
        <row r="1837">
          <cell r="A1837" t="str">
            <v>ED-50740</v>
          </cell>
          <cell r="B1837" t="str">
            <v>REV-LAD-010</v>
          </cell>
          <cell r="C1837" t="str">
            <v>REVESTIMENTO COM LADRILHO HIDRÁULICO APLICADO EM PAREDE (25X25CM) COM JUNTA SECA, NA COR NATURAL, ASSENTAMENTO COM ARGAMASSA INDUSTRIALIZADA</v>
          </cell>
          <cell r="D1837" t="str">
            <v>M2</v>
          </cell>
          <cell r="E1837">
            <v>60.91</v>
          </cell>
        </row>
        <row r="1838">
          <cell r="A1838" t="str">
            <v>14.07</v>
          </cell>
          <cell r="B1838">
            <v>8852</v>
          </cell>
          <cell r="C1838" t="str">
            <v>REVESTIMENTO DE MÁRMORE E GRANITO</v>
          </cell>
          <cell r="D1838" t="str">
            <v/>
          </cell>
        </row>
        <row r="1839">
          <cell r="A1839" t="str">
            <v>ED-50714</v>
          </cell>
          <cell r="B1839" t="str">
            <v>REV-ARD-010</v>
          </cell>
          <cell r="C1839" t="str">
            <v>REVESTIMENTO COM ARDÓSIA APLICADO EM PAREDE (40X40CM), ESP. 1CM, ACABAMENTO NATURAL, ASSENTAMENTO COM ARGAMASSA INDUSTRIALIZADA, INCLUSIVE REJUNTAMENTO</v>
          </cell>
          <cell r="D1839" t="str">
            <v>M2</v>
          </cell>
          <cell r="E1839">
            <v>37.79</v>
          </cell>
        </row>
        <row r="1840">
          <cell r="A1840" t="str">
            <v>ED-50737</v>
          </cell>
          <cell r="B1840" t="str">
            <v>REV-GRA-005</v>
          </cell>
          <cell r="C1840" t="str">
            <v>REVESTIMENTO COM GRANITO, CINZA ANDORINHA, APLICADO EM PAREDE, ESP. 2CM, ASSENTAMENTO COM ARGAMASSA INDUSTRIALIZADA, AMBIENTE INTERNO/EXTERNO, ALTURA MÁXIMA DE 3M PARA APLICAÇÃO DO GRANITO, INCLUSIVE REJUNTAMENTO</v>
          </cell>
          <cell r="D1840" t="str">
            <v>M2</v>
          </cell>
          <cell r="E1840">
            <v>213.11</v>
          </cell>
        </row>
        <row r="1841">
          <cell r="A1841" t="str">
            <v>ED-50744</v>
          </cell>
          <cell r="B1841" t="str">
            <v>REV-MAR-005</v>
          </cell>
          <cell r="C1841" t="str">
            <v>REVESTIMENTO COM MÁRMORE BRANCO APLICADO EM PAREDE, ESP. 2CM, ASSENTAMENTO COM ARGAMASSA INDUSTRIALIZADA, AMBIENTE INTERNO/EXTERNO, ALTURA MÁXIMA DE 3M PARA APLICAÇÃO DO MÁRMORE, INCLUSIVE REJUNTAMENTO</v>
          </cell>
          <cell r="D1841" t="str">
            <v>M2</v>
          </cell>
          <cell r="E1841">
            <v>190.38</v>
          </cell>
        </row>
        <row r="1842">
          <cell r="A1842" t="str">
            <v>ED-50756</v>
          </cell>
          <cell r="B1842" t="str">
            <v>REV-PST-010</v>
          </cell>
          <cell r="C1842" t="str">
            <v>REVESTIMENTO COM PEDRA SÃO TOMÉ APLICADO EM PAREDE (40X40CM), ESP. 2CM, ACABAMENTO NATURAL, ASSENTAMENTO COM ARGAMASSA INDUSTRIALIZADA, AMBIENTE INTERNO/EXTERNO, ALTURA MÁXIMA DE 3M PARA APLICAÇÃO DA PEDRA, INCLUSIVE REJUNTAMENTO</v>
          </cell>
          <cell r="D1842" t="str">
            <v>M2</v>
          </cell>
          <cell r="E1842">
            <v>97.34</v>
          </cell>
        </row>
        <row r="1843">
          <cell r="A1843" t="str">
            <v>14.08</v>
          </cell>
          <cell r="B1843">
            <v>8853</v>
          </cell>
          <cell r="C1843" t="str">
            <v>REVESTIMENTO EM LAMINADO E MADEIRA</v>
          </cell>
          <cell r="D1843" t="str">
            <v/>
          </cell>
        </row>
        <row r="1844">
          <cell r="A1844" t="str">
            <v>ED-9127</v>
          </cell>
          <cell r="B1844" t="str">
            <v>-</v>
          </cell>
          <cell r="C1844" t="str">
            <v>PREPARAÇÃO PARA APLICAÇÃO DE LAMINADO MELAMÍNICO EM PAREDE, INCLUSIVE UMA (1) DEMÃO DE COLA DE CONTATO</v>
          </cell>
          <cell r="D1844" t="str">
            <v>M2</v>
          </cell>
          <cell r="E1844">
            <v>8.52</v>
          </cell>
        </row>
        <row r="1845">
          <cell r="A1845" t="str">
            <v>ED-50742</v>
          </cell>
          <cell r="B1845" t="str">
            <v>REV-LAM-010</v>
          </cell>
          <cell r="C1845" t="str">
            <v>REVESTIMENTO EM LAMBRIS DE MADEIRA, LARGURA 10CM, INCLUSIVE BARROTEAMENTO</v>
          </cell>
          <cell r="D1845" t="str">
            <v>M2</v>
          </cell>
          <cell r="E1845">
            <v>98.4</v>
          </cell>
        </row>
        <row r="1846">
          <cell r="A1846" t="str">
            <v>ED-9124</v>
          </cell>
          <cell r="B1846" t="str">
            <v>-</v>
          </cell>
          <cell r="C1846" t="str">
            <v>REVESTIMENTO EM LAMINADO MELAMÍNICO APLICADO EM PAREDE, ACABAMENTO FOSCO, ESP. 0,8MM, ASSENTAMENTO COM COLA DE CONTATO, INCLUSIVE LIXAMENTO E PREPARAÇÃO DA PAREDE PARA ASSENTAMENTO</v>
          </cell>
          <cell r="D1846" t="str">
            <v>M2</v>
          </cell>
          <cell r="E1846">
            <v>53.38</v>
          </cell>
        </row>
        <row r="1847">
          <cell r="A1847" t="str">
            <v>ED-9125</v>
          </cell>
          <cell r="B1847" t="str">
            <v>-</v>
          </cell>
          <cell r="C1847" t="str">
            <v>REVESTIMENTO EM LAMINADO MELAMÍNICO APLICADO SOBRE SUPERFÍCIE DE MADEIRA, ACABAMENTO FOSCO, ESP. 0,8MM, ASSENTAMENTO COM COLA DE CONTATO, INCLUSIVE LIXAMENTO E PREPARAÇÃO SUPERFÍCIE PARA ASSENTAMENTO</v>
          </cell>
          <cell r="D1847" t="str">
            <v>M2</v>
          </cell>
          <cell r="E1847">
            <v>44.89</v>
          </cell>
        </row>
        <row r="1848">
          <cell r="A1848" t="str">
            <v>14.09</v>
          </cell>
          <cell r="B1848">
            <v>8854</v>
          </cell>
          <cell r="C1848" t="str">
            <v>REVESTIMENTO ESPECIAL</v>
          </cell>
          <cell r="D1848" t="str">
            <v/>
          </cell>
        </row>
        <row r="1849">
          <cell r="A1849" t="str">
            <v>ED-50765</v>
          </cell>
          <cell r="B1849" t="str">
            <v>REV-VER-010</v>
          </cell>
          <cell r="C1849" t="str">
            <v>ISOLAMENTO TÉRMICO EM ARGAMASSA DE CIMENTO, AREIA E VERMICULITA, E = 4 CM</v>
          </cell>
          <cell r="D1849" t="str">
            <v>M2</v>
          </cell>
          <cell r="E1849">
            <v>21.86</v>
          </cell>
        </row>
        <row r="1850">
          <cell r="A1850" t="str">
            <v>ED-50719</v>
          </cell>
          <cell r="B1850" t="str">
            <v>REV-BAR-005</v>
          </cell>
          <cell r="C1850" t="str">
            <v>REVESTIMENTO COM ARGAMASSA BARITADA, ESP. 20MM, APLICAÇÃO MANUAL COM DESEMPENADEIRA, PREPARO MANUAL</v>
          </cell>
          <cell r="D1850" t="str">
            <v>M2</v>
          </cell>
          <cell r="E1850">
            <v>128.22999999999999</v>
          </cell>
        </row>
        <row r="1851">
          <cell r="A1851" t="str">
            <v>15.</v>
          </cell>
          <cell r="B1851">
            <v>8676</v>
          </cell>
          <cell r="C1851" t="str">
            <v>FORROS</v>
          </cell>
          <cell r="D1851" t="str">
            <v/>
          </cell>
        </row>
        <row r="1852">
          <cell r="A1852" t="str">
            <v>15.01</v>
          </cell>
          <cell r="B1852">
            <v>8855</v>
          </cell>
          <cell r="C1852" t="str">
            <v>FORRO DE GESSO</v>
          </cell>
          <cell r="D1852" t="str">
            <v/>
          </cell>
        </row>
        <row r="1853">
          <cell r="A1853" t="str">
            <v>ED-49687</v>
          </cell>
          <cell r="B1853" t="str">
            <v>FOR-GES-015</v>
          </cell>
          <cell r="C1853" t="str">
            <v>FORRO DE GESSO EM PLACAS ACARTONADAS - FGA</v>
          </cell>
          <cell r="D1853" t="str">
            <v>M2</v>
          </cell>
          <cell r="E1853">
            <v>36.72</v>
          </cell>
        </row>
        <row r="1854">
          <cell r="A1854" t="str">
            <v>ED-49686</v>
          </cell>
          <cell r="B1854" t="str">
            <v>FOR-GES-010</v>
          </cell>
          <cell r="C1854" t="str">
            <v>FORRO DE GESSO EM PLACAS ACARTONADAS - FGE</v>
          </cell>
          <cell r="D1854" t="str">
            <v>M2</v>
          </cell>
          <cell r="E1854">
            <v>43.81</v>
          </cell>
        </row>
        <row r="1855">
          <cell r="A1855" t="str">
            <v>ED-49685</v>
          </cell>
          <cell r="B1855" t="str">
            <v>FOR-GES-005</v>
          </cell>
          <cell r="C1855" t="str">
            <v>FORRO DE GESSO EM PLACAS 60 X 60 CM LISO</v>
          </cell>
          <cell r="D1855" t="str">
            <v>M2</v>
          </cell>
          <cell r="E1855">
            <v>33.18</v>
          </cell>
        </row>
        <row r="1856">
          <cell r="A1856" t="str">
            <v>15.02</v>
          </cell>
          <cell r="B1856">
            <v>8856</v>
          </cell>
          <cell r="C1856" t="str">
            <v>FORRO DE MADEIRA</v>
          </cell>
          <cell r="D1856" t="str">
            <v/>
          </cell>
        </row>
        <row r="1857">
          <cell r="A1857" t="str">
            <v>ED-49691</v>
          </cell>
          <cell r="B1857" t="str">
            <v>FOR-MAD-015</v>
          </cell>
          <cell r="C1857" t="str">
            <v>CIMALHA DE MADEIRA PARA FORRO DE MADEIRA</v>
          </cell>
          <cell r="D1857" t="str">
            <v>M</v>
          </cell>
          <cell r="E1857">
            <v>12.7</v>
          </cell>
        </row>
        <row r="1858">
          <cell r="A1858" t="str">
            <v>ED-49692</v>
          </cell>
          <cell r="B1858" t="str">
            <v>FOR-MAD-020</v>
          </cell>
          <cell r="C1858" t="str">
            <v>EMPENAS DE MADEIRA (RÉGUAS)</v>
          </cell>
          <cell r="D1858" t="str">
            <v>M2</v>
          </cell>
          <cell r="E1858">
            <v>116.26</v>
          </cell>
        </row>
        <row r="1859">
          <cell r="A1859" t="str">
            <v>ED-49690</v>
          </cell>
          <cell r="B1859" t="str">
            <v>FOR-MAD-010</v>
          </cell>
          <cell r="C1859" t="str">
            <v>FORRO DE MADEIRA DE PINUS</v>
          </cell>
          <cell r="D1859" t="str">
            <v>M2</v>
          </cell>
          <cell r="E1859">
            <v>54.39</v>
          </cell>
        </row>
        <row r="1860">
          <cell r="A1860" t="str">
            <v>ED-49689</v>
          </cell>
          <cell r="B1860" t="str">
            <v>FOR-MAD-005</v>
          </cell>
          <cell r="C1860" t="str">
            <v>FORRO DE MADEIRA EM ANGELIM</v>
          </cell>
          <cell r="D1860" t="str">
            <v>M2</v>
          </cell>
          <cell r="E1860">
            <v>70.23</v>
          </cell>
        </row>
        <row r="1861">
          <cell r="A1861" t="str">
            <v>15.03</v>
          </cell>
          <cell r="B1861">
            <v>8857</v>
          </cell>
          <cell r="C1861" t="str">
            <v>FORRO DE PVC</v>
          </cell>
          <cell r="D1861" t="str">
            <v/>
          </cell>
        </row>
        <row r="1862">
          <cell r="A1862" t="str">
            <v>ED-49694</v>
          </cell>
          <cell r="B1862" t="str">
            <v>FOR-PVC-005</v>
          </cell>
          <cell r="C1862" t="str">
            <v>FORRO EM PVC BRANCO DE L = 10 CM</v>
          </cell>
          <cell r="D1862" t="str">
            <v>M2</v>
          </cell>
          <cell r="E1862">
            <v>41</v>
          </cell>
        </row>
        <row r="1863">
          <cell r="A1863" t="str">
            <v>ED-49695</v>
          </cell>
          <cell r="B1863" t="str">
            <v>FOR-PVC-010</v>
          </cell>
          <cell r="C1863" t="str">
            <v>FORRO EM PVC BRANCO DE L = 20 CM</v>
          </cell>
          <cell r="D1863" t="str">
            <v>M2</v>
          </cell>
          <cell r="E1863">
            <v>41</v>
          </cell>
        </row>
        <row r="1864">
          <cell r="A1864" t="str">
            <v>15.04</v>
          </cell>
          <cell r="B1864">
            <v>8858</v>
          </cell>
          <cell r="C1864" t="str">
            <v>RODAFORRO, MOLDURA E ACESSÓRIOS</v>
          </cell>
          <cell r="D1864" t="str">
            <v/>
          </cell>
        </row>
        <row r="1865">
          <cell r="A1865" t="str">
            <v>ED-49688</v>
          </cell>
          <cell r="B1865" t="str">
            <v>FOR-GES-020</v>
          </cell>
          <cell r="C1865" t="str">
            <v>COLOCAÇÃO DE MOLDURA DE GESSO</v>
          </cell>
          <cell r="D1865" t="str">
            <v>M</v>
          </cell>
          <cell r="E1865">
            <v>8.5</v>
          </cell>
        </row>
        <row r="1866">
          <cell r="A1866" t="str">
            <v>ED-52311</v>
          </cell>
          <cell r="B1866" t="str">
            <v>-</v>
          </cell>
          <cell r="C1866" t="str">
            <v>MANTA ISOLANTE PARA TELHADOS</v>
          </cell>
          <cell r="D1866" t="str">
            <v>M2</v>
          </cell>
          <cell r="E1866">
            <v>11.96</v>
          </cell>
        </row>
        <row r="1867">
          <cell r="A1867" t="str">
            <v>16.</v>
          </cell>
          <cell r="B1867">
            <v>8677</v>
          </cell>
          <cell r="C1867" t="str">
            <v>MARCENARIA E SERRALHERIA</v>
          </cell>
          <cell r="D1867" t="str">
            <v/>
          </cell>
        </row>
        <row r="1868">
          <cell r="A1868" t="str">
            <v>16.01</v>
          </cell>
          <cell r="B1868">
            <v>8859</v>
          </cell>
          <cell r="C1868" t="str">
            <v>CORRIMÃO E GUARDA CORPO</v>
          </cell>
          <cell r="D1868" t="str">
            <v/>
          </cell>
        </row>
        <row r="1869">
          <cell r="A1869" t="str">
            <v>ED-50943</v>
          </cell>
          <cell r="B1869" t="str">
            <v>SER-COR-030</v>
          </cell>
          <cell r="C1869" t="str">
            <v>CORRIMÃO DUPLO EM TUBO DE AÇO INOX D = 1 1/2" - FIXADO EM ALVENARIA</v>
          </cell>
          <cell r="D1869" t="str">
            <v>M</v>
          </cell>
          <cell r="E1869">
            <v>324.69</v>
          </cell>
        </row>
        <row r="1870">
          <cell r="A1870" t="str">
            <v>ED-50937</v>
          </cell>
          <cell r="B1870" t="str">
            <v>SER-COR-007</v>
          </cell>
          <cell r="C1870" t="str">
            <v>CORRIMÃO DUPLO EM TUBO GALVANIZADO DIN 2440, D = 1 1/2" - FIXADO EM ALVENARIA</v>
          </cell>
          <cell r="D1870" t="str">
            <v>M</v>
          </cell>
          <cell r="E1870">
            <v>107.46</v>
          </cell>
        </row>
        <row r="1871">
          <cell r="A1871" t="str">
            <v>ED-50941</v>
          </cell>
          <cell r="B1871" t="str">
            <v>SER-COR-020</v>
          </cell>
          <cell r="C1871" t="str">
            <v>CORRIMÃO SIMPLES EM TUBO DE AÇO INOX D = 1 1/2" - FIXADO EM ALVENARIA</v>
          </cell>
          <cell r="D1871" t="str">
            <v>M</v>
          </cell>
          <cell r="E1871">
            <v>171.32</v>
          </cell>
        </row>
        <row r="1872">
          <cell r="A1872" t="str">
            <v>ED-50942</v>
          </cell>
          <cell r="B1872" t="str">
            <v>SER-COR-025</v>
          </cell>
          <cell r="C1872" t="str">
            <v>CORRIMÃO SIMPLES EM TUBO DE AÇO INOX D = 1 1/2" - FIXADO EM PISO</v>
          </cell>
          <cell r="D1872" t="str">
            <v>M</v>
          </cell>
          <cell r="E1872">
            <v>167.95</v>
          </cell>
        </row>
        <row r="1873">
          <cell r="A1873" t="str">
            <v>ED-50935</v>
          </cell>
          <cell r="B1873" t="str">
            <v>SER-COR-005</v>
          </cell>
          <cell r="C1873" t="str">
            <v>CORRIMÃO SIMPLES EM TUBO GALVANIZADO DIN 2440, D = 1 1/2" - FIXADO EM ALVENARIA</v>
          </cell>
          <cell r="D1873" t="str">
            <v>M</v>
          </cell>
          <cell r="E1873">
            <v>91.32</v>
          </cell>
        </row>
        <row r="1874">
          <cell r="A1874" t="str">
            <v>ED-50936</v>
          </cell>
          <cell r="B1874" t="str">
            <v>SER-COR-006</v>
          </cell>
          <cell r="C1874" t="str">
            <v>CORRIMÃO SIMPLES EM TUBO GALVANIZADO DIN 2440, D = 1 1/2" - FIXADO EM PISO</v>
          </cell>
          <cell r="D1874" t="str">
            <v>M</v>
          </cell>
          <cell r="E1874">
            <v>82.2</v>
          </cell>
        </row>
        <row r="1875">
          <cell r="A1875" t="str">
            <v>ED-50939</v>
          </cell>
          <cell r="B1875" t="str">
            <v>SER-COR-011</v>
          </cell>
          <cell r="C1875" t="str">
            <v>GUARDA-CORPO EM AÇO GALVANIZADO DIN 2440, D = 2", COM SUBDIVISÕES EM TUBO DE AÇO D = 1/2", H = 1,05 M - COM CORRIMÃO DUPLO DE TUBO DE AÇO GALVANIZADO DE D = 1 1/2"</v>
          </cell>
          <cell r="D1875" t="str">
            <v>M</v>
          </cell>
          <cell r="E1875">
            <v>513.73</v>
          </cell>
        </row>
        <row r="1876">
          <cell r="A1876" t="str">
            <v>ED-50938</v>
          </cell>
          <cell r="B1876" t="str">
            <v>SER-COR-010</v>
          </cell>
          <cell r="C1876" t="str">
            <v>GUARDA-CORPO EM AÇO GALVANIZADO DIN 2440, D = 2", COM SUBDIVISÕES EM TUBO DE AÇO D = 1/2", H = 1,05 M - COM CORRIMÃO SIMPLES DE TUBO DE AÇO GALVANIZADO DE D = 1 1/2"</v>
          </cell>
          <cell r="D1876" t="str">
            <v>M</v>
          </cell>
          <cell r="E1876">
            <v>428.73</v>
          </cell>
        </row>
        <row r="1877">
          <cell r="A1877" t="str">
            <v>ED-50946</v>
          </cell>
          <cell r="B1877" t="str">
            <v>SER-COR-045</v>
          </cell>
          <cell r="C1877" t="str">
            <v>GUARDA-CORPO EM AÇO INOX D = 1 1/2", COM SUBDIVISÕES EM TUBO DE AÇO INOX D = 1/2", H = 1,05 M</v>
          </cell>
          <cell r="D1877" t="str">
            <v>M</v>
          </cell>
          <cell r="E1877">
            <v>423.73</v>
          </cell>
        </row>
        <row r="1878">
          <cell r="A1878" t="str">
            <v>ED-50945</v>
          </cell>
          <cell r="B1878" t="str">
            <v>SER-COR-040</v>
          </cell>
          <cell r="C1878" t="str">
            <v>GUARDA-CORPO EM AÇO INOX D = 1 1/2", COM SUBDIVISÕES EM TUBO DE AÇO INOX D = 1/2", H = 1,05 M - COM CORRIMÃO DUPLO DE TUBO DE AÇO INOX D = 1 1/2"</v>
          </cell>
          <cell r="D1878" t="str">
            <v>M</v>
          </cell>
          <cell r="E1878">
            <v>723.73</v>
          </cell>
        </row>
        <row r="1879">
          <cell r="A1879" t="str">
            <v>ED-50944</v>
          </cell>
          <cell r="B1879" t="str">
            <v>SER-COR-035</v>
          </cell>
          <cell r="C1879" t="str">
            <v>GUARDA-CORPO EM AÇO INOX D = 1 1/2", COM SUBDIVISÕES EM TUBO DE AÇO INOX D = 1/2", H = 1,05 M - COM CORRIMÃO SIMPLES DE TUBO DE AÇO INOX D = 1 1/2"</v>
          </cell>
          <cell r="D1879" t="str">
            <v>M</v>
          </cell>
          <cell r="E1879">
            <v>603.73</v>
          </cell>
        </row>
        <row r="1880">
          <cell r="A1880" t="str">
            <v>ED-50940</v>
          </cell>
          <cell r="B1880" t="str">
            <v>SER-COR-015</v>
          </cell>
          <cell r="C1880" t="str">
            <v>GUARDA-CORPO EM TUBO GALVANIZADO DIN 2440 D = 2", COM SUBDIVISÕES EM TUBO DE AÇO D = 1/2", H = 1,05 M</v>
          </cell>
          <cell r="D1880" t="str">
            <v>M</v>
          </cell>
          <cell r="E1880">
            <v>352.18</v>
          </cell>
        </row>
        <row r="1881">
          <cell r="A1881" t="str">
            <v>16.02</v>
          </cell>
          <cell r="B1881">
            <v>8860</v>
          </cell>
          <cell r="C1881" t="str">
            <v>GRADE E GRADIL</v>
          </cell>
          <cell r="D1881" t="str">
            <v/>
          </cell>
        </row>
        <row r="1882">
          <cell r="A1882" t="str">
            <v>ED-50982</v>
          </cell>
          <cell r="B1882" t="str">
            <v>SER-POR-050</v>
          </cell>
          <cell r="C1882" t="str">
            <v>PORTÃO DE FERRO PADRÃO, EM CHAPA (TIPO LAMBRI), COLOCADO COM CADEADO</v>
          </cell>
          <cell r="D1882" t="str">
            <v>M2</v>
          </cell>
          <cell r="E1882">
            <v>265.23</v>
          </cell>
        </row>
        <row r="1883">
          <cell r="A1883" t="str">
            <v>ED-50983</v>
          </cell>
          <cell r="B1883" t="str">
            <v>SER-POR-055</v>
          </cell>
          <cell r="C1883" t="str">
            <v>PORTÃO DE GRADE COLOCADO COM CADEADO</v>
          </cell>
          <cell r="D1883" t="str">
            <v>M2</v>
          </cell>
          <cell r="E1883">
            <v>245.23</v>
          </cell>
        </row>
        <row r="1884">
          <cell r="A1884" t="str">
            <v>ED-50984</v>
          </cell>
          <cell r="B1884" t="str">
            <v>SER-POR-060</v>
          </cell>
          <cell r="C1884" t="str">
            <v>PORTÃO DE TUBO DE FERRO COLOCADO COM CADEADO</v>
          </cell>
          <cell r="D1884" t="str">
            <v>M2</v>
          </cell>
          <cell r="E1884">
            <v>285.23</v>
          </cell>
        </row>
        <row r="1885">
          <cell r="A1885" t="str">
            <v>ED-50985</v>
          </cell>
          <cell r="B1885" t="str">
            <v>SER-POR-070</v>
          </cell>
          <cell r="C1885" t="str">
            <v>PORTÃO EM PERFIL E CHAPA METÁLICA COLOCADO COM CADEADO</v>
          </cell>
          <cell r="D1885" t="str">
            <v>M2</v>
          </cell>
          <cell r="E1885">
            <v>320.13</v>
          </cell>
        </row>
        <row r="1886">
          <cell r="A1886" t="str">
            <v>ED-50987</v>
          </cell>
          <cell r="B1886" t="str">
            <v>SER-POR-076</v>
          </cell>
          <cell r="C1886" t="str">
            <v>PORTÃO EM TUBO GALVANIZADO 1 1/2" COM TELA FIO 12 # 1/2" E CADEADO</v>
          </cell>
          <cell r="D1886" t="str">
            <v>M2</v>
          </cell>
          <cell r="E1886">
            <v>345.23</v>
          </cell>
        </row>
        <row r="1887">
          <cell r="A1887" t="str">
            <v>ED-50986</v>
          </cell>
          <cell r="B1887" t="str">
            <v>SER-POR-075</v>
          </cell>
          <cell r="C1887" t="str">
            <v>PORTÃO EM TUBO GALVANIZADO 2 1/2" COM TELA FIO 12 # 1/2"</v>
          </cell>
          <cell r="D1887" t="str">
            <v>M2</v>
          </cell>
          <cell r="E1887">
            <v>355.23</v>
          </cell>
        </row>
        <row r="1888">
          <cell r="A1888" t="str">
            <v>16.03</v>
          </cell>
          <cell r="B1888">
            <v>8861</v>
          </cell>
          <cell r="C1888" t="str">
            <v>ALAMBRADO PARA QUADRA</v>
          </cell>
          <cell r="D1888" t="str">
            <v/>
          </cell>
        </row>
        <row r="1889">
          <cell r="A1889" t="str">
            <v>ED-9100</v>
          </cell>
          <cell r="B1889" t="str">
            <v>-</v>
          </cell>
          <cell r="C1889" t="str">
            <v>ALAMBRADO PARA QUADRA ESPORTIVA, COM TELA DE ARAME GALVANIZADO FIO 12 # 2", FIXADO EM QUADROS DE TUBOS DE AÇO CARBONO GALVANIZADO DN 50MM (2")</v>
          </cell>
          <cell r="D1889" t="str">
            <v>M2</v>
          </cell>
          <cell r="E1889">
            <v>120.75</v>
          </cell>
        </row>
        <row r="1890">
          <cell r="A1890" t="str">
            <v>ED-50921</v>
          </cell>
          <cell r="B1890" t="str">
            <v>SER-ALA-010</v>
          </cell>
          <cell r="C1890" t="str">
            <v>ALAMBRADO PARA QUADRA ESPORTIVA, COM TELA DE ARAME GALVANIZADO FIO 12 # 2", FIXADO EM QUADROS DE TUBOS DE AÇO GALVANIZADO D = 2", H = 1,00 M</v>
          </cell>
          <cell r="D1890" t="str">
            <v>M</v>
          </cell>
          <cell r="E1890">
            <v>145.16999999999999</v>
          </cell>
        </row>
        <row r="1891">
          <cell r="A1891" t="str">
            <v>ED-50920</v>
          </cell>
          <cell r="B1891" t="str">
            <v>SER-ALA-005</v>
          </cell>
          <cell r="C1891" t="str">
            <v>ALAMBRADO PARA QUADRA ESPORTIVA, COM TELA DE ARAME GALVANIZADO FIO 12 # 2", FIXADO EM QUADROS DE TUBOS DE AÇO GALVANIZADO D = 2", H = 4,00 M</v>
          </cell>
          <cell r="D1891" t="str">
            <v>M</v>
          </cell>
          <cell r="E1891">
            <v>342.1</v>
          </cell>
        </row>
        <row r="1892">
          <cell r="A1892" t="str">
            <v>ED-50922</v>
          </cell>
          <cell r="B1892" t="str">
            <v>SER-ALA-015</v>
          </cell>
          <cell r="C1892" t="str">
            <v>ALAMBRADO PARA QUADRA ESPORTIVA, COM TELA DE ARAME GALVANIZADO FIO 12 # 2", FIXADO EM QUADROS DE TUBOS DE AÇO GALVANIZADO D = 2", H = 6,00 M</v>
          </cell>
          <cell r="D1892" t="str">
            <v>M</v>
          </cell>
          <cell r="E1892">
            <v>484.23</v>
          </cell>
        </row>
        <row r="1893">
          <cell r="A1893" t="str">
            <v>16.04</v>
          </cell>
          <cell r="B1893">
            <v>8862</v>
          </cell>
          <cell r="C1893" t="str">
            <v>PEÇA ESPECIAL DE SERRALHERIA</v>
          </cell>
          <cell r="D1893" t="str">
            <v/>
          </cell>
        </row>
        <row r="1894">
          <cell r="A1894" t="str">
            <v>ED-50927</v>
          </cell>
          <cell r="B1894" t="str">
            <v>SER-ARM-005</v>
          </cell>
          <cell r="C1894" t="str">
            <v>ARMÁRIO EM CHAPA DOBRADA #14 COM PRATELEIRA INTERNA E SUPORTES DE METALON PARA TV E VÍDEO</v>
          </cell>
          <cell r="D1894" t="str">
            <v>U</v>
          </cell>
          <cell r="E1894">
            <v>323.31</v>
          </cell>
        </row>
        <row r="1895">
          <cell r="A1895" t="str">
            <v>ED-50928</v>
          </cell>
          <cell r="B1895" t="str">
            <v>SER-ARM-010</v>
          </cell>
          <cell r="C1895" t="str">
            <v>ARMÁRIO PARA TV E VÍDEO</v>
          </cell>
          <cell r="D1895" t="str">
            <v>U</v>
          </cell>
          <cell r="E1895">
            <v>268.52</v>
          </cell>
        </row>
        <row r="1896">
          <cell r="A1896" t="str">
            <v>ED-50965</v>
          </cell>
          <cell r="B1896" t="str">
            <v>SER-MAR-005</v>
          </cell>
          <cell r="C1896" t="str">
            <v>FORNECIMENTO E ASSENTAMENTO DE MARCO EM CHAPA METÁLICA</v>
          </cell>
          <cell r="D1896" t="str">
            <v>U</v>
          </cell>
          <cell r="E1896">
            <v>295</v>
          </cell>
        </row>
        <row r="1897">
          <cell r="A1897" t="str">
            <v>ED-50966</v>
          </cell>
          <cell r="B1897" t="str">
            <v>SER-MAS-005</v>
          </cell>
          <cell r="C1897" t="str">
            <v>MASTRO DE PÁTIO PARA BANDEIRA, EM TUBO GALVANIZADO 2" - H = 6,00 M</v>
          </cell>
          <cell r="D1897" t="str">
            <v>U</v>
          </cell>
          <cell r="E1897">
            <v>486.54</v>
          </cell>
        </row>
        <row r="1898">
          <cell r="A1898" t="str">
            <v>ED-50967</v>
          </cell>
          <cell r="B1898" t="str">
            <v>SER-MAS-010</v>
          </cell>
          <cell r="C1898" t="str">
            <v>MASTRO PARA FACHADA</v>
          </cell>
          <cell r="D1898" t="str">
            <v>U</v>
          </cell>
          <cell r="E1898">
            <v>233.51</v>
          </cell>
        </row>
        <row r="1899">
          <cell r="A1899" t="str">
            <v>ED-50968</v>
          </cell>
          <cell r="B1899" t="str">
            <v>SER-MAS-015</v>
          </cell>
          <cell r="C1899" t="str">
            <v>MASTROS DE PÁTIO PARA BANDEIRAS (H = 2,00 M E 6,00 M E DE 1,00 M E 9,00 M)</v>
          </cell>
          <cell r="D1899" t="str">
            <v>CJ</v>
          </cell>
          <cell r="E1899">
            <v>1603.89</v>
          </cell>
        </row>
        <row r="1900">
          <cell r="A1900" t="str">
            <v>ED-50929</v>
          </cell>
          <cell r="B1900" t="str">
            <v>SER-BAT-005</v>
          </cell>
          <cell r="C1900" t="str">
            <v>SEGREGADOR/BATE-RODAS PARA ESTACIONAMENTO ENGASTADO, EM TUBO GALVANIZADO, DN 3" (75MM), ACABAMENTO EM PINTURA ESMALTE, INCLUSIVE ESCAVAÇÃO, CHUMBAMENTO, FORNECIMENTO DE CONCRETO E BOTA-FORA DO MATERIAL</v>
          </cell>
          <cell r="D1900" t="str">
            <v>UN</v>
          </cell>
          <cell r="E1900">
            <v>183.91</v>
          </cell>
        </row>
        <row r="1901">
          <cell r="A1901" t="str">
            <v>16.05</v>
          </cell>
          <cell r="B1901">
            <v>8863</v>
          </cell>
          <cell r="C1901" t="str">
            <v>ALÇAPÃO METÁLICO</v>
          </cell>
          <cell r="D1901" t="str">
            <v/>
          </cell>
        </row>
        <row r="1902">
          <cell r="A1902" t="str">
            <v>ED-50923</v>
          </cell>
          <cell r="B1902" t="str">
            <v>SER-ALÇ-005</v>
          </cell>
          <cell r="C1902" t="str">
            <v>ALÇAPÃO 60 X 60 CM COM COM QUADRO DE CANTONEIRA METÁLICA 1"X 1/8", TAMPA EM CANTONEIRA 7/8"X 1/8" E CHAPA METÁLICA ENRIJECIDA POR PERFIL "T</v>
          </cell>
          <cell r="D1902" t="str">
            <v>U</v>
          </cell>
          <cell r="E1902">
            <v>184.35</v>
          </cell>
        </row>
        <row r="1903">
          <cell r="A1903" t="str">
            <v>ED-50925</v>
          </cell>
          <cell r="B1903" t="str">
            <v>SER-ALÇ-015</v>
          </cell>
          <cell r="C1903" t="str">
            <v>ALÇAPÃO 70 X 70 CM COM COM QUADRO DE CANTONEIRA METÁLICA 1"X 1/8", TAMPA EM CANTONEIRA 7/8"X 1/8" E CHAPA METÁLICA ENRIJECIDA POR PERFIL "T</v>
          </cell>
          <cell r="D1903" t="str">
            <v>U</v>
          </cell>
          <cell r="E1903">
            <v>213.54</v>
          </cell>
        </row>
        <row r="1904">
          <cell r="A1904" t="str">
            <v>ED-50924</v>
          </cell>
          <cell r="B1904" t="str">
            <v>SER-ALÇ-010</v>
          </cell>
          <cell r="C1904" t="str">
            <v>ALÇAPÃO 80 X 80 CM COM COM QUADRO DE CANTONEIRA METÁLICA 1"X 1/8", TAMPA EM CANTONEIRA 7/8"X 1/8" E CHAPA METÁLICA ENRIJECIDA POR PERFIL "T</v>
          </cell>
          <cell r="D1904" t="str">
            <v>U</v>
          </cell>
          <cell r="E1904">
            <v>222.92</v>
          </cell>
        </row>
        <row r="1905">
          <cell r="A1905" t="str">
            <v>16.06</v>
          </cell>
          <cell r="B1905">
            <v>8864</v>
          </cell>
          <cell r="C1905" t="str">
            <v>ESCADA DE MARINHEIRO</v>
          </cell>
          <cell r="D1905" t="str">
            <v/>
          </cell>
        </row>
        <row r="1906">
          <cell r="A1906" t="str">
            <v>ED-50947</v>
          </cell>
          <cell r="B1906" t="str">
            <v>SER-DEG-005</v>
          </cell>
          <cell r="C1906" t="str">
            <v>DEGRAU DE ESCADA DE MARINHEIRO DE FERRO REDONDO DE 7/8" ENGASTADO</v>
          </cell>
          <cell r="D1906" t="str">
            <v>U</v>
          </cell>
          <cell r="E1906">
            <v>46.69</v>
          </cell>
        </row>
        <row r="1907">
          <cell r="A1907" t="str">
            <v>ED-50949</v>
          </cell>
          <cell r="B1907" t="str">
            <v>SER-ESC-010</v>
          </cell>
          <cell r="C1907" t="str">
            <v>ESCADA MARINHEIRO - TUBO GALVANIZADO D = 3/4" E D = 1/2"</v>
          </cell>
          <cell r="D1907" t="str">
            <v>M</v>
          </cell>
          <cell r="E1907">
            <v>163.25</v>
          </cell>
        </row>
        <row r="1908">
          <cell r="A1908" t="str">
            <v>ED-50948</v>
          </cell>
          <cell r="B1908" t="str">
            <v>SER-ESC-005</v>
          </cell>
          <cell r="C1908" t="str">
            <v>ESCADA MARINHEIRO COM GRADIL PROTETOR - D = 3/4"</v>
          </cell>
          <cell r="D1908" t="str">
            <v>M</v>
          </cell>
          <cell r="E1908">
            <v>362.78</v>
          </cell>
        </row>
        <row r="1909">
          <cell r="A1909" t="str">
            <v>16.07</v>
          </cell>
          <cell r="B1909">
            <v>8865</v>
          </cell>
          <cell r="C1909" t="str">
            <v>PORTA EM AÇO DE ENROLAR</v>
          </cell>
          <cell r="D1909" t="str">
            <v/>
          </cell>
        </row>
        <row r="1910">
          <cell r="A1910" t="str">
            <v>ED-50970</v>
          </cell>
          <cell r="B1910" t="str">
            <v>SER-POR-005</v>
          </cell>
          <cell r="C1910" t="str">
            <v>FORNECIMENTO E ASSENTAMENTO DE PORTA AÇO DE ENROLAR, LÂMINA RAIADA COM LARGURA ÚTIL 100MM, CHAPA 24, ABERTURA MANUAL, COMPLETA, INCLUSIVE EIXO, MOLA, SOLEIRA, ETIQUETA, CAVALETE, GUIAS, FITAS E FECHADURAS LATERAIS - COMPLETA</v>
          </cell>
          <cell r="D1910" t="str">
            <v>M2</v>
          </cell>
          <cell r="E1910">
            <v>329.33</v>
          </cell>
        </row>
        <row r="1911">
          <cell r="A1911" t="str">
            <v>17.</v>
          </cell>
          <cell r="B1911">
            <v>8678</v>
          </cell>
          <cell r="C1911" t="str">
            <v>PINTURA</v>
          </cell>
          <cell r="D1911" t="str">
            <v/>
          </cell>
        </row>
        <row r="1912">
          <cell r="A1912" t="str">
            <v>17.01</v>
          </cell>
          <cell r="B1912">
            <v>8866</v>
          </cell>
          <cell r="C1912" t="str">
            <v>LIXAMENTO PARA PINTURA</v>
          </cell>
          <cell r="D1912" t="str">
            <v/>
          </cell>
        </row>
        <row r="1913">
          <cell r="A1913" t="str">
            <v>ED-50505</v>
          </cell>
          <cell r="B1913" t="str">
            <v>PIN-LIX-005</v>
          </cell>
          <cell r="C1913" t="str">
            <v>LIXAMENTO MANUAL EM PAREDE PARA REMOÇÃO DE TINTA</v>
          </cell>
          <cell r="D1913" t="str">
            <v>M2</v>
          </cell>
          <cell r="E1913">
            <v>2.4300000000000002</v>
          </cell>
        </row>
        <row r="1914">
          <cell r="A1914" t="str">
            <v>ED-50507</v>
          </cell>
          <cell r="B1914" t="str">
            <v>PIN-LIX-010</v>
          </cell>
          <cell r="C1914" t="str">
            <v>LIXAMENTO MANUAL EM SUPERFÍCIE DE MADEIRA PARA REMOÇÃO DE TINTA</v>
          </cell>
          <cell r="D1914" t="str">
            <v>M2</v>
          </cell>
          <cell r="E1914">
            <v>3.55</v>
          </cell>
        </row>
        <row r="1915">
          <cell r="A1915" t="str">
            <v>ED-50508</v>
          </cell>
          <cell r="B1915" t="str">
            <v>PIN-LIX-015</v>
          </cell>
          <cell r="C1915" t="str">
            <v>LIXAMENTO MANUAL EM SUPERFÍCIE METÁLICA PARA REMOÇÃO DE TINTA</v>
          </cell>
          <cell r="D1915" t="str">
            <v>M2</v>
          </cell>
          <cell r="E1915">
            <v>3.52</v>
          </cell>
        </row>
        <row r="1916">
          <cell r="A1916" t="str">
            <v>ED-50506</v>
          </cell>
          <cell r="B1916" t="str">
            <v>PIN-LIX-006</v>
          </cell>
          <cell r="C1916" t="str">
            <v>LIXAMENTO MANUAL EM TETO PARA REMOÇÃO DE TINTA</v>
          </cell>
          <cell r="D1916" t="str">
            <v>M2</v>
          </cell>
          <cell r="E1916">
            <v>2.71</v>
          </cell>
        </row>
        <row r="1917">
          <cell r="A1917" t="str">
            <v>17.02</v>
          </cell>
          <cell r="B1917">
            <v>8867</v>
          </cell>
          <cell r="C1917" t="str">
            <v>SELADOR PAREDE</v>
          </cell>
          <cell r="D1917" t="str">
            <v/>
          </cell>
        </row>
        <row r="1918">
          <cell r="A1918" t="str">
            <v>ED-50516</v>
          </cell>
          <cell r="B1918" t="str">
            <v>PIN-SEL-015</v>
          </cell>
          <cell r="C1918" t="str">
            <v>PREPARAÇÃO PARA EMASSAMENTO OU PINTURA (LÁTEX/ACRÍLICA) EM PAREDE DE GESSO ACARTONADO (DRY-WALL) E FORRO DE GESSO, INCLUSIVE UMA (1) DEMÃO DE SELADOR ACRÍLICO</v>
          </cell>
          <cell r="D1918" t="str">
            <v>M2</v>
          </cell>
          <cell r="E1918">
            <v>4.03</v>
          </cell>
        </row>
        <row r="1919">
          <cell r="A1919" t="str">
            <v>ED-50514</v>
          </cell>
          <cell r="B1919" t="str">
            <v>PIN-SEL-005</v>
          </cell>
          <cell r="C1919" t="str">
            <v>PREPARAÇÃO PARA EMASSAMENTO OU PINTURA (LÁTEX/ACRÍLICA) EM PAREDE, INCLUSIVE UMA (1) DEMÃO DE SELADOR ACRÍLICO</v>
          </cell>
          <cell r="D1919" t="str">
            <v>M2</v>
          </cell>
          <cell r="E1919">
            <v>4.4800000000000004</v>
          </cell>
        </row>
        <row r="1920">
          <cell r="A1920" t="str">
            <v>ED-50515</v>
          </cell>
          <cell r="B1920" t="str">
            <v>PIN-SEL-010</v>
          </cell>
          <cell r="C1920" t="str">
            <v>PREPARAÇÃO PARA EMASSAMENTO OU PINTURA (LÁTEX/ACRÍLICA) EM TETO, INCLUSIVE UMA (1) DEMÃO DE SELADOR ACRÍLICO</v>
          </cell>
          <cell r="D1920" t="str">
            <v>M2</v>
          </cell>
          <cell r="E1920">
            <v>5.63</v>
          </cell>
        </row>
        <row r="1921">
          <cell r="A1921" t="str">
            <v>17.03</v>
          </cell>
          <cell r="B1921">
            <v>8868</v>
          </cell>
          <cell r="C1921" t="str">
            <v>MASSA CORRIDA (PVA E ACRÍLICA)</v>
          </cell>
          <cell r="D1921" t="str">
            <v/>
          </cell>
        </row>
        <row r="1922">
          <cell r="A1922" t="str">
            <v>ED-50485</v>
          </cell>
          <cell r="B1922" t="str">
            <v>PIN-EMA-030</v>
          </cell>
          <cell r="C1922" t="str">
            <v>EMASSAMENTO EM FORRO DE GESSO COM MASSA ACRÍLICA, UMA (1) DEMÃO, INCLUSIVE LIXAMENTO PARA PINTURA</v>
          </cell>
          <cell r="D1922" t="str">
            <v>M2</v>
          </cell>
          <cell r="E1922">
            <v>12.78</v>
          </cell>
        </row>
        <row r="1923">
          <cell r="A1923" t="str">
            <v>ED-50486</v>
          </cell>
          <cell r="B1923" t="str">
            <v>PIN-EMA-031</v>
          </cell>
          <cell r="C1923" t="str">
            <v>EMASSAMENTO EM FORRO DE GESSO COM MASSA CORRIDA (PVA), UMA (1) DEMÃO, INCLUSIVE LIXAMENTO PARA PINTURA</v>
          </cell>
          <cell r="D1923" t="str">
            <v>M2</v>
          </cell>
          <cell r="E1923">
            <v>11.03</v>
          </cell>
        </row>
        <row r="1924">
          <cell r="A1924" t="str">
            <v>ED-50474</v>
          </cell>
          <cell r="B1924" t="str">
            <v>PIN-EMA-006</v>
          </cell>
          <cell r="C1924" t="str">
            <v>EMASSAMENTO EM PAREDE COM MASSA ACRÍLICA, DUAS (2) DEMÃOS, INCLUSIVE LIXAMENTO PARA PINTURA</v>
          </cell>
          <cell r="D1924" t="str">
            <v>M2</v>
          </cell>
          <cell r="E1924">
            <v>15.64</v>
          </cell>
        </row>
        <row r="1925">
          <cell r="A1925" t="str">
            <v>ED-50473</v>
          </cell>
          <cell r="B1925" t="str">
            <v>PIN-EMA-005</v>
          </cell>
          <cell r="C1925" t="str">
            <v>EMASSAMENTO EM PAREDE COM MASSA ACRÍLICA, UMA (1) DEMÃO, INCLUSIVE LIXAMENTO PARA PINTURA</v>
          </cell>
          <cell r="D1925" t="str">
            <v>M2</v>
          </cell>
          <cell r="E1925">
            <v>10.25</v>
          </cell>
        </row>
        <row r="1926">
          <cell r="A1926" t="str">
            <v>ED-50478</v>
          </cell>
          <cell r="B1926" t="str">
            <v>PIN-EMA-011</v>
          </cell>
          <cell r="C1926" t="str">
            <v>EMASSAMENTO EM PAREDE COM MASSA CORRIDA (PVA), DUAS (2) DEMÃOS, INCLUSIVE LIXAMENTO PARA PINTURA</v>
          </cell>
          <cell r="D1926" t="str">
            <v>M2</v>
          </cell>
          <cell r="E1926">
            <v>12.36</v>
          </cell>
        </row>
        <row r="1927">
          <cell r="A1927" t="str">
            <v>ED-50477</v>
          </cell>
          <cell r="B1927" t="str">
            <v>PIN-EMA-010</v>
          </cell>
          <cell r="C1927" t="str">
            <v>EMASSAMENTO EM PAREDE COM MASSA CORRIDA (PVA), UMA (1) DEMÃO, INCLUSIVE LIXAMENTO PARA PINTURA</v>
          </cell>
          <cell r="D1927" t="str">
            <v>M2</v>
          </cell>
          <cell r="E1927">
            <v>8.61</v>
          </cell>
        </row>
        <row r="1928">
          <cell r="A1928" t="str">
            <v>ED-50483</v>
          </cell>
          <cell r="B1928" t="str">
            <v>PIN-EMA-025</v>
          </cell>
          <cell r="C1928" t="str">
            <v>EMASSAMENTO EM PAREDE DE GESSO ACARTONADO (DRY-WALL) COM MASSA ACRÍLICA, UMA (1) DEMÃO, INCLUSIVE LIXAMENTO PARA PINTURA</v>
          </cell>
          <cell r="D1928" t="str">
            <v>M2</v>
          </cell>
          <cell r="E1928">
            <v>10.25</v>
          </cell>
        </row>
        <row r="1929">
          <cell r="A1929" t="str">
            <v>ED-50484</v>
          </cell>
          <cell r="B1929" t="str">
            <v>PIN-EMA-026</v>
          </cell>
          <cell r="C1929" t="str">
            <v>EMASSAMENTO EM PAREDE DE GESSO ACARTONADO (DRY-WALL) COM MASSA CORRIDA (PVA), UMA (1) DEMÃO, INCLUSIVE LIXAMENTO PARA PINTURA</v>
          </cell>
          <cell r="D1929" t="str">
            <v>M2</v>
          </cell>
          <cell r="E1929">
            <v>8.61</v>
          </cell>
        </row>
        <row r="1930">
          <cell r="A1930" t="str">
            <v>ED-50476</v>
          </cell>
          <cell r="B1930" t="str">
            <v>PIN-EMA-008</v>
          </cell>
          <cell r="C1930" t="str">
            <v>EMASSAMENTO EM TETO COM MASSA ACRÍLICA, DUAS (2) DEMÃOS, INCLUSIVE LIXAMENTO PARA PINTURA</v>
          </cell>
          <cell r="D1930" t="str">
            <v>M2</v>
          </cell>
          <cell r="E1930">
            <v>24.01</v>
          </cell>
        </row>
        <row r="1931">
          <cell r="A1931" t="str">
            <v>ED-50475</v>
          </cell>
          <cell r="B1931" t="str">
            <v>PIN-EMA-007</v>
          </cell>
          <cell r="C1931" t="str">
            <v>EMASSAMENTO EM TETO COM MASSA ACRÍLICA, UMA (1) DEMÃO, INCLUSIVE LIXAMENTO PARA PINTURA</v>
          </cell>
          <cell r="D1931" t="str">
            <v>M2</v>
          </cell>
          <cell r="E1931">
            <v>16.53</v>
          </cell>
        </row>
        <row r="1932">
          <cell r="A1932" t="str">
            <v>ED-50480</v>
          </cell>
          <cell r="B1932" t="str">
            <v>PIN-EMA-013</v>
          </cell>
          <cell r="C1932" t="str">
            <v>EMASSAMENTO EM TETO COM MASSA CORRIDA (PVA), DUAS (2) DEMÃOS, INCLUSIVE LIXAMENTO PARA PINTURA</v>
          </cell>
          <cell r="D1932" t="str">
            <v>M2</v>
          </cell>
          <cell r="E1932">
            <v>20.73</v>
          </cell>
        </row>
        <row r="1933">
          <cell r="A1933" t="str">
            <v>ED-50479</v>
          </cell>
          <cell r="B1933" t="str">
            <v>PIN-EMA-012</v>
          </cell>
          <cell r="C1933" t="str">
            <v>EMASSAMENTO EM TETO COM MASSA CORRIDA (PVA), UMA (1) DEMÃO, INCLUSIVE LIXAMENTO PARA PINTURA</v>
          </cell>
          <cell r="D1933" t="str">
            <v>M2</v>
          </cell>
          <cell r="E1933">
            <v>14.89</v>
          </cell>
        </row>
        <row r="1934">
          <cell r="A1934" t="str">
            <v>17.04</v>
          </cell>
          <cell r="B1934">
            <v>8869</v>
          </cell>
          <cell r="C1934" t="str">
            <v>PINTURA LÁTEX (PVA)</v>
          </cell>
          <cell r="D1934" t="str">
            <v/>
          </cell>
        </row>
        <row r="1935">
          <cell r="A1935" t="str">
            <v>ED-50492</v>
          </cell>
          <cell r="B1935" t="str">
            <v>PIN-ESM-010</v>
          </cell>
          <cell r="C1935" t="str">
            <v>PINTURA ESMALTE EM ESTRUTURA DE AÇO CARBONO, DUAS (2) DEMÃOS, EXCLUSIVE FUNDO ANTICORROSIVO</v>
          </cell>
          <cell r="D1935" t="str">
            <v>M2</v>
          </cell>
          <cell r="E1935">
            <v>17.86</v>
          </cell>
        </row>
        <row r="1936">
          <cell r="A1936" t="str">
            <v>ED-50498</v>
          </cell>
          <cell r="B1936" t="str">
            <v>PIN-LAT-005</v>
          </cell>
          <cell r="C1936" t="str">
            <v xml:space="preserve">PINTURA LÁTEX (PVA) EM PAREDE, DUAS (2) DEMÃOS, EXCLUSIVE SELADOR ACRÍLICO E MASSA ACRÍLICA/CORRIDA (PVA)
</v>
          </cell>
          <cell r="D1936" t="str">
            <v>M2</v>
          </cell>
          <cell r="E1936">
            <v>9.39</v>
          </cell>
        </row>
        <row r="1937">
          <cell r="A1937" t="str">
            <v>ED-50502</v>
          </cell>
          <cell r="B1937" t="str">
            <v>PIN-LAT-015</v>
          </cell>
          <cell r="C1937" t="str">
            <v>PINTURA LÁTEX (PVA) EM PAREDE, DUAS (2) DEMÃOS, INCLUSIVE UMA (1) DEMÃO DE MASSA CORRIDA (PVA), EXCLUSIVE SELADOR ACRÍLICO</v>
          </cell>
          <cell r="D1937" t="str">
            <v>M2</v>
          </cell>
          <cell r="E1937">
            <v>18</v>
          </cell>
        </row>
        <row r="1938">
          <cell r="A1938" t="str">
            <v>ED-50500</v>
          </cell>
          <cell r="B1938" t="str">
            <v>PIN-LAT-010</v>
          </cell>
          <cell r="C1938" t="str">
            <v>PINTURA LÁTEX (PVA) EM PAREDE, TRÊS (3) DEMÃOS, EXCLUSIVE SELADOR ACRÍLICO E MASSA ACRÍLICA/CORRIDA (PVA)</v>
          </cell>
          <cell r="D1938" t="str">
            <v>M2</v>
          </cell>
          <cell r="E1938">
            <v>12.05</v>
          </cell>
        </row>
        <row r="1939">
          <cell r="A1939" t="str">
            <v>ED-50504</v>
          </cell>
          <cell r="B1939" t="str">
            <v>PIN-LAT-020</v>
          </cell>
          <cell r="C1939" t="str">
            <v>PINTURA LÁTEX (PVA) EM RODAPÉ OU MOLDURAS (ALTURA DE 5 CM A 7C M), EXCLUSIVE SELADOR ACRÍLICO</v>
          </cell>
          <cell r="D1939" t="str">
            <v>M</v>
          </cell>
          <cell r="E1939">
            <v>4.07</v>
          </cell>
        </row>
        <row r="1940">
          <cell r="A1940" t="str">
            <v>ED-50499</v>
          </cell>
          <cell r="B1940" t="str">
            <v>PIN-LAT-006</v>
          </cell>
          <cell r="C1940" t="str">
            <v>PINTURA LÁTEX (PVA) EM TETO, DUAS (2) DEMÃOS, EXCLUSIVE SELADOR ACRÍLICO E MASSA ACRÍLICA/CORRIDA (PVA)</v>
          </cell>
          <cell r="D1940" t="str">
            <v>M2</v>
          </cell>
          <cell r="E1940">
            <v>10.51</v>
          </cell>
        </row>
        <row r="1941">
          <cell r="A1941" t="str">
            <v>ED-50503</v>
          </cell>
          <cell r="B1941" t="str">
            <v>PIN-LAT-016</v>
          </cell>
          <cell r="C1941" t="str">
            <v>PINTURA LÁTEX (PVA) EM TETO, DUAS (2) DEMÃOS, INCLUSIVE UMA (1) DEMÃO DE MASSA CORRIDA (PVA), EXCLUSIVE SELADOR ACRÍLICO</v>
          </cell>
          <cell r="D1941" t="str">
            <v>M2</v>
          </cell>
          <cell r="E1941">
            <v>25.4</v>
          </cell>
        </row>
        <row r="1942">
          <cell r="A1942" t="str">
            <v>ED-50501</v>
          </cell>
          <cell r="B1942" t="str">
            <v>PIN-LAT-011</v>
          </cell>
          <cell r="C1942" t="str">
            <v>PINTURA LÁTEX (PVA) EM TETO, TRÊS (3) DEMÃOS, EXCLUSIVE SELADOR ACRÍLICO E MASSA ACRÍLICA/CORRIDA (PVA)</v>
          </cell>
          <cell r="D1942" t="str">
            <v>M2</v>
          </cell>
          <cell r="E1942">
            <v>13.74</v>
          </cell>
        </row>
        <row r="1943">
          <cell r="A1943" t="str">
            <v>17.05</v>
          </cell>
          <cell r="B1943">
            <v>8870</v>
          </cell>
          <cell r="C1943" t="str">
            <v>PINTURA ACRÍLICA</v>
          </cell>
          <cell r="D1943" t="str">
            <v/>
          </cell>
        </row>
        <row r="1944">
          <cell r="A1944" t="str">
            <v>ED-50451</v>
          </cell>
          <cell r="B1944" t="str">
            <v>PIN-ACR-005</v>
          </cell>
          <cell r="C1944" t="str">
            <v>PINTURA ACRÍLICA EM PAREDE, DUAS (2) DEMÃOS, EXCLUSIVE SELADOR ACRÍLICO E MASSA ACRÍLICA/CORRIDA (PVA)</v>
          </cell>
          <cell r="D1944" t="str">
            <v>M2</v>
          </cell>
          <cell r="E1944">
            <v>10.96</v>
          </cell>
        </row>
        <row r="1945">
          <cell r="A1945" t="str">
            <v>ED-50455</v>
          </cell>
          <cell r="B1945" t="str">
            <v>PIN-ACR-015</v>
          </cell>
          <cell r="C1945" t="str">
            <v>PINTURA ACRÍLICA EM PAREDE, DUAS (2) DEMÃOS, INCLUSIVE UMA (1) DEMÃO DE MASSA CORRIDA (PVA), EXCLUSIVE SELADOR ACRÍLICO</v>
          </cell>
          <cell r="D1945" t="str">
            <v>M2</v>
          </cell>
          <cell r="E1945">
            <v>19.57</v>
          </cell>
        </row>
        <row r="1946">
          <cell r="A1946" t="str">
            <v>ED-50453</v>
          </cell>
          <cell r="B1946" t="str">
            <v>PIN-ACR-010</v>
          </cell>
          <cell r="C1946" t="str">
            <v>PINTURA ACRÍLICA EM PAREDE, TRÊS (3) DEMÃOS, EXCLUSIVE SELADOR ACRÍLICO E MASSA ACRÍLICA/CORRIDA (PVA)</v>
          </cell>
          <cell r="D1946" t="str">
            <v>M2</v>
          </cell>
          <cell r="E1946">
            <v>14.41</v>
          </cell>
        </row>
        <row r="1947">
          <cell r="A1947" t="str">
            <v>ED-50452</v>
          </cell>
          <cell r="B1947" t="str">
            <v>PIN-ACR-006</v>
          </cell>
          <cell r="C1947" t="str">
            <v>PINTURA ACRÍLICA EM TETO, DUAS (2) DEMÃOS, EXCLUSIVE SELADOR ACRÍLICO E MASSA ACRÍLICA/CORRIDA (PVA)</v>
          </cell>
          <cell r="D1947" t="str">
            <v>M2</v>
          </cell>
          <cell r="E1947">
            <v>12.08</v>
          </cell>
        </row>
        <row r="1948">
          <cell r="A1948" t="str">
            <v>ED-50456</v>
          </cell>
          <cell r="B1948" t="str">
            <v>PIN-ACR-016</v>
          </cell>
          <cell r="C1948" t="str">
            <v>PINTURA ACRÍLICA EM TETO, DUAS (2) DEMÃOS, INCLUSIVE UMA (1) DEMÃO DE MASSA CORRIDA (PVA), EXCLUSIVE SELADOR ACRÍLICO</v>
          </cell>
          <cell r="D1948" t="str">
            <v>M2</v>
          </cell>
          <cell r="E1948">
            <v>26.97</v>
          </cell>
        </row>
        <row r="1949">
          <cell r="A1949" t="str">
            <v>ED-50454</v>
          </cell>
          <cell r="B1949" t="str">
            <v>PIN-ACR-011</v>
          </cell>
          <cell r="C1949" t="str">
            <v>PINTURA ACRÍLICA EM TETO, TRÊS (3) DEMÃOS, EXCLUSIVE SELADOR ACRÍLICO E MASSA ACRÍLICA/CORRIDA (PVA)</v>
          </cell>
          <cell r="D1949" t="str">
            <v>M2</v>
          </cell>
          <cell r="E1949">
            <v>16.100000000000001</v>
          </cell>
        </row>
        <row r="1950">
          <cell r="A1950" t="str">
            <v>17.06</v>
          </cell>
          <cell r="B1950">
            <v>8871</v>
          </cell>
          <cell r="C1950" t="str">
            <v>PINTURA A CAL</v>
          </cell>
          <cell r="D1950" t="str">
            <v/>
          </cell>
        </row>
        <row r="1951">
          <cell r="A1951" t="str">
            <v>ED-50470</v>
          </cell>
          <cell r="B1951" t="str">
            <v>PIN-CAI-010</v>
          </cell>
          <cell r="C1951" t="str">
            <v>PINTURA EM CAIAÇÃO PARA AMBIENTE EXTERNO,TRÊS (3) DEMÃOS, INCLUSIVE PIGMENTO E FIXADOR DE CAL</v>
          </cell>
          <cell r="D1951" t="str">
            <v>M2</v>
          </cell>
          <cell r="E1951">
            <v>9.93</v>
          </cell>
        </row>
        <row r="1952">
          <cell r="A1952" t="str">
            <v>ED-50469</v>
          </cell>
          <cell r="B1952" t="str">
            <v>PIN-CAI-005</v>
          </cell>
          <cell r="C1952" t="str">
            <v>PINTURA EM CAIAÇÃO PARA AMBIENTE INTERNO,TRÊS (3) DEMÃOS, INCLUSIVE PIGMENTO E FIXADOR DE CAL</v>
          </cell>
          <cell r="D1952" t="str">
            <v>M2</v>
          </cell>
          <cell r="E1952">
            <v>11.79</v>
          </cell>
        </row>
        <row r="1953">
          <cell r="A1953" t="str">
            <v>17.07</v>
          </cell>
          <cell r="B1953">
            <v>8872</v>
          </cell>
          <cell r="C1953" t="str">
            <v>MASSA CORRIDA SOBRE MADEIRA</v>
          </cell>
          <cell r="D1953" t="str">
            <v/>
          </cell>
        </row>
        <row r="1954">
          <cell r="A1954" t="str">
            <v>ED-50481</v>
          </cell>
          <cell r="B1954" t="str">
            <v>PIN-EMA-015</v>
          </cell>
          <cell r="C1954" t="str">
            <v>EMASSAMENTO A ÓLEO SOBRE MADEIRA, UMA (1) DEMÃO, INCLUSIVE LIXAMENTO PARA PINTURA</v>
          </cell>
          <cell r="D1954" t="str">
            <v>M2</v>
          </cell>
          <cell r="E1954">
            <v>15.85</v>
          </cell>
        </row>
        <row r="1955">
          <cell r="A1955" t="str">
            <v>ED-50482</v>
          </cell>
          <cell r="B1955" t="str">
            <v>PIN-EMA-020</v>
          </cell>
          <cell r="C1955" t="str">
            <v>EMASSAMENTO EM ESQUADRIA DE MADEIRA COM MASSA A ÓLEO, DUAS (2) DEMÃOS, INCLUSIVE LIXAMENTO PARA PINTURA  A ÓLEO OU ESMALTE</v>
          </cell>
          <cell r="D1955" t="str">
            <v>M2</v>
          </cell>
          <cell r="E1955">
            <v>23.13</v>
          </cell>
        </row>
        <row r="1956">
          <cell r="A1956" t="str">
            <v>17.08</v>
          </cell>
          <cell r="B1956">
            <v>8873</v>
          </cell>
          <cell r="C1956" t="str">
            <v>PINTURA PRESERVATIVA PARA MADEIRA</v>
          </cell>
          <cell r="D1956" t="str">
            <v/>
          </cell>
        </row>
        <row r="1957">
          <cell r="A1957" t="str">
            <v>ED-50512</v>
          </cell>
          <cell r="B1957" t="str">
            <v>PIN-PER-010</v>
          </cell>
          <cell r="C1957" t="str">
            <v>PINTURA PRESERVATIVA COM CUPINICIDA EM MADEIRA SECA, DUAS (2) DEMÃOS</v>
          </cell>
          <cell r="D1957" t="str">
            <v>M2</v>
          </cell>
          <cell r="E1957">
            <v>14.17</v>
          </cell>
        </row>
        <row r="1958">
          <cell r="A1958" t="str">
            <v>ED-50511</v>
          </cell>
          <cell r="B1958" t="str">
            <v>PIN-PER-005</v>
          </cell>
          <cell r="C1958" t="str">
            <v>PINTURA PRESERVATIVA COM CUPINICIDA EM MADEIRA SECA, DUAS (2) DEMÃOS, INCLUSIVE DUAS (2) DEMÃOS DE VERNIZ SINTÉTICO MARÍTIMO, ACABAMENTO TIPO FOSCO</v>
          </cell>
          <cell r="D1958" t="str">
            <v>M2</v>
          </cell>
          <cell r="E1958">
            <v>20.84</v>
          </cell>
        </row>
        <row r="1959">
          <cell r="A1959" t="str">
            <v>17.09</v>
          </cell>
          <cell r="B1959">
            <v>8874</v>
          </cell>
          <cell r="C1959" t="str">
            <v>PINTURA VERNIZ SOBRE MADEIRA</v>
          </cell>
          <cell r="D1959" t="str">
            <v/>
          </cell>
        </row>
        <row r="1960">
          <cell r="A1960" t="str">
            <v>ED-50530</v>
          </cell>
          <cell r="B1960" t="str">
            <v>PIN-VER-030</v>
          </cell>
          <cell r="C1960" t="str">
            <v>PINTURA COM VERNIZ POLIURETANO COM FILTRO SOLAR EM MADEIRA, DUAS (2) DEMÃOS, ACABAMENTO TIPO FOSCO</v>
          </cell>
          <cell r="D1960" t="str">
            <v>M2</v>
          </cell>
          <cell r="E1960">
            <v>21.41</v>
          </cell>
        </row>
        <row r="1961">
          <cell r="A1961" t="str">
            <v>ED-9026</v>
          </cell>
          <cell r="B1961" t="str">
            <v>-</v>
          </cell>
          <cell r="C1961" t="str">
            <v>PINTURA COM VERNIZ SINTÉTICO MARÍTIMO EM BATE MACA DE MADEIRA SEM CORRIMÃO, COM LARGURA DE 15CM E ESP. 2CM, DUAS (2) DEMÃOS, ACABAMENTO TIPO FOSCO</v>
          </cell>
          <cell r="D1961" t="str">
            <v>M</v>
          </cell>
          <cell r="E1961">
            <v>6.04</v>
          </cell>
        </row>
        <row r="1962">
          <cell r="A1962" t="str">
            <v>ED-50527</v>
          </cell>
          <cell r="B1962" t="str">
            <v>PIN-VER-015</v>
          </cell>
          <cell r="C1962" t="str">
            <v>PINTURA COM VERNIZ SINTÉTICO MARÍTIMO EM ESQUADRIAS DE MADEIRA, DUAS (2) DEMÃOS, ACABAMENTO TIPO ACETINADO (BRILHO SÚTIL)</v>
          </cell>
          <cell r="D1962" t="str">
            <v>M2</v>
          </cell>
          <cell r="E1962">
            <v>15.83</v>
          </cell>
        </row>
        <row r="1963">
          <cell r="A1963" t="str">
            <v>ED-50526</v>
          </cell>
          <cell r="B1963" t="str">
            <v>PIN-VER-010</v>
          </cell>
          <cell r="C1963" t="str">
            <v>PINTURA COM VERNIZ SINTÉTICO MARÍTIMO EM ESQUADRIAS DE MADEIRA, DUAS (2) DEMÃOS, ACABAMENTO TIPO BRILHANTE</v>
          </cell>
          <cell r="D1963" t="str">
            <v>M2</v>
          </cell>
          <cell r="E1963">
            <v>15.83</v>
          </cell>
        </row>
        <row r="1964">
          <cell r="A1964" t="str">
            <v>ED-50528</v>
          </cell>
          <cell r="B1964" t="str">
            <v>PIN-VER-020</v>
          </cell>
          <cell r="C1964" t="str">
            <v>PINTURA COM VERNIZ SINTÉTICO MARÍTIMO EM ESQUADRIAS DE MADEIRA, DUAS (2) DEMÃOS, ACABAMENTO TIPO FOSCO</v>
          </cell>
          <cell r="D1964" t="str">
            <v>M2</v>
          </cell>
          <cell r="E1964">
            <v>16.82</v>
          </cell>
        </row>
        <row r="1965">
          <cell r="A1965" t="str">
            <v>ED-50531</v>
          </cell>
          <cell r="B1965" t="str">
            <v>PIN-VER-035</v>
          </cell>
          <cell r="C1965" t="str">
            <v>PINTURA COM VERNIZ SINTÉTICO MARÍTIMO EM RÉGUAS PARA FIXAÇÃO CARTAZES E PROTEÇÃO DE CARTEIRAS, COM LARGURA DE 10CM E ESP. 2CM, DUAS (2) DEMÃOS, ACABAMENTO TIPO FOSCO</v>
          </cell>
          <cell r="D1965" t="str">
            <v>M</v>
          </cell>
          <cell r="E1965">
            <v>5.48</v>
          </cell>
        </row>
        <row r="1966">
          <cell r="A1966" t="str">
            <v>17.10</v>
          </cell>
          <cell r="B1966">
            <v>8875</v>
          </cell>
          <cell r="C1966" t="str">
            <v>PINTURA ESMALTE SOBRE MADEIRA</v>
          </cell>
          <cell r="D1966" t="str">
            <v/>
          </cell>
        </row>
        <row r="1967">
          <cell r="A1967" t="str">
            <v>ED-50493</v>
          </cell>
          <cell r="B1967" t="str">
            <v>PIN-ESM-015</v>
          </cell>
          <cell r="C1967" t="str">
            <v>PINTURA ESMALTE EM ESQUADRIA DE MADEIRA, DUAS (2) DEMÃOS, INCLUSIVE UMA (1) DEMÃO DE FUNDO NIVELADOR, EXCLUSIVE MASSA A ÓLEO</v>
          </cell>
          <cell r="D1967" t="str">
            <v>M2</v>
          </cell>
          <cell r="E1967">
            <v>18.100000000000001</v>
          </cell>
        </row>
        <row r="1968">
          <cell r="A1968" t="str">
            <v>17.11</v>
          </cell>
          <cell r="B1968">
            <v>8876</v>
          </cell>
          <cell r="C1968" t="str">
            <v>CERA EM ESQUADRIA DE MADEIRA</v>
          </cell>
          <cell r="D1968" t="str">
            <v/>
          </cell>
        </row>
        <row r="1969">
          <cell r="A1969" t="str">
            <v>ED-50471</v>
          </cell>
          <cell r="B1969" t="str">
            <v>PIN-CER-005</v>
          </cell>
          <cell r="C1969" t="str">
            <v>APLICAÇÃO DE CERA EM  ESQUADRIAS DE MADEIRA, TRÊS (3) DEMÃOS, INCLUSIVE APLICAÇÃO DE SELADOR PARA MADEIRA</v>
          </cell>
          <cell r="D1969" t="str">
            <v>M2</v>
          </cell>
          <cell r="E1969">
            <v>17.899999999999999</v>
          </cell>
        </row>
        <row r="1970">
          <cell r="A1970" t="str">
            <v>ED-50472</v>
          </cell>
          <cell r="B1970" t="str">
            <v>PIN-CER-010</v>
          </cell>
          <cell r="C1970" t="str">
            <v>APLICAÇÃO DE CERA EM  RODAPÉS COM ALTURA DE 10 CM, TRÊS (3) DEMÃOS, INCLUSIVE APLICAÇÃO DE SELADOR PARA MADEIRA</v>
          </cell>
          <cell r="D1970" t="str">
            <v>M</v>
          </cell>
          <cell r="E1970">
            <v>5.29</v>
          </cell>
        </row>
        <row r="1971">
          <cell r="A1971" t="str">
            <v>17.12</v>
          </cell>
          <cell r="B1971">
            <v>8877</v>
          </cell>
          <cell r="C1971" t="str">
            <v>PINTURA ESMALTE</v>
          </cell>
          <cell r="D1971" t="str">
            <v/>
          </cell>
        </row>
        <row r="1972">
          <cell r="A1972" t="str">
            <v>ED-50509</v>
          </cell>
          <cell r="B1972" t="str">
            <v>PIN-OLE-005</v>
          </cell>
          <cell r="C1972" t="str">
            <v>PINTURA ESMALTE EM SUPERFÍCIE DE CONCRETO/ALVENARIA, DUAS (2) DEMÃOS, EXCLUSIVE SELADOR ACRÍLICO E MASSA ACRÍLICA/CORRIDA (PVA)</v>
          </cell>
          <cell r="D1972" t="str">
            <v>M2</v>
          </cell>
          <cell r="E1972">
            <v>16.989999999999998</v>
          </cell>
        </row>
        <row r="1973">
          <cell r="A1973" t="str">
            <v>ED-50510</v>
          </cell>
          <cell r="B1973" t="str">
            <v>PIN-OLE-015</v>
          </cell>
          <cell r="C1973" t="str">
            <v>PINTURA ESMALTE EM SUPERFÍCIE DE CONCRETO/ALVENARIA, TRÊS (3) DEMÃOS, EXCLUSIVE SELADOR ACRÍLICO E MASSA ACRÍLICA/CORRIDA (PVA)</v>
          </cell>
          <cell r="D1973" t="str">
            <v>M2</v>
          </cell>
          <cell r="E1973">
            <v>21.87</v>
          </cell>
        </row>
        <row r="1974">
          <cell r="A1974" t="str">
            <v>17.13</v>
          </cell>
          <cell r="B1974">
            <v>8878</v>
          </cell>
          <cell r="C1974" t="str">
            <v>PINTURA ESMALTE SOBRE FERRO</v>
          </cell>
          <cell r="D1974" t="str">
            <v/>
          </cell>
        </row>
        <row r="1975">
          <cell r="A1975" t="str">
            <v>ED-50491</v>
          </cell>
          <cell r="B1975" t="str">
            <v>PIN-ESM-005</v>
          </cell>
          <cell r="C1975" t="str">
            <v>PINTURA ESMALTE EM ESQUADRIAS DE FERRO, DUAS (2) DEMÃOS, INCLUSIVE UMA (1) DEMÃO DE FUNDO ANTICORROSIVO</v>
          </cell>
          <cell r="D1975" t="str">
            <v>M2</v>
          </cell>
          <cell r="E1975">
            <v>25.01</v>
          </cell>
        </row>
        <row r="1976">
          <cell r="A1976" t="str">
            <v>ED-50496</v>
          </cell>
          <cell r="B1976" t="str">
            <v>PIN-ESM-030</v>
          </cell>
          <cell r="C1976" t="str">
            <v>PINTURA ESMALTE EM TUBO GALVANIZADO, DUAS (2) DEMÃOS, INCLUSIVE UMA (1) DEMÃO DE FUNDO ANTICORROSIVO</v>
          </cell>
          <cell r="D1976" t="str">
            <v>M</v>
          </cell>
          <cell r="E1976">
            <v>16.02</v>
          </cell>
        </row>
        <row r="1977">
          <cell r="A1977" t="str">
            <v>ED-50495</v>
          </cell>
          <cell r="B1977" t="str">
            <v>PIN-ESM-025</v>
          </cell>
          <cell r="C1977" t="str">
            <v>PINTURA ESMALTE SINTÉTICO EM SUPERFÍCIES GALVANIZADAS, DUAS (2) DEMÃOS, INCLUSIVE UMA (1) DEMÃO DE FUNDO ANTICORROSIVO</v>
          </cell>
          <cell r="D1977" t="str">
            <v>M2</v>
          </cell>
          <cell r="E1977">
            <v>25.01</v>
          </cell>
        </row>
        <row r="1978">
          <cell r="A1978" t="str">
            <v>17.14</v>
          </cell>
          <cell r="B1978">
            <v>8879</v>
          </cell>
          <cell r="C1978" t="str">
            <v>PINTURA EPÓXI EM PAREDE</v>
          </cell>
          <cell r="D1978" t="str">
            <v/>
          </cell>
        </row>
        <row r="1979">
          <cell r="A1979" t="str">
            <v>ED-9917</v>
          </cell>
          <cell r="B1979" t="str">
            <v>-</v>
          </cell>
          <cell r="C1979" t="str">
            <v>PINTURA EPÓXI EM PAREDE, DUAS (2) DEMÃOS, EXCLUSIVE SELADOR ACRÍLICO E MASSA ACRÍLICA/CORRIDA (PVA)</v>
          </cell>
          <cell r="D1979" t="str">
            <v>M2</v>
          </cell>
          <cell r="E1979">
            <v>18.72</v>
          </cell>
        </row>
        <row r="1980">
          <cell r="A1980" t="str">
            <v>ED-9919</v>
          </cell>
          <cell r="B1980" t="str">
            <v>-</v>
          </cell>
          <cell r="C1980" t="str">
            <v>PINTURA EPÓXI EM PAREDE, DUAS (2) DEMÃOS, INCLUSIVE UMA (1) DEMÃO DE MASSA ACRÍLICA, EXCLUSIVE SELADOR ACRÍLICO</v>
          </cell>
          <cell r="D1980" t="str">
            <v>M2</v>
          </cell>
          <cell r="E1980">
            <v>28.97</v>
          </cell>
        </row>
        <row r="1981">
          <cell r="A1981" t="str">
            <v>ED-9918</v>
          </cell>
          <cell r="B1981" t="str">
            <v>-</v>
          </cell>
          <cell r="C1981" t="str">
            <v>PINTURA EPÓXI EM PAREDE, TRÊS (3) DEMÃOS, EXCLUSIVE SELADOR ACRÍLICO E MASSA ACRÍLICA/CORRIDA (PVA)</v>
          </cell>
          <cell r="D1981" t="str">
            <v>M2</v>
          </cell>
          <cell r="E1981">
            <v>26.05</v>
          </cell>
        </row>
        <row r="1982">
          <cell r="A1982" t="str">
            <v>17.15</v>
          </cell>
          <cell r="B1982">
            <v>8880</v>
          </cell>
          <cell r="C1982" t="str">
            <v>PINTURA EPÓXI EM PISO</v>
          </cell>
          <cell r="D1982" t="str">
            <v/>
          </cell>
        </row>
        <row r="1983">
          <cell r="A1983" t="str">
            <v>ED-9937</v>
          </cell>
          <cell r="B1983" t="str">
            <v>-</v>
          </cell>
          <cell r="C1983" t="str">
            <v>PINTURA EPÓXI EM PISO, DUAS (2) DEMÃOS, EXCLUSIVE PRIMER EPÓXI, INCLUSIVE LIMPEZA DA SUPERFÍCIE A SER APLICADO MATERIAL</v>
          </cell>
          <cell r="D1983" t="str">
            <v>M2</v>
          </cell>
          <cell r="E1983">
            <v>18.09</v>
          </cell>
        </row>
        <row r="1984">
          <cell r="A1984" t="str">
            <v>ED-9934</v>
          </cell>
          <cell r="B1984" t="str">
            <v>-</v>
          </cell>
          <cell r="C1984" t="str">
            <v>PINTURA EPÓXI EM PISO, DUAS (2) DEMÃOS, INCLUSIVE UMA (1) DEMÃO DE PRIMER EPÓXI</v>
          </cell>
          <cell r="D1984" t="str">
            <v>M2</v>
          </cell>
          <cell r="E1984">
            <v>34.049999999999997</v>
          </cell>
        </row>
        <row r="1985">
          <cell r="A1985" t="str">
            <v>ED-9933</v>
          </cell>
          <cell r="B1985" t="str">
            <v>-</v>
          </cell>
          <cell r="C1985" t="str">
            <v>PINTURA EPÓXI EM PISO, DUAS (2) DEMÃOS, INCLUSIVE UMA (1) DEMÃO DE PRIMER EPÓXI E PREPARAÇÃO DA SUPERFÍCIE COM ARGAMASSA AUTONIVELANTE, ESP.4MM</v>
          </cell>
          <cell r="D1985" t="str">
            <v>M2</v>
          </cell>
          <cell r="E1985">
            <v>66.37</v>
          </cell>
        </row>
        <row r="1986">
          <cell r="A1986" t="str">
            <v>ED-16659</v>
          </cell>
          <cell r="B1986" t="str">
            <v>-</v>
          </cell>
          <cell r="C1986" t="str">
            <v>PINTURA LÁTEX (PVA) EM SUPERFÍCIE DE MADEIRA, DUAS (2) DEMÃOS, EXCLUSIVE SELADOR ACRÍLICO E MASSA ACRÍLICA/CORRIDA (PVA)</v>
          </cell>
          <cell r="D1986" t="str">
            <v>M2</v>
          </cell>
          <cell r="E1986">
            <v>9.39</v>
          </cell>
        </row>
        <row r="1987">
          <cell r="A1987" t="str">
            <v>ED-9935</v>
          </cell>
          <cell r="B1987" t="str">
            <v>-</v>
          </cell>
          <cell r="C1987" t="str">
            <v>PREPARAÇÃO PARA PINTURA (EPÓXI) EM PISO, INCLUSIVE UMA (1) DEMÃO DE PRIMER EPÓXI</v>
          </cell>
          <cell r="D1987" t="str">
            <v>M2</v>
          </cell>
          <cell r="E1987">
            <v>15.96</v>
          </cell>
        </row>
        <row r="1988">
          <cell r="A1988" t="str">
            <v>17.16</v>
          </cell>
          <cell r="B1988">
            <v>8881</v>
          </cell>
          <cell r="C1988" t="str">
            <v>PINTURA E VERNIZ EM CONCRETO</v>
          </cell>
          <cell r="D1988" t="str">
            <v/>
          </cell>
        </row>
        <row r="1989">
          <cell r="A1989" t="str">
            <v>ED-50517</v>
          </cell>
          <cell r="B1989" t="str">
            <v>PIN-SIL-005</v>
          </cell>
          <cell r="C1989" t="str">
            <v>PINTURA A BASE DE RESINA DE SILICONE EM CONCRETO OU ALVENARIA APARENTE, DUAS (2) DEMÃOS</v>
          </cell>
          <cell r="D1989" t="str">
            <v>M2</v>
          </cell>
          <cell r="E1989">
            <v>15.81</v>
          </cell>
        </row>
        <row r="1990">
          <cell r="A1990" t="str">
            <v>ED-50513</v>
          </cell>
          <cell r="B1990" t="str">
            <v>PIN-RES-005</v>
          </cell>
          <cell r="C1990" t="str">
            <v>PINTURA COM RESINA ACRÍLICA EM CONCRETO, DUAS (2) DEMÃOS, INCLUSIVE UMA (1) DEMÃO DE SELADOR ACRÍLICO</v>
          </cell>
          <cell r="D1990" t="str">
            <v>M2</v>
          </cell>
          <cell r="E1990">
            <v>24.49</v>
          </cell>
        </row>
        <row r="1991">
          <cell r="A1991" t="str">
            <v>ED-50525</v>
          </cell>
          <cell r="B1991" t="str">
            <v>PIN-VER-005</v>
          </cell>
          <cell r="C1991" t="str">
            <v>PINTURA COM VERNIZ ACRÍLICO EM ALVENARIA OU CONCRETO, DUAS (2) DEMÃOS, INCLUSIVE PREPARAÇÃO DA SUPERFÍCIE COM LIXAMENTO</v>
          </cell>
          <cell r="D1991" t="str">
            <v>M2</v>
          </cell>
          <cell r="E1991">
            <v>12.98</v>
          </cell>
        </row>
        <row r="1992">
          <cell r="A1992" t="str">
            <v>ED-50523</v>
          </cell>
          <cell r="B1992" t="str">
            <v>PIN-TRA-005</v>
          </cell>
          <cell r="C1992" t="str">
            <v>TRATAMENTO EM SUPERFÍCIE DE CONCRETO APARENTE, INCLUSIVE RASPAGEM, ESTUCAGEM E POLIMENTO COM DUAS (2) DEMÃOS DE RESINA ACRÍLICA</v>
          </cell>
          <cell r="D1992" t="str">
            <v>M2</v>
          </cell>
          <cell r="E1992">
            <v>34.01</v>
          </cell>
        </row>
        <row r="1993">
          <cell r="A1993" t="str">
            <v>ED-50524</v>
          </cell>
          <cell r="B1993" t="str">
            <v>PIN-TRA-006</v>
          </cell>
          <cell r="C1993" t="str">
            <v>TRATAMENTO EM SUPERFÍCIE DE CONCRETO APARENTE, INCLUSIVE RASPAGEM, ESTUCAGEM E POLIMENTO COM DUAS (2) DEMÃOS DE VERNIZ ACRÍLICO</v>
          </cell>
          <cell r="D1993" t="str">
            <v>M2</v>
          </cell>
          <cell r="E1993">
            <v>34.409999999999997</v>
          </cell>
        </row>
        <row r="1994">
          <cell r="A1994" t="str">
            <v>17.17</v>
          </cell>
          <cell r="B1994">
            <v>8882</v>
          </cell>
          <cell r="C1994" t="str">
            <v>REVESTIMENTO TEXTURIZADO</v>
          </cell>
          <cell r="D1994" t="str">
            <v/>
          </cell>
        </row>
        <row r="1995">
          <cell r="A1995" t="str">
            <v>ED-9013</v>
          </cell>
          <cell r="B1995" t="str">
            <v>-</v>
          </cell>
          <cell r="C1995" t="str">
            <v>PINTURA COM TEXTURA ACRÍLICA COM DESEMPENADEIRA DE AÇO, EXCLUSIVE SELADOR ACRÍLICO/FUNDO PREPARADOR</v>
          </cell>
          <cell r="D1995" t="str">
            <v>M2</v>
          </cell>
          <cell r="E1995">
            <v>17.489999999999998</v>
          </cell>
        </row>
        <row r="1996">
          <cell r="A1996" t="str">
            <v>ED-50519</v>
          </cell>
          <cell r="B1996" t="str">
            <v>PIN-TEX-010</v>
          </cell>
          <cell r="C1996" t="str">
            <v>PINTURA COM TEXTURA ACRÍLICA COM DESEMPENADEIRA DE AÇO, INCLUSIVE UMA (1) DEMÃO DE SELADOR ACRÍLICO</v>
          </cell>
          <cell r="D1996" t="str">
            <v>M2</v>
          </cell>
          <cell r="E1996">
            <v>20.100000000000001</v>
          </cell>
        </row>
        <row r="1997">
          <cell r="A1997" t="str">
            <v>ED-50520</v>
          </cell>
          <cell r="B1997" t="str">
            <v>PIN-TEX-015</v>
          </cell>
          <cell r="C1997" t="str">
            <v>PINTURA COM TEXTURA ACRÍLICA COM ROLO, EXCLUSIVE SELADOR ACRÍLICO/FUNDO PREPARADOR</v>
          </cell>
          <cell r="D1997" t="str">
            <v>M2</v>
          </cell>
          <cell r="E1997">
            <v>14.63</v>
          </cell>
        </row>
        <row r="1998">
          <cell r="A1998" t="str">
            <v>ED-50521</v>
          </cell>
          <cell r="B1998" t="str">
            <v>PIN-TEX-015D</v>
          </cell>
          <cell r="C1998" t="str">
            <v>PINTURA COM TEXTURA ACRÍLICA COM ROLO, INCLUSIVE UMA (1) DEMÃO DE SELADOR ACRÍLICO</v>
          </cell>
          <cell r="D1998" t="str">
            <v>M2</v>
          </cell>
          <cell r="E1998">
            <v>17.03</v>
          </cell>
        </row>
        <row r="1999">
          <cell r="A1999" t="str">
            <v>17.18</v>
          </cell>
          <cell r="B1999">
            <v>8883</v>
          </cell>
          <cell r="C1999" t="str">
            <v>PINTURA EM ESTRUTURA METÁLICA</v>
          </cell>
          <cell r="D1999" t="str">
            <v/>
          </cell>
        </row>
        <row r="2000">
          <cell r="A2000" t="str">
            <v>ED-50532</v>
          </cell>
          <cell r="B2000" t="str">
            <v>PIN-ZAR-006</v>
          </cell>
          <cell r="C2000" t="str">
            <v>PINTURA ANTICORROSIVA A BASE DE ÓXIDO DE FERRO (ZARCÃO) EM ESQUADRIA E SUPERFÍCIE METÁLICA, UMA (1) DEMÃO</v>
          </cell>
          <cell r="D2000" t="str">
            <v>M2</v>
          </cell>
          <cell r="E2000">
            <v>8.76</v>
          </cell>
        </row>
        <row r="2001">
          <cell r="A2001" t="str">
            <v>ED-50487</v>
          </cell>
          <cell r="B2001" t="str">
            <v>PIN-EPO-005</v>
          </cell>
          <cell r="C2001" t="str">
            <v>PINTURA EPÓXI EM SUPERFÍCIES DE AÇO CARBONO, DUAS (2) DEMÃOS</v>
          </cell>
          <cell r="D2001" t="str">
            <v>M2</v>
          </cell>
          <cell r="E2001">
            <v>20.440000000000001</v>
          </cell>
        </row>
        <row r="2002">
          <cell r="A2002" t="str">
            <v>ED-50488</v>
          </cell>
          <cell r="B2002" t="str">
            <v>PIN-EPO-010</v>
          </cell>
          <cell r="C2002" t="str">
            <v>PINTURA EPÓXI EM SUPERFÍCIES DE AÇO CARBONO, DUAS (2) DEMÃOS, APLICAÇÃO MECÂNICA</v>
          </cell>
          <cell r="D2002" t="str">
            <v>M2</v>
          </cell>
          <cell r="E2002">
            <v>12.96</v>
          </cell>
        </row>
        <row r="2003">
          <cell r="A2003" t="str">
            <v>ED-50497</v>
          </cell>
          <cell r="B2003" t="str">
            <v>PIN-ESM-035</v>
          </cell>
          <cell r="C2003" t="str">
            <v>PINTURA ESMALTE EM ESTRUTURA METÁLICA, DUAS (2) DEMÃOS, INCLUSIVE UMA (1) DEMÃO FUNDO ANTICORROSIVO</v>
          </cell>
          <cell r="D2003" t="str">
            <v>M2</v>
          </cell>
          <cell r="E2003">
            <v>26.4</v>
          </cell>
        </row>
        <row r="2004">
          <cell r="A2004" t="str">
            <v>17.19</v>
          </cell>
          <cell r="B2004">
            <v>8884</v>
          </cell>
          <cell r="C2004" t="str">
            <v>PINTURA ESPECIAL</v>
          </cell>
          <cell r="D2004" t="str">
            <v/>
          </cell>
        </row>
        <row r="2005">
          <cell r="A2005" t="str">
            <v>ED-50465</v>
          </cell>
          <cell r="B2005" t="str">
            <v>PIN-BOR-005</v>
          </cell>
          <cell r="C2005" t="str">
            <v>PINTURA COM  TINTA A BASE DE BORRACHA CLORADA EM FAIXAS DE DEMARCAÇÃO DE PISO, DUAS (2) DEMÃOS, FAIXA COM LARGURA DE 5 CM, APLICAÇÃO MECÂNICA</v>
          </cell>
          <cell r="D2005" t="str">
            <v>M</v>
          </cell>
          <cell r="E2005">
            <v>7.93</v>
          </cell>
        </row>
        <row r="2006">
          <cell r="A2006" t="str">
            <v>ED-50467</v>
          </cell>
          <cell r="B2006" t="str">
            <v>PIN-BOR-015</v>
          </cell>
          <cell r="C2006" t="str">
            <v>PINTURA COM  TINTA A BASE DE BORRACHA CLORADA EM REVESTIMENTO CIMENTÍCIO OU CONCRETO, DUAS (2) DEMÃOS</v>
          </cell>
          <cell r="D2006" t="str">
            <v>M2</v>
          </cell>
          <cell r="E2006">
            <v>24.18</v>
          </cell>
        </row>
        <row r="2007">
          <cell r="A2007" t="str">
            <v>ED-50466</v>
          </cell>
          <cell r="B2007" t="str">
            <v>PIN-BOR-010</v>
          </cell>
          <cell r="C2007" t="str">
            <v>PINTURA COM  TINTA A BASE DE BORRACHA CLORADA EM TELHAS DE FIBROCIMENTO, DUAS (2) DEMÃOS</v>
          </cell>
          <cell r="D2007" t="str">
            <v>M2</v>
          </cell>
          <cell r="E2007">
            <v>38</v>
          </cell>
        </row>
        <row r="2008">
          <cell r="A2008" t="str">
            <v>17.20</v>
          </cell>
          <cell r="B2008">
            <v>8885</v>
          </cell>
          <cell r="C2008" t="str">
            <v>PINTURA PARA VAGA DE GARAGEM</v>
          </cell>
          <cell r="D2008" t="str">
            <v/>
          </cell>
        </row>
        <row r="2009">
          <cell r="A2009" t="str">
            <v>ED-50460</v>
          </cell>
          <cell r="B2009" t="str">
            <v>PIN-ACR-030</v>
          </cell>
          <cell r="C2009" t="str">
            <v>PINTURA ACRÍLICA PARA PISO EM FAIXA DE DEMARCAÇÃO DE QUADRA, DUAS (2) DEMÃOS, FAIXA COM LARGURA DE 5 CM</v>
          </cell>
          <cell r="D2009" t="str">
            <v>M</v>
          </cell>
          <cell r="E2009">
            <v>2.63</v>
          </cell>
        </row>
        <row r="2010">
          <cell r="A2010" t="str">
            <v>ED-50462</v>
          </cell>
          <cell r="B2010" t="str">
            <v>PIN-ACR-040</v>
          </cell>
          <cell r="C2010" t="str">
            <v>PINTURA ACRÍLICA PARA PISO EM FAIXA DE DEMARCAÇÃO DE QUADRA, QUATRO (4) DEMÃOS, FAIXA COM LARGURA DE 5 CM</v>
          </cell>
          <cell r="D2010" t="str">
            <v>M</v>
          </cell>
          <cell r="E2010">
            <v>3.62</v>
          </cell>
        </row>
        <row r="2011">
          <cell r="A2011" t="str">
            <v>ED-50459</v>
          </cell>
          <cell r="B2011" t="str">
            <v>PIN-ACR-025</v>
          </cell>
          <cell r="C2011" t="str">
            <v>PINTURA ACRÍLICA PARA PISO EM PASSEIO/SUPERFÍCIE CIMENTADA, DUAS (2) DEMÃOS</v>
          </cell>
          <cell r="D2011" t="str">
            <v>M2</v>
          </cell>
          <cell r="E2011">
            <v>8.4499999999999993</v>
          </cell>
        </row>
        <row r="2012">
          <cell r="A2012" t="str">
            <v>ED-50461</v>
          </cell>
          <cell r="B2012" t="str">
            <v>PIN-ACR-035</v>
          </cell>
          <cell r="C2012" t="str">
            <v>PINTURA ACRÍLICA PARA PISO EM QUADRAS ESPORTIVA, DUAS (2) DEMÃOS</v>
          </cell>
          <cell r="D2012" t="str">
            <v>M2</v>
          </cell>
          <cell r="E2012">
            <v>8.4499999999999993</v>
          </cell>
        </row>
        <row r="2013">
          <cell r="A2013" t="str">
            <v>ED-50463</v>
          </cell>
          <cell r="B2013" t="str">
            <v>PIN-ACR-045</v>
          </cell>
          <cell r="C2013" t="str">
            <v>PINTURA ACRÍLICA PARA PISO EM QUADRAS ESPORTIVA, QUATRO (4) DEMÃOS</v>
          </cell>
          <cell r="D2013" t="str">
            <v>M2</v>
          </cell>
          <cell r="E2013">
            <v>17.190000000000001</v>
          </cell>
        </row>
        <row r="2014">
          <cell r="A2014" t="str">
            <v>ED-50468</v>
          </cell>
          <cell r="B2014" t="str">
            <v>PIN-BOR-020</v>
          </cell>
          <cell r="C2014" t="str">
            <v>PINTURA COM  TINTA A BASE DE BORRACHA CLORADA EM FAIXAS DE DEMARCAÇÃO DE QUADRA, DUAS (2) DEMÃOS, FAIXA COM LARGURA DE 5 CM, APLICAÇÃO MECÂNICA</v>
          </cell>
          <cell r="D2014" t="str">
            <v>M</v>
          </cell>
          <cell r="E2014">
            <v>7.93</v>
          </cell>
        </row>
        <row r="2015">
          <cell r="A2015" t="str">
            <v>ED-50464</v>
          </cell>
          <cell r="B2015" t="str">
            <v>PIN-ACR-050</v>
          </cell>
          <cell r="C2015" t="str">
            <v>PINTURA COM RESINA ACRÍLICA EM PISOS CIMENTADOS, DUAS (2) DEMÃOS, INCLUSIVE LIMPEZA DA SUPERFÍCIE A SER APLICADO MATERIAL</v>
          </cell>
          <cell r="D2015" t="str">
            <v>M2</v>
          </cell>
          <cell r="E2015">
            <v>8.2200000000000006</v>
          </cell>
        </row>
        <row r="2016">
          <cell r="A2016" t="str">
            <v>ED-50490</v>
          </cell>
          <cell r="B2016" t="str">
            <v>PIN-EPO-020</v>
          </cell>
          <cell r="C2016" t="str">
            <v>PINTURA EPÓXI EM FAIXAS DE DEMARCAÇÃO DE PISO, DUAS (2) DEMÃOS, FAIXA COM LARGURA DE 5 CM</v>
          </cell>
          <cell r="D2016" t="str">
            <v>M</v>
          </cell>
          <cell r="E2016">
            <v>13.47</v>
          </cell>
        </row>
        <row r="2017">
          <cell r="A2017" t="str">
            <v>ED-50518</v>
          </cell>
          <cell r="B2017" t="str">
            <v>PIN-SIN-010</v>
          </cell>
          <cell r="C2017" t="str">
            <v>PINTURA PARA SINALIZAÇÃO DE VAGA DE ESTACIONAMENTO PARA PORTADORES DE NECESSIDADES ESPECIAIS SOBRE PAVIMENTAÇÃO URBANA</v>
          </cell>
          <cell r="D2017" t="str">
            <v>U</v>
          </cell>
          <cell r="E2017">
            <v>180.85</v>
          </cell>
        </row>
        <row r="2018">
          <cell r="A2018" t="str">
            <v>18.</v>
          </cell>
          <cell r="B2018">
            <v>8679</v>
          </cell>
          <cell r="C2018" t="str">
            <v>LOUÇAS E METAIS</v>
          </cell>
          <cell r="D2018" t="str">
            <v/>
          </cell>
        </row>
        <row r="2019">
          <cell r="A2019" t="str">
            <v>18.01</v>
          </cell>
          <cell r="B2019">
            <v>8886</v>
          </cell>
          <cell r="C2019" t="str">
            <v xml:space="preserve">BOJO EM AÇO INOX </v>
          </cell>
          <cell r="D2019" t="str">
            <v/>
          </cell>
        </row>
        <row r="2020">
          <cell r="A2020" t="str">
            <v>ED-50277</v>
          </cell>
          <cell r="B2020" t="str">
            <v>LOU-BOJ-005</v>
          </cell>
          <cell r="C2020" t="str">
            <v>CUBA EM AÇO INOXIDÁVEL DE EMBUTIR, AISI 304, APLICAÇÃO PARA PIA (465X330X115MM), NÚMERO 1, ASSENTAMENTO EM BANCADA, INCLUSIVE VÁLVULA DE ESCOAMENTO DE METAL COM ACABAMENTO CROMADO, SIFÃO DE METAL TIPO COPO COM ACABAMENTO CROMADO, FORNECIMENTO E INSTALAÇÃO</v>
          </cell>
          <cell r="D2020" t="str">
            <v>UN</v>
          </cell>
          <cell r="E2020">
            <v>281.04000000000002</v>
          </cell>
        </row>
        <row r="2021">
          <cell r="A2021" t="str">
            <v>ED-50278</v>
          </cell>
          <cell r="B2021" t="str">
            <v>LOU-BOJ-010</v>
          </cell>
          <cell r="C2021" t="str">
            <v>CUBA EM AÇO INOXIDÁVEL DE EMBUTIR, AISI 304, APLICAÇÃO PARA PIA (560X330X115MM), NÚMERO 2, ASSENTAMENTO EM BANCADA, INCLUSIVE VÁLVULA DE ESCOAMENTO DE METAL COM ACABAMENTO CROMADO, SIFÃO DE METAL TIPO COPO COM ACABAMENTO CROMADO, FORNECIMENTO E INSTALAÇÃO</v>
          </cell>
          <cell r="D2021" t="str">
            <v>UN</v>
          </cell>
          <cell r="E2021">
            <v>294.83999999999997</v>
          </cell>
        </row>
        <row r="2022">
          <cell r="A2022" t="str">
            <v>ED-50287</v>
          </cell>
          <cell r="B2022" t="str">
            <v>LOU-TAN-005</v>
          </cell>
          <cell r="C2022" t="str">
            <v>CUBA EM AÇO INOXIDÁVEL DE EMBUTIR, AISI 304, APLICAÇÃO PARA TANQUE (600X600X400MM), ASSENTAMENTO EM BANCADA, INCLUSIVE VÁLVULA DE ESCOAMENTO DE METAL COM ACABAMENTO CROMADO, SIFÃO DE METAL TIPO COPO COM ACABAMENTO CROMADO, FORNECIMENTO E INSTALAÇÃO</v>
          </cell>
          <cell r="D2022" t="str">
            <v>UN</v>
          </cell>
          <cell r="E2022">
            <v>602.94000000000005</v>
          </cell>
        </row>
        <row r="2023">
          <cell r="A2023" t="str">
            <v>18.02</v>
          </cell>
          <cell r="B2023">
            <v>8887</v>
          </cell>
          <cell r="C2023" t="str">
            <v>CUBA</v>
          </cell>
          <cell r="D2023" t="str">
            <v/>
          </cell>
        </row>
        <row r="2024">
          <cell r="A2024" t="str">
            <v>ED-50279</v>
          </cell>
          <cell r="B2024" t="str">
            <v>LOU-CUB-005</v>
          </cell>
          <cell r="C2024" t="str">
            <v>CUBA DE LOUÇA BRANCA DE EMBUTIR, FORMATO OVAL, INCLUSIVE VÁLVULA DE ESCOAMENTO DE METAL COM ACABAMENTO CROMADO, SIFÃO DE METAL TIPO COPO COM ACABAMENTO CROMADO, FORNECIMENTO E INSTALAÇÃO</v>
          </cell>
          <cell r="D2024" t="str">
            <v>UN</v>
          </cell>
          <cell r="E2024">
            <v>224.45</v>
          </cell>
        </row>
        <row r="2025">
          <cell r="A2025" t="str">
            <v>ED-50280</v>
          </cell>
          <cell r="B2025" t="str">
            <v>LOU-CUB-010</v>
          </cell>
          <cell r="C2025" t="str">
            <v>CUBA DE LOUÇA BRANCA DE SOBREPOR, FORMATO OVAL, INCLUSIVE VÁLVULA DE ESCOAMENTO DE METAL COM ACABAMENTO CROMADO, SIFÃO DE METAL TIPO COPO COM ACABAMENTO CROMADO, FORNECIMENTO E INSTALAÇÃO</v>
          </cell>
          <cell r="D2025" t="str">
            <v>UN</v>
          </cell>
          <cell r="E2025">
            <v>286.74</v>
          </cell>
        </row>
        <row r="2026">
          <cell r="A2026" t="str">
            <v>ED-2552</v>
          </cell>
          <cell r="B2026" t="str">
            <v>-</v>
          </cell>
          <cell r="C2026"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D2026" t="str">
            <v>UN</v>
          </cell>
          <cell r="E2026">
            <v>311.01</v>
          </cell>
        </row>
        <row r="2027">
          <cell r="A2027" t="str">
            <v>ED-50282</v>
          </cell>
          <cell r="B2027" t="str">
            <v>LOU-LAV-010</v>
          </cell>
          <cell r="C2027"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D2027" t="str">
            <v>U</v>
          </cell>
          <cell r="E2027">
            <v>345.31</v>
          </cell>
        </row>
        <row r="2028">
          <cell r="A2028" t="str">
            <v>ED-50283</v>
          </cell>
          <cell r="B2028" t="str">
            <v>LOU-LAV-015</v>
          </cell>
          <cell r="C2028"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D2028" t="str">
            <v>U</v>
          </cell>
          <cell r="E2028">
            <v>262.39</v>
          </cell>
        </row>
        <row r="2029">
          <cell r="A2029" t="str">
            <v>ED-50281</v>
          </cell>
          <cell r="B2029" t="str">
            <v>LOU-LAV-005</v>
          </cell>
          <cell r="C2029"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D2029" t="str">
            <v>U</v>
          </cell>
          <cell r="E2029">
            <v>261.98</v>
          </cell>
        </row>
        <row r="2030">
          <cell r="A2030" t="str">
            <v>18.03</v>
          </cell>
          <cell r="B2030">
            <v>8888</v>
          </cell>
          <cell r="C2030" t="str">
            <v>TANQUE</v>
          </cell>
          <cell r="D2030" t="str">
            <v/>
          </cell>
        </row>
        <row r="2031">
          <cell r="A2031" t="str">
            <v>ED-50288</v>
          </cell>
          <cell r="B2031" t="str">
            <v>LOU-TAN-010</v>
          </cell>
          <cell r="C2031" t="str">
            <v>CUBA EM AÇO INOXIDÁVEL DE SOBREPOR, AISI 304, APLICAÇÃO PARA TANQUE (630X515X260MM), ASSENTAMENTO EM BANCADA, INCLUSIVE VÁLVULA DE ESCOAMENTO DE METAL COM ACABAMENTO CROMADO, SIFÃO DE METAL TIPO COPO COM ACABAMENTO CROMADO, FORNECIMENTO E INSTALAÇÃO</v>
          </cell>
          <cell r="D2031" t="str">
            <v>UN</v>
          </cell>
          <cell r="E2031">
            <v>543.80999999999995</v>
          </cell>
        </row>
        <row r="2032">
          <cell r="A2032" t="str">
            <v>ED-50289</v>
          </cell>
          <cell r="B2032" t="str">
            <v>LOU-TAN-015</v>
          </cell>
          <cell r="C2032" t="str">
            <v>TANQUE DE LOUÇA BRANCA COM COLUNA, CAPACIDADE 22 LITROS, INCLUSIVE ACESSÓRIOS DE FIXAÇÃO, FORNECIMENTO, INSTALAÇÃO E REJUNTAMENTO, EXCLUSIVE TORNEIRA, VÁLVULA DE ESCOAMENTO E SIFÃO</v>
          </cell>
          <cell r="D2032" t="str">
            <v>U</v>
          </cell>
          <cell r="E2032">
            <v>327.93</v>
          </cell>
        </row>
        <row r="2033">
          <cell r="A2033" t="str">
            <v>ED-50290</v>
          </cell>
          <cell r="B2033" t="str">
            <v>LOU-TAN-020</v>
          </cell>
          <cell r="C2033" t="str">
            <v>TANQUE DE LOUÇA BRANCA COM COLUNA, CAPACIDADE 22 LITROS, INCLUSIVE ACESSÓRIOS DE FIXAÇÃO, VÁLVULA DE ESCOAMENTO DE METAL COM ACABAMENTO CROMADO, SIFÃO DE METAL TIPO COPO COM ACABAMENTO CROMADO, FORNECIMENTO, INSTALAÇÃO E REJUNTAMENTO, EXCLUSIVE TORNEIRA</v>
          </cell>
          <cell r="D2033" t="str">
            <v>U</v>
          </cell>
          <cell r="E2033">
            <v>489.88</v>
          </cell>
        </row>
        <row r="2034">
          <cell r="A2034" t="str">
            <v>ED-9156</v>
          </cell>
          <cell r="B2034" t="str">
            <v>-</v>
          </cell>
          <cell r="C2034" t="str">
            <v>TANQUE DE MÁRMORE SINTÉTICO DUPLO, CAPACIDADE 37 LITROS, INCLUSIVE ACESSÓRIOS DE FIXAÇÃO, VÁLVULA DE ESCOAMENTO DE METAL COM ACABAMENTO CROMADO, SIFÃO DE METAL TIPO COPO COM ACABAMENTO CROMADO, FORNECIMENTO E INSTALAÇÃO, EXCLUSIVE TORNEIRA</v>
          </cell>
          <cell r="D2034" t="str">
            <v>U</v>
          </cell>
          <cell r="E2034">
            <v>450.73</v>
          </cell>
        </row>
        <row r="2035">
          <cell r="A2035" t="str">
            <v>ED-9155</v>
          </cell>
          <cell r="B2035" t="str">
            <v>-</v>
          </cell>
          <cell r="C2035" t="str">
            <v>TANQUE DE MÁRMORE SINTÉTICO SIMPLES, CAPACIDADE 20 LITROS, INCLUSIVE ACESSÓRIOS DE FIXAÇÃO, VÁLVULA DE ESCOAMENTO DE METAL COM ACABAMENTO CROMADO, SIFÃO DE METAL TIPO COPO COM ACABAMENTO CROMADO, FORNECIMENTO E INSTALAÇÃO, EXCLUSIVE TORNEIRA</v>
          </cell>
          <cell r="D2035" t="str">
            <v>U</v>
          </cell>
          <cell r="E2035">
            <v>349.72</v>
          </cell>
        </row>
        <row r="2036">
          <cell r="A2036" t="str">
            <v>ED-50293</v>
          </cell>
          <cell r="B2036" t="str">
            <v>LOU-TAN-035</v>
          </cell>
          <cell r="C2036" t="str">
            <v>TANQUE DE POLIPROPILENO, CAPACIDADE 15 LITROS, INCLUSIVE ACESSÓRIOS DE FIXAÇÃO, VÁLVULA DE ESCOAMENTO DE PLÁSTICO (PVC) NA COR BRANCA, SIFÃO DE PLÁSTICO (PVC) TIPO COPO NA COR BRANCA, FORNECIMENTO E INSTALAÇÃO, EXCLUSIVE TORNEIRA</v>
          </cell>
          <cell r="D2036" t="str">
            <v>U</v>
          </cell>
          <cell r="E2036">
            <v>109.99</v>
          </cell>
        </row>
        <row r="2037">
          <cell r="A2037" t="str">
            <v>ED-50294</v>
          </cell>
          <cell r="B2037" t="str">
            <v>LOU-TAN-040</v>
          </cell>
          <cell r="C2037" t="str">
            <v>TANQUE DE POLIPROPILENO, CAPACIDADE 24 LITROS, INCLUSIVE ACESSÓRIOS DE FIXAÇÃO, VÁLVULA DE ESCOAMENTO DE PLÁSTICO (PVC) NA COR BRANCA, SIFÃO DE PLÁSTICO (PVC) TIPO COPO NA COR BRANCA, FORNECIMENTO E INSTALAÇÃO, EXCLUSIVE TORNEIRA</v>
          </cell>
          <cell r="D2037" t="str">
            <v>U</v>
          </cell>
          <cell r="E2037">
            <v>133.6</v>
          </cell>
        </row>
        <row r="2038">
          <cell r="A2038" t="str">
            <v>18.04</v>
          </cell>
          <cell r="B2038">
            <v>8889</v>
          </cell>
          <cell r="C2038" t="str">
            <v>TORNEIRA</v>
          </cell>
          <cell r="D2038" t="str">
            <v/>
          </cell>
        </row>
        <row r="2039">
          <cell r="A2039" t="str">
            <v>ED-50328</v>
          </cell>
          <cell r="B2039" t="str">
            <v>MET-TOR-025</v>
          </cell>
          <cell r="C2039" t="str">
            <v>TORNEIRA METÁLICA PARA BEBEDOURO, ACABAMENTO CROMADO, COM AREJADOR, APLICAÇÃO DE PAREDE, INCLUSIVE FORNECIMENTO E INSTALAÇÃO</v>
          </cell>
          <cell r="D2039" t="str">
            <v>U</v>
          </cell>
          <cell r="E2039">
            <v>92.19</v>
          </cell>
        </row>
        <row r="2040">
          <cell r="A2040" t="str">
            <v>ED-50323</v>
          </cell>
          <cell r="B2040" t="str">
            <v>MET-TOR-010</v>
          </cell>
          <cell r="C2040" t="str">
            <v>TORNEIRA METÁLICA PARA IRRIGAÇÃO/JARDIM, ACABAMENTO CROMADO, APLICAÇÃO DE PAREDE, INCLUSIVE FORNECIMENTO E INSTALAÇÃO</v>
          </cell>
          <cell r="D2040" t="str">
            <v>U</v>
          </cell>
          <cell r="E2040">
            <v>34.229999999999997</v>
          </cell>
        </row>
        <row r="2041">
          <cell r="A2041" t="str">
            <v>ED-50330</v>
          </cell>
          <cell r="B2041" t="str">
            <v>MET-TOR-035</v>
          </cell>
          <cell r="C2041" t="str">
            <v>TORNEIRA METÁLICA PARA LAVATÓRIO, ACABAMENTO CROMADO, COM AREJADOR, APLICAÇÃO DE MESA, INCLUSIVE ENGATE FLEXÍVEL METÁLICO, FORNECIMENTO E INSTALAÇÃO</v>
          </cell>
          <cell r="D2041" t="str">
            <v>U</v>
          </cell>
          <cell r="E2041">
            <v>98.25</v>
          </cell>
        </row>
        <row r="2042">
          <cell r="A2042" t="str">
            <v>ED-50329</v>
          </cell>
          <cell r="B2042" t="str">
            <v>MET-TOR-030</v>
          </cell>
          <cell r="C2042" t="str">
            <v>TORNEIRA METÁLICA PARA LAVATÓRIO, FECHAMENTO AUTOMÁTICO, ACABAMENTO CROMADO, COM AREJADOR, APLICAÇÃO DE MESA, INCLUSIVE ENGATE FLEXÍVEL METÁLICO, FORNECIMENTO E INSTALAÇÃO</v>
          </cell>
          <cell r="D2042" t="str">
            <v>U</v>
          </cell>
          <cell r="E2042">
            <v>245.82</v>
          </cell>
        </row>
        <row r="2043">
          <cell r="A2043" t="str">
            <v>ED-50326</v>
          </cell>
          <cell r="B2043" t="str">
            <v>MET-TOR-021</v>
          </cell>
          <cell r="C2043" t="str">
            <v>TORNEIRA METÁLICA PARA PIA, ACABAMENTO CROMADO, COM AREJADOR, APLICAÇÃO DE PAREDE, INCLUSIVE FORNECIMENTO E INSTALAÇÃO</v>
          </cell>
          <cell r="D2043" t="str">
            <v>U</v>
          </cell>
          <cell r="E2043">
            <v>65.69</v>
          </cell>
        </row>
        <row r="2044">
          <cell r="A2044" t="str">
            <v>ED-50327</v>
          </cell>
          <cell r="B2044" t="str">
            <v>MET-TOR-022</v>
          </cell>
          <cell r="C2044" t="str">
            <v>TORNEIRA METÁLICA PARA PIA, ACABAMENTO CROMADO, SEM AREJADOR, APLICAÇÃO DE PAREDE, INCLUSIVE FORNECIMENTO E INSTALAÇÃ</v>
          </cell>
          <cell r="D2044" t="str">
            <v>U</v>
          </cell>
          <cell r="E2044">
            <v>56.69</v>
          </cell>
        </row>
        <row r="2045">
          <cell r="A2045" t="str">
            <v>ED-50324</v>
          </cell>
          <cell r="B2045" t="str">
            <v>MET-TOR-015</v>
          </cell>
          <cell r="C2045" t="str">
            <v>TORNEIRA METÁLICA PARA PIA, BICA MÓVEL, ACABAMENTO CROMADO, COM AREJADOR, APLICAÇÃO DE MESA, INCLUSIVE ENGATE FLEXÍVEL METÁLICO, FORNECIMENTO E INSTALAÇÃO</v>
          </cell>
          <cell r="D2045" t="str">
            <v>U</v>
          </cell>
          <cell r="E2045">
            <v>154.83000000000001</v>
          </cell>
        </row>
        <row r="2046">
          <cell r="A2046" t="str">
            <v>ED-50325</v>
          </cell>
          <cell r="B2046" t="str">
            <v>MET-TOR-020</v>
          </cell>
          <cell r="C2046" t="str">
            <v>TORNEIRA METÁLICA PARA PIA, BICA MÓVEL, ACABAMENTO CROMADO, COM AREJADOR, APLICAÇÃO DE PAREDE, INCLUSIVE FORNECIMENTO E INSTALAÇÃO</v>
          </cell>
          <cell r="D2046" t="str">
            <v>U</v>
          </cell>
          <cell r="E2046">
            <v>154.93</v>
          </cell>
        </row>
        <row r="2047">
          <cell r="A2047" t="str">
            <v>ED-50331</v>
          </cell>
          <cell r="B2047" t="str">
            <v>MET-TOR-040</v>
          </cell>
          <cell r="C2047" t="str">
            <v>TORNEIRA METÁLICA PARA TANQUE, ACABAMENTO CROMADO, INCLUSIVE ENGATE FLEXÍVEL METÁLICO, FORNECIMENTO E INSTALAÇÃO</v>
          </cell>
          <cell r="D2047" t="str">
            <v>U</v>
          </cell>
          <cell r="E2047">
            <v>46.4</v>
          </cell>
        </row>
        <row r="2048">
          <cell r="A2048" t="str">
            <v>18.05</v>
          </cell>
          <cell r="B2048">
            <v>8890</v>
          </cell>
          <cell r="C2048" t="str">
            <v>LIGAÇÃO FLEXÍVEL</v>
          </cell>
          <cell r="D2048" t="str">
            <v/>
          </cell>
        </row>
        <row r="2049">
          <cell r="A2049" t="str">
            <v>ED-50317</v>
          </cell>
          <cell r="B2049" t="str">
            <v>MET-LIG-005</v>
          </cell>
          <cell r="C2049" t="str">
            <v>LIGAÇÃO FLEXÍVEL METÁLICA, DIÂMETRO 1/2" (20MM), INCLUSIVE FORNECIMENTO E INSTALAÇÃO</v>
          </cell>
          <cell r="D2049" t="str">
            <v>UN</v>
          </cell>
          <cell r="E2049">
            <v>34.53</v>
          </cell>
        </row>
        <row r="2050">
          <cell r="A2050" t="str">
            <v>18.06</v>
          </cell>
          <cell r="B2050">
            <v>8891</v>
          </cell>
          <cell r="C2050" t="str">
            <v>VÁLVULA</v>
          </cell>
          <cell r="D2050" t="str">
            <v/>
          </cell>
        </row>
        <row r="2051">
          <cell r="A2051" t="str">
            <v>ED-50349</v>
          </cell>
          <cell r="B2051" t="str">
            <v>MET-VAL-035</v>
          </cell>
          <cell r="C2051" t="str">
            <v>INSTALAÇÃO DE VÁLVULA DE ESCOAMENTO DE METAL PARA TANQUE,  DN (1.1/4"), ACABAMENTO CROMADO, INCLUSIVE FORNECIMENTO</v>
          </cell>
          <cell r="D2051" t="str">
            <v>U</v>
          </cell>
          <cell r="E2051">
            <v>59.04</v>
          </cell>
        </row>
        <row r="2052">
          <cell r="A2052" t="str">
            <v>ED-50335</v>
          </cell>
          <cell r="B2052" t="str">
            <v>MET-VAL-005</v>
          </cell>
          <cell r="C2052" t="str">
            <v>VÁLVULA AMERICANA PIA INOX 1 1/2" X 3/4"</v>
          </cell>
          <cell r="D2052" t="str">
            <v>U</v>
          </cell>
          <cell r="E2052">
            <v>59.34</v>
          </cell>
        </row>
        <row r="2053">
          <cell r="A2053" t="str">
            <v>ED-50336</v>
          </cell>
          <cell r="B2053" t="str">
            <v>MET-VAL-010</v>
          </cell>
          <cell r="C2053" t="str">
            <v>VÁLVULA AMERICANA PIA INOX 4" X 1 1/2"</v>
          </cell>
          <cell r="D2053" t="str">
            <v>U</v>
          </cell>
          <cell r="E2053">
            <v>70.510000000000005</v>
          </cell>
        </row>
        <row r="2054">
          <cell r="A2054" t="str">
            <v>ED-50337</v>
          </cell>
          <cell r="B2054" t="str">
            <v>MET-VAL-015</v>
          </cell>
          <cell r="C2054" t="str">
            <v>VÁLVULA DE DESCARGA COM REGISTRO INTERNO, ACIONAMENTO SIMPLES, DN 1.1/2" (50MM), INCLUSIVE ACABAMENTO DA VÁLVULA</v>
          </cell>
          <cell r="D2054" t="str">
            <v>UN</v>
          </cell>
          <cell r="E2054">
            <v>193.43</v>
          </cell>
        </row>
        <row r="2055">
          <cell r="A2055" t="str">
            <v>ED-50347</v>
          </cell>
          <cell r="B2055" t="str">
            <v>MET-VAL-029</v>
          </cell>
          <cell r="C2055" t="str">
            <v>VÁLVULA PARA LAVATÓRIO COM LADRÃO D = 2 1/4" X 1"</v>
          </cell>
          <cell r="D2055" t="str">
            <v>U</v>
          </cell>
          <cell r="E2055">
            <v>34.18</v>
          </cell>
        </row>
        <row r="2056">
          <cell r="A2056" t="str">
            <v>ED-50348</v>
          </cell>
          <cell r="B2056" t="str">
            <v>MET-VAL-030</v>
          </cell>
          <cell r="C2056" t="str">
            <v>VÁLVULA PARA MICTÓRIO COM FECHAMENTO AUTOMÁTICO D = 1/2"</v>
          </cell>
          <cell r="D2056" t="str">
            <v>U</v>
          </cell>
          <cell r="E2056">
            <v>75.42</v>
          </cell>
        </row>
        <row r="2057">
          <cell r="A2057" t="str">
            <v>18.07</v>
          </cell>
          <cell r="B2057">
            <v>8892</v>
          </cell>
          <cell r="C2057" t="str">
            <v>SIFÃO</v>
          </cell>
          <cell r="D2057" t="str">
            <v/>
          </cell>
        </row>
        <row r="2058">
          <cell r="A2058" t="str">
            <v>ED-50320</v>
          </cell>
          <cell r="B2058" t="str">
            <v>MET-SIF-005</v>
          </cell>
          <cell r="C2058" t="str">
            <v>INSTALAÇÃO DE SIFÃO DE METAL PARA LAVATÓRIO, TIPO COPO COM ACABAMENTO CROMADO, DIÂMETRO (1"X1.1/2"), INCLUSIVE FORNECIMENTO</v>
          </cell>
          <cell r="D2058" t="str">
            <v>U</v>
          </cell>
          <cell r="E2058">
            <v>109.94</v>
          </cell>
        </row>
        <row r="2059">
          <cell r="A2059" t="str">
            <v>ED-50321</v>
          </cell>
          <cell r="B2059" t="str">
            <v>MET-SIF-010</v>
          </cell>
          <cell r="C2059" t="str">
            <v>INSTALAÇÃO DE SIFÃO DE METAL PARA PIA, TIPO COPO COM ACABAMENTO CROMADO, DIÂMETRO (1.1/2"X1.1/2" OU 2"), INCLUSIVE FORNECIMENTO</v>
          </cell>
          <cell r="D2059" t="str">
            <v>U</v>
          </cell>
          <cell r="E2059">
            <v>136.1</v>
          </cell>
        </row>
        <row r="2060">
          <cell r="A2060" t="str">
            <v>18.08</v>
          </cell>
          <cell r="B2060">
            <v>8893</v>
          </cell>
          <cell r="C2060" t="str">
            <v>BACIA SANITÁRIA</v>
          </cell>
          <cell r="D2060" t="str">
            <v/>
          </cell>
        </row>
        <row r="2061">
          <cell r="A2061" t="str">
            <v>ED-50300</v>
          </cell>
          <cell r="B2061" t="str">
            <v>LOU-VAS-030</v>
          </cell>
          <cell r="C2061" t="str">
            <v>BACIA DE LOUÇA TURCA CONVENCIONAL, COR BRANCA, INCLUSIVE ACESSÓRIOS, FORNECIMENTO, INSTALAÇÃO E REJUNTAMENTO</v>
          </cell>
          <cell r="D2061" t="str">
            <v>U</v>
          </cell>
          <cell r="E2061">
            <v>436.8</v>
          </cell>
        </row>
        <row r="2062">
          <cell r="A2062" t="str">
            <v>ED-50297</v>
          </cell>
          <cell r="B2062" t="str">
            <v>LOU-VAS-015</v>
          </cell>
          <cell r="C2062" t="str">
            <v>BACIA SANITÁRIA (VASO) DE LOUÇA COM CAIXA ACOPLADA, COR BRANCA, INCLUSIVE ACESSÓRIOS DE FIXAÇÃO/VEDAÇÃO, ENGATE FLEXÍVEL METÁLICO, FORNECIMENTO, INSTALAÇÃO E REJUNTAMENTO</v>
          </cell>
          <cell r="D2062" t="str">
            <v>U</v>
          </cell>
          <cell r="E2062">
            <v>427.62</v>
          </cell>
        </row>
        <row r="2063">
          <cell r="A2063" t="str">
            <v>ED-50301</v>
          </cell>
          <cell r="B2063" t="str">
            <v>LOU-VAS-035</v>
          </cell>
          <cell r="C2063"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D2063" t="str">
            <v>U</v>
          </cell>
          <cell r="E2063">
            <v>452.98</v>
          </cell>
        </row>
        <row r="2064">
          <cell r="A2064" t="str">
            <v>ED-50296</v>
          </cell>
          <cell r="B2064" t="str">
            <v>LOU-VAS-010</v>
          </cell>
          <cell r="C2064" t="str">
            <v>BACIA SANITÁRIA (VASO) DE LOUÇA CONVENCIONAL, COR BRANCA, INCLUSIVE ACESSÓRIOS DE FIXAÇÃO/VEDAÇÃO, FORNECIMENTO, INSTALAÇÃO E REJUNTAMENTO, EXCLUSIVE VÁLVULA DE DESCARGA E TUBO DE LIGAÇÃO</v>
          </cell>
          <cell r="D2064" t="str">
            <v>U</v>
          </cell>
          <cell r="E2064">
            <v>178.31</v>
          </cell>
        </row>
        <row r="2065">
          <cell r="A2065" t="str">
            <v>ED-50298</v>
          </cell>
          <cell r="B2065" t="str">
            <v>LOU-VAS-020</v>
          </cell>
          <cell r="C2065" t="str">
            <v>BACIA SANITÁRIA (VASO) DE LOUÇA CONVENCIONAL, COR BRANCA, INCLUSIVE ACESSÓRIOS DE FIXAÇÃO/VEDAÇÃO, VÁLVULA DE DESCARGA METÁLICA COM ACIONAMENTO DUPLO, TUBO DE LIGAÇÃO DE LATÃO COM CANOPLA, FORNECIMENTO, INSTALAÇÃO E REJUNTAMENTO</v>
          </cell>
          <cell r="D2065" t="str">
            <v>U</v>
          </cell>
          <cell r="E2065">
            <v>434.24</v>
          </cell>
        </row>
        <row r="2066">
          <cell r="A2066" t="str">
            <v>ED-50299</v>
          </cell>
          <cell r="B2066" t="str">
            <v>LOU-VAS-025</v>
          </cell>
          <cell r="C2066" t="str">
            <v>BACIA SANITÁRIA (VASO) DE LOUÇA CONVENCIONAL INFANTIL, COR BRANCA, INCLUSIVE ACESSÓRIOS DE FIXAÇÃO/VEDAÇÃO, VÁLVULA DE DESCARGA METÁLICA COM ACIONAMENTO DUPLO, TUBO DE LIGAÇÃO DE LATÃO COM CANOPLA, FORNECIMENTO, INSTALAÇÃO E REJUNTAMENTO</v>
          </cell>
          <cell r="D2066" t="str">
            <v>U</v>
          </cell>
          <cell r="E2066">
            <v>551.32000000000005</v>
          </cell>
        </row>
        <row r="2067">
          <cell r="A2067" t="str">
            <v>ED-50295</v>
          </cell>
          <cell r="B2067" t="str">
            <v>LOU-VAS-005</v>
          </cell>
          <cell r="C2067" t="str">
            <v>VASO SANITÁRIO ENVELOPADO</v>
          </cell>
          <cell r="D2067" t="str">
            <v>U</v>
          </cell>
          <cell r="E2067">
            <v>550.88</v>
          </cell>
        </row>
        <row r="2068">
          <cell r="A2068" t="str">
            <v>18.09</v>
          </cell>
          <cell r="B2068">
            <v>8894</v>
          </cell>
          <cell r="C2068" t="str">
            <v>MICTÓRIO</v>
          </cell>
          <cell r="D2068" t="str">
            <v/>
          </cell>
        </row>
        <row r="2069">
          <cell r="A2069" t="str">
            <v>ED-50285</v>
          </cell>
          <cell r="B2069" t="str">
            <v>LOU-MIC-010</v>
          </cell>
          <cell r="C2069" t="str">
            <v>MICTÓRIO COLETIVO, EM AÇO INOXIDÁVEL, TIPO AISI 304, CHAPA 22, COM DESENVOLVIMENTO DE 1 METRO, INCLUSIVE VÁLVULA DE ESCOAMENTO DE METAL NA COR CROMADA, SIFÃO DE METAL TIPO COPO NA COR CROMADA, FORNECIMENTO E INSTALAÇÃO</v>
          </cell>
          <cell r="D2069" t="str">
            <v>UN</v>
          </cell>
          <cell r="E2069">
            <v>917.34</v>
          </cell>
        </row>
        <row r="2070">
          <cell r="A2070" t="str">
            <v>ED-50284</v>
          </cell>
          <cell r="B2070" t="str">
            <v>LOU-MIC-005</v>
          </cell>
          <cell r="C2070" t="str">
            <v>MICTÓRIO COLETIVO, EM AÇO INOXIDÁVEL, TIPO AISI 304, CHAPA 22, COM DESENVOLVIMENTO DE 1,4 METRO, INCLUSIVE VÁLVULA DE ESCOAMENTO DE METAL NA COR CROMADA, SIFÃO DE METAL TIPO COPO NA COR CROMADA, FORNECIMENTO E INSTALAÇÃO</v>
          </cell>
          <cell r="D2070" t="str">
            <v>UN</v>
          </cell>
          <cell r="E2070">
            <v>1193.18</v>
          </cell>
        </row>
        <row r="2071">
          <cell r="A2071" t="str">
            <v>ED-50286</v>
          </cell>
          <cell r="B2071" t="str">
            <v>LOU-MIC-011</v>
          </cell>
          <cell r="C2071" t="str">
            <v>MICTÓRIO SIFONADO DE LOUÇA BRANCA, INCLUSIVE ENGATE FLEXÍVEL, EXCLUSIVE VÁLVULA DE DESCARGA</v>
          </cell>
          <cell r="D2071" t="str">
            <v>U</v>
          </cell>
          <cell r="E2071">
            <v>375.76</v>
          </cell>
        </row>
        <row r="2072">
          <cell r="A2072" t="str">
            <v>18.10</v>
          </cell>
          <cell r="B2072">
            <v>8895</v>
          </cell>
          <cell r="C2072" t="str">
            <v>VÁLVULA E CAIXA DE DESCARGA</v>
          </cell>
          <cell r="D2072" t="str">
            <v/>
          </cell>
        </row>
        <row r="2073">
          <cell r="A2073" t="str">
            <v>ED-9134</v>
          </cell>
          <cell r="B2073" t="str">
            <v>-</v>
          </cell>
          <cell r="C2073" t="str">
            <v>BACIA SANITÁRIA (VASO) DE LOUÇA CONVENCIONAL INFANTIL, COR BRANCA, INCLUSIVE ACESSÓRIOS DE FIXAÇÃO/VEDAÇÃO, FORNECIMENTO, INSTALAÇÃO E REJUNTAMENTO, EXCLUSIVE VÁLVULA DE DESCARGA E TUBO DE LIGAÇÃO</v>
          </cell>
          <cell r="D2073" t="str">
            <v>U</v>
          </cell>
          <cell r="E2073">
            <v>295.39</v>
          </cell>
        </row>
        <row r="2074">
          <cell r="A2074" t="str">
            <v>ED-49938</v>
          </cell>
          <cell r="B2074" t="str">
            <v>HID-DES-005</v>
          </cell>
          <cell r="C2074" t="str">
            <v>CAIXA DE DESCARGA PLÁSTICA EXTERNA 12 LTS INSTALADA COM ACESSÓRIOS</v>
          </cell>
          <cell r="D2074" t="str">
            <v>U</v>
          </cell>
          <cell r="E2074">
            <v>123.13</v>
          </cell>
        </row>
        <row r="2075">
          <cell r="A2075" t="str">
            <v>ED-9133</v>
          </cell>
          <cell r="B2075" t="str">
            <v>-</v>
          </cell>
          <cell r="C2075" t="str">
            <v>VÁLVULA DE DESCARGA COM REGISTRO INTERNO, ACIONAMENTO DUPLO, DN 1.1/2" (50MM), INCLUSIVE ACABAMENTO DA VÁLVULA</v>
          </cell>
          <cell r="D2075" t="str">
            <v>UN</v>
          </cell>
          <cell r="E2075">
            <v>222.43</v>
          </cell>
        </row>
        <row r="2076">
          <cell r="A2076" t="str">
            <v>18.11</v>
          </cell>
          <cell r="B2076">
            <v>8896</v>
          </cell>
          <cell r="C2076" t="str">
            <v>BEBEDOURO ELÉTRICO</v>
          </cell>
          <cell r="D2076" t="str">
            <v/>
          </cell>
        </row>
        <row r="2077">
          <cell r="A2077" t="str">
            <v>ED-48169</v>
          </cell>
          <cell r="B2077" t="str">
            <v>ACE-BEB-010</v>
          </cell>
          <cell r="C2077" t="str">
            <v>BEBEDOURO GEMINADO MG-F 80 INOX</v>
          </cell>
          <cell r="D2077" t="str">
            <v>U</v>
          </cell>
          <cell r="E2077">
            <v>679.85</v>
          </cell>
        </row>
        <row r="2078">
          <cell r="A2078" t="str">
            <v>ED-48170</v>
          </cell>
          <cell r="B2078" t="str">
            <v>ACE-BEB-015</v>
          </cell>
          <cell r="C2078" t="str">
            <v>BEBEDOURO MF-F PINTADO</v>
          </cell>
          <cell r="D2078" t="str">
            <v>U</v>
          </cell>
          <cell r="E2078">
            <v>779.85</v>
          </cell>
        </row>
        <row r="2079">
          <cell r="A2079" t="str">
            <v>ED-48171</v>
          </cell>
          <cell r="B2079" t="str">
            <v>ACE-BEB-020</v>
          </cell>
          <cell r="C2079" t="str">
            <v>BEBEDOURO MG-F INFANTIL INOX</v>
          </cell>
          <cell r="D2079" t="str">
            <v>U</v>
          </cell>
          <cell r="E2079">
            <v>739.85</v>
          </cell>
        </row>
        <row r="2080">
          <cell r="A2080" t="str">
            <v>ED-48172</v>
          </cell>
          <cell r="B2080" t="str">
            <v>ACE-BEB-025</v>
          </cell>
          <cell r="C2080" t="str">
            <v>BEBEDOURO MG-F INFANTIL PINTADO</v>
          </cell>
          <cell r="D2080" t="str">
            <v>U</v>
          </cell>
          <cell r="E2080">
            <v>679.85</v>
          </cell>
        </row>
        <row r="2081">
          <cell r="A2081" t="str">
            <v>ED-48177</v>
          </cell>
          <cell r="B2081" t="str">
            <v>ACE-FIL-005</v>
          </cell>
          <cell r="C2081" t="str">
            <v>FILTRO AP-200 CURTO</v>
          </cell>
          <cell r="D2081" t="str">
            <v>U</v>
          </cell>
          <cell r="E2081">
            <v>145.47999999999999</v>
          </cell>
        </row>
        <row r="2082">
          <cell r="A2082" t="str">
            <v>18.12</v>
          </cell>
          <cell r="B2082">
            <v>8897</v>
          </cell>
          <cell r="C2082" t="str">
            <v>DUCHA HIGIÊNICA</v>
          </cell>
          <cell r="D2082" t="str">
            <v/>
          </cell>
        </row>
        <row r="2083">
          <cell r="A2083" t="str">
            <v>ED-50316</v>
          </cell>
          <cell r="B2083" t="str">
            <v>MET-DUC-005</v>
          </cell>
          <cell r="C2083" t="str">
            <v>DUCHA HIGIÊNICA COM REGISTRO PARA CONTROLE DE FLUXO DE ÁGUA, DIÂMETRO 1/2" (20MM), INCLUSIVE FORNECIMENTO E INSTALAÇÃO</v>
          </cell>
          <cell r="D2083" t="str">
            <v>UN</v>
          </cell>
          <cell r="E2083">
            <v>135.01</v>
          </cell>
        </row>
        <row r="2084">
          <cell r="A2084" t="str">
            <v>18.13</v>
          </cell>
          <cell r="B2084">
            <v>8898</v>
          </cell>
          <cell r="C2084" t="str">
            <v>CHUVEIRO</v>
          </cell>
          <cell r="D2084" t="str">
            <v/>
          </cell>
        </row>
        <row r="2085">
          <cell r="A2085" t="str">
            <v>ED-50310</v>
          </cell>
          <cell r="B2085" t="str">
            <v>MET-CHU-005</v>
          </cell>
          <cell r="C2085" t="str">
            <v>BRAÇO PARA CHUVEIRO, COMPRIMENTO 40 CM, DIÂMETRO NOMINAL DE 1/2" (20MM), INCLUSIVE ACABAMENTO</v>
          </cell>
          <cell r="D2085" t="str">
            <v>UN</v>
          </cell>
          <cell r="E2085">
            <v>17.55</v>
          </cell>
        </row>
        <row r="2086">
          <cell r="A2086" t="str">
            <v>ED-50311</v>
          </cell>
          <cell r="B2086" t="str">
            <v>MET-CHU-015</v>
          </cell>
          <cell r="C2086" t="str">
            <v>CHUVEIRO COM ARTICULAÇÃO 517-C D = 1/2"</v>
          </cell>
          <cell r="D2086" t="str">
            <v>U</v>
          </cell>
          <cell r="E2086">
            <v>119.39</v>
          </cell>
        </row>
        <row r="2087">
          <cell r="A2087" t="str">
            <v>ED-50314</v>
          </cell>
          <cell r="B2087" t="str">
            <v>MET-CHU-030</v>
          </cell>
          <cell r="C2087" t="str">
            <v>CHUVEIRO ELÉTRICO COM RESISTÊNCIA BLINDADA</v>
          </cell>
          <cell r="D2087" t="str">
            <v>U</v>
          </cell>
          <cell r="E2087">
            <v>206.91</v>
          </cell>
        </row>
        <row r="2088">
          <cell r="A2088" t="str">
            <v>ED-50313</v>
          </cell>
          <cell r="B2088" t="str">
            <v>MET-CHU-025</v>
          </cell>
          <cell r="C2088" t="str">
            <v>CHUVEIRO-ELÉTRICO CROMADO 1/2"</v>
          </cell>
          <cell r="D2088" t="str">
            <v>U</v>
          </cell>
          <cell r="E2088">
            <v>60.18</v>
          </cell>
        </row>
        <row r="2089">
          <cell r="A2089" t="str">
            <v>18.14</v>
          </cell>
          <cell r="B2089">
            <v>8899</v>
          </cell>
          <cell r="C2089" t="str">
            <v>COMPLEMENTO DE LOUÇA</v>
          </cell>
          <cell r="D2089" t="str">
            <v/>
          </cell>
        </row>
        <row r="2090">
          <cell r="A2090" t="str">
            <v>ED-48156</v>
          </cell>
          <cell r="B2090" t="str">
            <v>ACE-ASS-005</v>
          </cell>
          <cell r="C2090" t="str">
            <v>ASSENTO BRANCO PARA VASO</v>
          </cell>
          <cell r="D2090" t="str">
            <v>U</v>
          </cell>
          <cell r="E2090">
            <v>25.37</v>
          </cell>
        </row>
        <row r="2091">
          <cell r="A2091" t="str">
            <v>ED-48157</v>
          </cell>
          <cell r="B2091" t="str">
            <v>ACE-ASS-015</v>
          </cell>
          <cell r="C2091" t="str">
            <v>ASSENTO PARA VASO PNE (NBR 9050)</v>
          </cell>
          <cell r="D2091" t="str">
            <v>U</v>
          </cell>
          <cell r="E2091">
            <v>104.44</v>
          </cell>
        </row>
        <row r="2092">
          <cell r="A2092" t="str">
            <v>ED-48159</v>
          </cell>
          <cell r="B2092" t="str">
            <v>ACE-BAN-015</v>
          </cell>
          <cell r="C2092" t="str">
            <v>BANCO ARTICULADO EM FÓRMICA COM CANTOS ARREDONDADOS E SUPERFÍCIE ANTIDERRAPANTE IMPERMEÁVEL, PROFUNDIDADE MÍNIMA DE 0,45 M E COMPRIMENTO MÍNIMO DE 0,70 M, PARA ESFORÇO DE 1,5 KN CONFORME NBR 9050</v>
          </cell>
          <cell r="D2092" t="str">
            <v>U</v>
          </cell>
          <cell r="E2092">
            <v>709.63</v>
          </cell>
        </row>
        <row r="2093">
          <cell r="A2093" t="str">
            <v>ED-50309</v>
          </cell>
          <cell r="B2093" t="str">
            <v>MET-BOL-005</v>
          </cell>
          <cell r="C2093" t="str">
            <v>BOLSA DE BORRACHA D = 1 1/2"</v>
          </cell>
          <cell r="D2093" t="str">
            <v>U</v>
          </cell>
          <cell r="E2093">
            <v>12.39</v>
          </cell>
        </row>
        <row r="2094">
          <cell r="A2094" t="str">
            <v>ED-48174</v>
          </cell>
          <cell r="B2094" t="str">
            <v>ACE-CAB-005</v>
          </cell>
          <cell r="C2094" t="str">
            <v>CABIDE DE LOUÇA COM DOIS (2) GANCHOS, NA COR BRANCA, ASSENTAMENTO EM ARGAMASSA INDUSTRIALIZADA, INCLUSIVE REJUNTAMENTO E FORNECIMENTO</v>
          </cell>
          <cell r="D2094" t="str">
            <v>UN</v>
          </cell>
          <cell r="E2094">
            <v>24.46</v>
          </cell>
        </row>
        <row r="2095">
          <cell r="A2095" t="str">
            <v>ED-48175</v>
          </cell>
          <cell r="B2095" t="str">
            <v>ACE-CAB-010</v>
          </cell>
          <cell r="C2095" t="str">
            <v>CABIDE EM TUBO DE AÇO GALVANIZADO D = 1/2"</v>
          </cell>
          <cell r="D2095" t="str">
            <v>U</v>
          </cell>
          <cell r="E2095">
            <v>40.32</v>
          </cell>
        </row>
        <row r="2096">
          <cell r="A2096" t="str">
            <v>ED-48176</v>
          </cell>
          <cell r="B2096" t="str">
            <v>ACE-CAB-015</v>
          </cell>
          <cell r="C2096" t="str">
            <v>CABIDE METÁLICO SIMPLES CROMADO, INCLUSIVE FIXAÇÃO</v>
          </cell>
          <cell r="D2096" t="str">
            <v>U</v>
          </cell>
          <cell r="E2096">
            <v>26.79</v>
          </cell>
        </row>
        <row r="2097">
          <cell r="A2097" t="str">
            <v>ED-48180</v>
          </cell>
          <cell r="B2097" t="str">
            <v>ACE-PAP-010</v>
          </cell>
          <cell r="C2097" t="str">
            <v>DISPENSER EM AÇO INOX PARA PAPEL TOALHA 2 OU 3 FOLHAS</v>
          </cell>
          <cell r="D2097" t="str">
            <v>U</v>
          </cell>
          <cell r="E2097">
            <v>144.53</v>
          </cell>
        </row>
        <row r="2098">
          <cell r="A2098" t="str">
            <v>ED-48182</v>
          </cell>
          <cell r="B2098" t="str">
            <v>ACE-PAP-020</v>
          </cell>
          <cell r="C2098" t="str">
            <v>DISPENSER EM PLÁSTICO PARA PAPEL TOALHA 2 OU 3 FOLHAS</v>
          </cell>
          <cell r="D2098" t="str">
            <v>U</v>
          </cell>
          <cell r="E2098">
            <v>37.22</v>
          </cell>
        </row>
        <row r="2099">
          <cell r="A2099" t="str">
            <v>ED-50318</v>
          </cell>
          <cell r="B2099" t="str">
            <v>MET-LIG-010</v>
          </cell>
          <cell r="C2099" t="str">
            <v>LIGAÇÃO PARA SAÍDA DE VASO SANITÁRIO PVC CROMADO</v>
          </cell>
          <cell r="D2099" t="str">
            <v>U</v>
          </cell>
          <cell r="E2099">
            <v>56.12</v>
          </cell>
        </row>
        <row r="2100">
          <cell r="A2100" t="str">
            <v>ED-48185</v>
          </cell>
          <cell r="B2100" t="str">
            <v>ACE-SAB-010</v>
          </cell>
          <cell r="C2100" t="str">
            <v>MEIA SABONETEIRA DE LOUÇA, NA COR BRANCA, ASSENTAMENTO COM ARGAMASSA INDUSTRIALIZADA, INCLUSIVE REJUNTAMENTO E FORNECIMENTO</v>
          </cell>
          <cell r="D2100" t="str">
            <v>UN</v>
          </cell>
          <cell r="E2100">
            <v>35.43</v>
          </cell>
        </row>
        <row r="2101">
          <cell r="A2101" t="str">
            <v>ED-48179</v>
          </cell>
          <cell r="B2101" t="str">
            <v>ACE-PAP-005</v>
          </cell>
          <cell r="C2101" t="str">
            <v>PAPELEIRA DE LOUÇA COM ROLETE, NA COR BRANCA, ASSENTAMENTO COM ARGAMASSA INDUSTRIALIZADA, INCLUSIVE REJUNTAMENTO E FORNECIMENTO</v>
          </cell>
          <cell r="D2101" t="str">
            <v>UN</v>
          </cell>
          <cell r="E2101">
            <v>50.66</v>
          </cell>
        </row>
        <row r="2102">
          <cell r="A2102" t="str">
            <v>ED-48181</v>
          </cell>
          <cell r="B2102" t="str">
            <v>ACE-PAP-015</v>
          </cell>
          <cell r="C2102" t="str">
            <v>PAPELEIRA METÁLICA CROMADA, INCLUSIVE FIXAÇÃO</v>
          </cell>
          <cell r="D2102" t="str">
            <v>U</v>
          </cell>
          <cell r="E2102">
            <v>47.4</v>
          </cell>
        </row>
        <row r="2103">
          <cell r="A2103" t="str">
            <v>ED-50319</v>
          </cell>
          <cell r="B2103" t="str">
            <v>MET-PAR-005</v>
          </cell>
          <cell r="C2103" t="str">
            <v xml:space="preserve">PARAFUSO CASTELO, NÚMERO 8, INCLUSIVE FORNECIMENTO COM ARRUELA E BUCHA DE NYLON
</v>
          </cell>
          <cell r="D2103" t="str">
            <v>UN</v>
          </cell>
          <cell r="E2103">
            <v>3.44</v>
          </cell>
        </row>
        <row r="2104">
          <cell r="A2104" t="str">
            <v>ED-48186</v>
          </cell>
          <cell r="B2104" t="str">
            <v>ACE-SAB-015</v>
          </cell>
          <cell r="C2104" t="str">
            <v xml:space="preserve">SABONETEIRA DE LOUÇA, NA COR BRANCA, ASSENTAMENTO COM ARGAMASSA INDUSTRIALIZADA, INCLUSIVE REJUNTAMENTO E FORNECIMENTO
</v>
          </cell>
          <cell r="D2104" t="str">
            <v>UN</v>
          </cell>
          <cell r="E2104">
            <v>41.66</v>
          </cell>
        </row>
        <row r="2105">
          <cell r="A2105" t="str">
            <v>ED-48187</v>
          </cell>
          <cell r="B2105" t="str">
            <v>ACE-SAB-020</v>
          </cell>
          <cell r="C2105" t="str">
            <v>SABONETEIRA METÁLICA CROMADA, TIPO CONCHA, DE SOBREPOR</v>
          </cell>
          <cell r="D2105" t="str">
            <v>U</v>
          </cell>
          <cell r="E2105">
            <v>44.63</v>
          </cell>
        </row>
        <row r="2106">
          <cell r="A2106" t="str">
            <v>ED-50332</v>
          </cell>
          <cell r="B2106" t="str">
            <v>MET-TUB-005</v>
          </cell>
          <cell r="C2106" t="str">
            <v>TUBO DE LIGAÇÃO DE ÁGUA PARA BACIA SANITÁRIA (VASO), DN 1.1/2", COMPRIMENTO 20CM, INCLUSIVE CANOPLA, SPUD, FORNECIMENTO E INSTALAÇÃO</v>
          </cell>
          <cell r="D2106" t="str">
            <v>U</v>
          </cell>
          <cell r="E2106">
            <v>42.09</v>
          </cell>
        </row>
        <row r="2107">
          <cell r="A2107" t="str">
            <v>ED-9135</v>
          </cell>
          <cell r="B2107" t="str">
            <v>-</v>
          </cell>
          <cell r="C2107" t="str">
            <v>TUBO DE LIGAÇÃO DE ÁGUA PARA BACIA SANITÁRIA (VASO), DN 1.1/2", COMPRIMENTO 25CM, INCLUSIVE CANOPLA, SPUD, FORNECIMENTO E INSTALAÇÃO</v>
          </cell>
          <cell r="D2107" t="str">
            <v>U</v>
          </cell>
          <cell r="E2107">
            <v>33.5</v>
          </cell>
        </row>
        <row r="2108">
          <cell r="A2108" t="str">
            <v>ED-50333</v>
          </cell>
          <cell r="B2108" t="str">
            <v>MET-TUB-010</v>
          </cell>
          <cell r="C2108" t="str">
            <v>TUBO LONGO DN 40MM (1.1/2"), PARA CAIXA DE DESCARGA, INCLUSIVE FORNECIMENTO E INSTALAÇÃO</v>
          </cell>
          <cell r="D2108" t="str">
            <v>U</v>
          </cell>
          <cell r="E2108">
            <v>19.02</v>
          </cell>
        </row>
        <row r="2109">
          <cell r="A2109" t="str">
            <v>ED-50334</v>
          </cell>
          <cell r="B2109" t="str">
            <v>MET-TUB-015</v>
          </cell>
          <cell r="C2109" t="str">
            <v>TUBO PARA VÁLVULA DE DESCARGA Nº. 18 COM ADAPTADOR D = 1 1/2"</v>
          </cell>
          <cell r="D2109" t="str">
            <v>U</v>
          </cell>
          <cell r="E2109">
            <v>38.81</v>
          </cell>
        </row>
        <row r="2110">
          <cell r="A2110" t="str">
            <v>18.15</v>
          </cell>
          <cell r="B2110">
            <v>8900</v>
          </cell>
          <cell r="C2110" t="str">
            <v>DISPENSADOR</v>
          </cell>
          <cell r="D2110" t="str">
            <v/>
          </cell>
        </row>
        <row r="2111">
          <cell r="A2111" t="str">
            <v>ED-48155</v>
          </cell>
          <cell r="B2111" t="str">
            <v>ACE-ALC-010</v>
          </cell>
          <cell r="C2111" t="str">
            <v>DISPENSER PARA GEL/ÁLCOOL COM RESERVATORIO 800 ML</v>
          </cell>
          <cell r="D2111" t="str">
            <v>U</v>
          </cell>
          <cell r="E2111">
            <v>49.53</v>
          </cell>
        </row>
        <row r="2112">
          <cell r="A2112" t="str">
            <v>ED-48183</v>
          </cell>
          <cell r="B2112" t="str">
            <v>ACE-PAP-025</v>
          </cell>
          <cell r="C2112" t="str">
            <v>PAPELEIRA PLASTICA TIPO DISPENSER PARA PAPEL HIGIENICO ROLAO</v>
          </cell>
          <cell r="D2112" t="str">
            <v>U</v>
          </cell>
          <cell r="E2112">
            <v>37.22</v>
          </cell>
        </row>
        <row r="2113">
          <cell r="A2113" t="str">
            <v>ED-48184</v>
          </cell>
          <cell r="B2113" t="str">
            <v>ACE-SAB-005</v>
          </cell>
          <cell r="C2113" t="str">
            <v>SABONETEIRA EM AÇO INOX TIPO DISPENSER PARA SABONETE LIQUIDO COM RESERVATORIO 800 ML</v>
          </cell>
          <cell r="D2113" t="str">
            <v>U</v>
          </cell>
          <cell r="E2113">
            <v>159.04</v>
          </cell>
        </row>
        <row r="2114">
          <cell r="A2114" t="str">
            <v>ED-48189</v>
          </cell>
          <cell r="B2114" t="str">
            <v>ACE-SAB-030</v>
          </cell>
          <cell r="C2114" t="str">
            <v>SABONETEIRA PLASTICA TIPO DISPENSER PARA SABONETE LIQUIDO COM RESERVATORIO 1500 ML</v>
          </cell>
          <cell r="D2114" t="str">
            <v>U</v>
          </cell>
          <cell r="E2114">
            <v>61.67</v>
          </cell>
        </row>
        <row r="2115">
          <cell r="A2115" t="str">
            <v>ED-48188</v>
          </cell>
          <cell r="B2115" t="str">
            <v>ACE-SAB-025</v>
          </cell>
          <cell r="C2115" t="str">
            <v>SABONETEIRA PLASTICA TIPO DISPENSER PARA SABONETE LIQUIDO COM RESERVATORIO 800 ML</v>
          </cell>
          <cell r="D2115" t="str">
            <v>U</v>
          </cell>
          <cell r="E2115">
            <v>50.81</v>
          </cell>
        </row>
        <row r="2116">
          <cell r="A2116" t="str">
            <v>18.16</v>
          </cell>
          <cell r="B2116">
            <v>8901</v>
          </cell>
          <cell r="C2116" t="str">
            <v>EQUIPAMENTO PARA ACESSIBILIDADE (PMR/PCR)</v>
          </cell>
          <cell r="D2116" t="str">
            <v/>
          </cell>
        </row>
        <row r="2117">
          <cell r="A2117" t="str">
            <v>ED-48158</v>
          </cell>
          <cell r="B2117" t="str">
            <v>ACE-BAN-010</v>
          </cell>
          <cell r="C2117" t="str">
            <v>BANCO ARTICULADO EM AÇO INOX COM CANTOS ARREDONDADOS, PROFUNDIDADE MÍNIMA DE 0,45 M E COMPRIMENTO MÍNIMO DE 0,70 M, CONFORME NBR 9050</v>
          </cell>
          <cell r="D2117" t="str">
            <v>U</v>
          </cell>
          <cell r="E2117">
            <v>576.33000000000004</v>
          </cell>
        </row>
        <row r="2118">
          <cell r="A2118" t="str">
            <v>ED-48165</v>
          </cell>
          <cell r="B2118" t="str">
            <v>ACE-BAR-030</v>
          </cell>
          <cell r="C2118" t="str">
            <v>BARRA DE APOIO EM AÇO INOX POLIDO EM "L", DN 1.1/4" (31,75MM), PARA ACESSIBILIDADE (PMR/PCR), COMPRIMENTO 140CM, INSTALADO EM PAREDE, INCLUSIVE FORNECIMENTO, INSTALAÇÃO E ACESSÓRIOS PARA FIXAÇÃO</v>
          </cell>
          <cell r="D2118" t="str">
            <v>UN</v>
          </cell>
          <cell r="E2118">
            <v>264.45999999999998</v>
          </cell>
        </row>
        <row r="2119">
          <cell r="A2119" t="str">
            <v>ED-48167</v>
          </cell>
          <cell r="B2119" t="str">
            <v>ACE-BAR-040</v>
          </cell>
          <cell r="C2119" t="str">
            <v xml:space="preserve">BARRA DE APOIO EM AÇO INOX POLIDO PARA LAVATÓRIO DE CANTO, DN 1.1/4" (31,75MM), PARA ACESSIBILIDADE (PMR/PCR), INSTALADO EM PAREDE, INCLUSIVE FORNECIMENTO, INSTALAÇÃO E ACESSÓRIOS PARA FIXAÇÃO
</v>
          </cell>
          <cell r="D2119" t="str">
            <v>UN</v>
          </cell>
          <cell r="E2119">
            <v>237.8</v>
          </cell>
        </row>
        <row r="2120">
          <cell r="A2120" t="str">
            <v>ED-48161</v>
          </cell>
          <cell r="B2120" t="str">
            <v>ACE-BAR-010</v>
          </cell>
          <cell r="C2120" t="str">
            <v xml:space="preserve">BARRA DE APOIO EM AÇO INOX POLIDO RETA, DN 1.1/4" (31,75MM), PARA ACESSIBILIDADE (PMR/PCR), COMPRIMENTO 100CM, INSTALADO EM PAREDE, INCLUSIVE FORNECIMENTO, INSTALAÇÃO E ACESSÓRIOS PARA FIXAÇÃO
</v>
          </cell>
          <cell r="D2120" t="str">
            <v>UN</v>
          </cell>
          <cell r="E2120">
            <v>224.14</v>
          </cell>
        </row>
        <row r="2121">
          <cell r="A2121" t="str">
            <v>ED-48166</v>
          </cell>
          <cell r="B2121" t="str">
            <v>ACE-BAR-035</v>
          </cell>
          <cell r="C2121" t="str">
            <v>BARRA DE APOIO EM AÇO INOX POLIDO RETA, DN 1.1/4" (31,75MM), PARA ACESSIBILIDADE (PMR/PCR), COMPRIMENTO 120CM, INSTALADO EM PAREDE, INCLUSIVE FORNECIMENTO, INSTALAÇÃO E ACESSÓRIOS PARA FIXAÇÃO</v>
          </cell>
          <cell r="D2121" t="str">
            <v>UN</v>
          </cell>
          <cell r="E2121">
            <v>260.33999999999997</v>
          </cell>
        </row>
        <row r="2122">
          <cell r="A2122" t="str">
            <v>ED-48163</v>
          </cell>
          <cell r="B2122" t="str">
            <v>ACE-BAR-020</v>
          </cell>
          <cell r="C2122" t="str">
            <v>BARRA DE APOIO EM AÇO INOX POLIDO RETA, DN 1.1/4" (31,75MM), PARA ACESSIBILIDADE (PMR/PCR), COMPRIMENTO 40CM, INSTALADO EM PORTA/PAREDE, INCLUSIVE FORNECIMENTO, INSTALAÇÃO E ACESSÓRIOS PARA FIXAÇÃO</v>
          </cell>
          <cell r="D2122" t="str">
            <v>UN</v>
          </cell>
          <cell r="E2122">
            <v>99.2</v>
          </cell>
        </row>
        <row r="2123">
          <cell r="A2123" t="str">
            <v>ED-48164</v>
          </cell>
          <cell r="B2123" t="str">
            <v>ACE-BAR-025</v>
          </cell>
          <cell r="C2123" t="str">
            <v xml:space="preserve">BARRA DE APOIO EM AÇO INOX POLIDO RETA, DN 1.1/4" (31,75MM), PARA ACESSIBILIDADE (PMR/PCR), COMPRIMENTO 70CM, INSTALADO EM PAREDE, INCLUSIVE FORNECIMENTO, INSTALAÇÃO E ACESSÓRIOS PARA FIXAÇÃO
</v>
          </cell>
          <cell r="D2123" t="str">
            <v>UN</v>
          </cell>
          <cell r="E2123">
            <v>202.51</v>
          </cell>
        </row>
        <row r="2124">
          <cell r="A2124" t="str">
            <v>ED-48160</v>
          </cell>
          <cell r="B2124" t="str">
            <v>ACE-BAR-005</v>
          </cell>
          <cell r="C2124" t="str">
            <v>BARRA DE APOIO EM AÇO INOX POLIDO RETA, DN 1.1/4" (31,75MM), PARA ACESSIBILIDADE (PMR/PCR), COMPRIMENTO 80CM, INSTALADO EM PAREDE, INCLUSIVE FORNECIMENTO, INSTALAÇÃO E ACESSÓRIOS PARA FIXAÇÃO</v>
          </cell>
          <cell r="D2124" t="str">
            <v>UN</v>
          </cell>
          <cell r="E2124">
            <v>214.75</v>
          </cell>
        </row>
        <row r="2125">
          <cell r="A2125" t="str">
            <v>ED-48162</v>
          </cell>
          <cell r="B2125" t="str">
            <v>ACE-BAR-015</v>
          </cell>
          <cell r="C2125" t="str">
            <v>BARRA DE APOIO EM AÇO INOX POLIDO RETA, DN 1.1/4" (31,75MM), PARA ACESSIBILIDADE (PMR/PCR), COMPRIMENTO 90CM, INSTALADO EM PAREDE, INCLUSIVE FORNECIMENTO, INSTALAÇÃO E ACESSÓRIOS PARA FIXAÇÃO</v>
          </cell>
          <cell r="D2125" t="str">
            <v>UN</v>
          </cell>
          <cell r="E2125">
            <v>224.14</v>
          </cell>
        </row>
        <row r="2126">
          <cell r="A2126" t="str">
            <v>19.</v>
          </cell>
          <cell r="B2126">
            <v>8680</v>
          </cell>
          <cell r="C2126" t="str">
            <v>BANCADAS E PRATELEIRAS</v>
          </cell>
          <cell r="D2126" t="str">
            <v/>
          </cell>
        </row>
        <row r="2127">
          <cell r="A2127" t="str">
            <v>19.01</v>
          </cell>
          <cell r="B2127">
            <v>8902</v>
          </cell>
          <cell r="C2127" t="str">
            <v>BANCADA EM AÇO INOX</v>
          </cell>
          <cell r="D2127" t="str">
            <v/>
          </cell>
        </row>
        <row r="2128">
          <cell r="A2128" t="str">
            <v>ED-48337</v>
          </cell>
          <cell r="B2128" t="str">
            <v>BAN-AÇO-005</v>
          </cell>
          <cell r="C2128" t="str">
            <v>BANCADA EM AÇO INOXIDÁVEL</v>
          </cell>
          <cell r="D2128" t="str">
            <v>M2</v>
          </cell>
          <cell r="E2128">
            <v>1075.06</v>
          </cell>
        </row>
        <row r="2129">
          <cell r="A2129" t="str">
            <v>19.02</v>
          </cell>
          <cell r="B2129">
            <v>8903</v>
          </cell>
          <cell r="C2129" t="str">
            <v>BANCADA EM ARDÓSIA</v>
          </cell>
          <cell r="D2129" t="str">
            <v/>
          </cell>
        </row>
        <row r="2130">
          <cell r="A2130" t="str">
            <v>ED-48338</v>
          </cell>
          <cell r="B2130" t="str">
            <v>BAN-ARD-005</v>
          </cell>
          <cell r="C2130" t="str">
            <v>BANCADA EM ARDÓSIA E = 3 CM, APOIADA EM ALVENARIA</v>
          </cell>
          <cell r="D2130" t="str">
            <v>M2</v>
          </cell>
          <cell r="E2130">
            <v>198.36</v>
          </cell>
        </row>
        <row r="2131">
          <cell r="A2131" t="str">
            <v>ED-48339</v>
          </cell>
          <cell r="B2131" t="str">
            <v>BAN-ARD-010</v>
          </cell>
          <cell r="C2131" t="str">
            <v>BANCADA EM ARDÓSIA E = 3 CM, L = 55 CM, APOIADA EM CONSOLE DE METALON</v>
          </cell>
          <cell r="D2131" t="str">
            <v>M2</v>
          </cell>
          <cell r="E2131">
            <v>216.12</v>
          </cell>
        </row>
        <row r="2132">
          <cell r="A2132" t="str">
            <v>19.03</v>
          </cell>
          <cell r="B2132">
            <v>8904</v>
          </cell>
          <cell r="C2132" t="str">
            <v>BANCADA EM GRANITO</v>
          </cell>
          <cell r="D2132" t="str">
            <v/>
          </cell>
        </row>
        <row r="2133">
          <cell r="A2133" t="str">
            <v>ED-48344</v>
          </cell>
          <cell r="B2133" t="str">
            <v>BAN-GRA-010</v>
          </cell>
          <cell r="C2133" t="str">
            <v>BANCADA EM GRANITO CINZA ANDORINHA E = 3 CM, APOIADA EM ALVENARIA</v>
          </cell>
          <cell r="D2133" t="str">
            <v>M2</v>
          </cell>
          <cell r="E2133">
            <v>295.39</v>
          </cell>
        </row>
        <row r="2134">
          <cell r="A2134" t="str">
            <v>ED-48343</v>
          </cell>
          <cell r="B2134" t="str">
            <v>BAN-GRA-005</v>
          </cell>
          <cell r="C2134" t="str">
            <v>BANCADA EM GRANITO CINZA ANDORINHA E = 3 CM, APOIADA EM CONSOLE DE METALON 20 X 30 MM</v>
          </cell>
          <cell r="D2134" t="str">
            <v>M2</v>
          </cell>
          <cell r="E2134">
            <v>315.3</v>
          </cell>
        </row>
        <row r="2135">
          <cell r="A2135" t="str">
            <v>19.04</v>
          </cell>
          <cell r="B2135">
            <v>8905</v>
          </cell>
          <cell r="C2135" t="str">
            <v>BANCADA EM MÁRMORE</v>
          </cell>
          <cell r="D2135" t="str">
            <v/>
          </cell>
        </row>
        <row r="2136">
          <cell r="A2136" t="str">
            <v>ED-48346</v>
          </cell>
          <cell r="B2136" t="str">
            <v>BAN-GRA-020</v>
          </cell>
          <cell r="C2136" t="str">
            <v>BANCADA EM MÁRMORE BRANCO E = 3 CM, APOIADA EM ALVENARIA</v>
          </cell>
          <cell r="D2136" t="str">
            <v>M2</v>
          </cell>
          <cell r="E2136">
            <v>411.14</v>
          </cell>
        </row>
        <row r="2137">
          <cell r="A2137" t="str">
            <v>ED-48345</v>
          </cell>
          <cell r="B2137" t="str">
            <v>BAN-GRA-015</v>
          </cell>
          <cell r="C2137" t="str">
            <v>BANCADA EM MÁRMORE BRANCO E = 3 CM, APOIADA EM CONSOLE DE METALON 20 X 30 MM</v>
          </cell>
          <cell r="D2137" t="str">
            <v>M2</v>
          </cell>
          <cell r="E2137">
            <v>422.42</v>
          </cell>
        </row>
        <row r="2138">
          <cell r="A2138" t="str">
            <v>19.05</v>
          </cell>
          <cell r="B2138">
            <v>8906</v>
          </cell>
          <cell r="C2138" t="str">
            <v>FURO E COLAGEM DE BOJO</v>
          </cell>
          <cell r="D2138" t="str">
            <v/>
          </cell>
        </row>
        <row r="2139">
          <cell r="A2139" t="str">
            <v>ED-48342</v>
          </cell>
          <cell r="B2139" t="str">
            <v>BAN-FUR-005</v>
          </cell>
          <cell r="C2139" t="str">
            <v>FURAÇÃO E COLAGEM DE BOJO</v>
          </cell>
          <cell r="D2139" t="str">
            <v>U</v>
          </cell>
          <cell r="E2139">
            <v>52.5</v>
          </cell>
        </row>
        <row r="2140">
          <cell r="A2140" t="str">
            <v>19.06</v>
          </cell>
          <cell r="B2140">
            <v>8907</v>
          </cell>
          <cell r="C2140" t="str">
            <v>TESTEIRA E RODABANCADA EM GRANITO</v>
          </cell>
          <cell r="D2140" t="str">
            <v/>
          </cell>
        </row>
        <row r="2141">
          <cell r="A2141" t="str">
            <v>ED-48348</v>
          </cell>
          <cell r="B2141" t="str">
            <v>BAN-ROD-010</v>
          </cell>
          <cell r="C2141" t="str">
            <v>RODABANCADA EM GRANITO CINZA ANDORINHA H = 10 CM, E = 2 CM</v>
          </cell>
          <cell r="D2141" t="str">
            <v>M</v>
          </cell>
          <cell r="E2141">
            <v>30.15</v>
          </cell>
        </row>
        <row r="2142">
          <cell r="A2142" t="str">
            <v>ED-48347</v>
          </cell>
          <cell r="B2142" t="str">
            <v>BAN-ROD-005</v>
          </cell>
          <cell r="C2142" t="str">
            <v>RODABANCADA EM GRANITO CINZA ANDORINHA H = 7 CM, E = 2 CM</v>
          </cell>
          <cell r="D2142" t="str">
            <v>M</v>
          </cell>
          <cell r="E2142">
            <v>23.19</v>
          </cell>
        </row>
        <row r="2143">
          <cell r="A2143" t="str">
            <v>ED-48351</v>
          </cell>
          <cell r="B2143" t="str">
            <v>BAN-TES-005</v>
          </cell>
          <cell r="C2143" t="str">
            <v>TESTEIRA EM GRANITO CINZA ANDORINHA</v>
          </cell>
          <cell r="D2143" t="str">
            <v>M</v>
          </cell>
          <cell r="E2143">
            <v>10.64</v>
          </cell>
        </row>
        <row r="2144">
          <cell r="A2144" t="str">
            <v>19.07</v>
          </cell>
          <cell r="B2144">
            <v>8908</v>
          </cell>
          <cell r="C2144" t="str">
            <v>TESTEIRA E RODABANCADA EM MÁRMORE</v>
          </cell>
          <cell r="D2144" t="str">
            <v/>
          </cell>
        </row>
        <row r="2145">
          <cell r="A2145" t="str">
            <v>ED-48350</v>
          </cell>
          <cell r="B2145" t="str">
            <v>BAN-ROD-020</v>
          </cell>
          <cell r="C2145" t="str">
            <v>RODABANCADA EM MÁRMORE BRANCO H = 10 CM, E = 2 CM</v>
          </cell>
          <cell r="D2145" t="str">
            <v>M</v>
          </cell>
          <cell r="E2145">
            <v>30.64</v>
          </cell>
        </row>
        <row r="2146">
          <cell r="A2146" t="str">
            <v>ED-48349</v>
          </cell>
          <cell r="B2146" t="str">
            <v>BAN-ROD-015</v>
          </cell>
          <cell r="C2146" t="str">
            <v>RODABANCADA EM MÁRMORE BRANCO H = 7 CM, E = 2 CM</v>
          </cell>
          <cell r="D2146" t="str">
            <v>M</v>
          </cell>
          <cell r="E2146">
            <v>23.65</v>
          </cell>
        </row>
        <row r="2147">
          <cell r="A2147" t="str">
            <v>ED-48352</v>
          </cell>
          <cell r="B2147" t="str">
            <v>BAN-TES-010</v>
          </cell>
          <cell r="C2147" t="str">
            <v>TESTEIRA EM MÁRMORE BRANCO</v>
          </cell>
          <cell r="D2147" t="str">
            <v>M</v>
          </cell>
          <cell r="E2147">
            <v>10.77</v>
          </cell>
        </row>
        <row r="2148">
          <cell r="A2148" t="str">
            <v>19.08</v>
          </cell>
          <cell r="B2148">
            <v>8909</v>
          </cell>
          <cell r="C2148" t="str">
            <v>BANCADA EM CONCRETO</v>
          </cell>
          <cell r="D2148" t="str">
            <v/>
          </cell>
        </row>
        <row r="2149">
          <cell r="A2149" t="str">
            <v>ED-48341</v>
          </cell>
          <cell r="B2149" t="str">
            <v>BAN-CON-010</v>
          </cell>
          <cell r="C2149" t="str">
            <v>BANCADA EM CONCRETO, APOIADA EM CONSOLE DE METALON 20 X 30 MM</v>
          </cell>
          <cell r="D2149" t="str">
            <v>M2</v>
          </cell>
          <cell r="E2149">
            <v>244.3</v>
          </cell>
        </row>
        <row r="2150">
          <cell r="A2150" t="str">
            <v>ED-48340</v>
          </cell>
          <cell r="B2150" t="str">
            <v>BAN-CON-005</v>
          </cell>
          <cell r="C2150" t="str">
            <v>BANCADA SIMPLES EM CONCRETO, APOIADA EM ALVENARIA</v>
          </cell>
          <cell r="D2150" t="str">
            <v>M2</v>
          </cell>
          <cell r="E2150">
            <v>231.45</v>
          </cell>
        </row>
        <row r="2151">
          <cell r="A2151" t="str">
            <v>19.09</v>
          </cell>
          <cell r="B2151">
            <v>8910</v>
          </cell>
          <cell r="C2151" t="str">
            <v>PRATELEIRA DE ARDÓSIA</v>
          </cell>
          <cell r="D2151" t="str">
            <v/>
          </cell>
        </row>
        <row r="2152">
          <cell r="A2152" t="str">
            <v>ED-50688</v>
          </cell>
          <cell r="B2152" t="str">
            <v>PRA-ARD-010</v>
          </cell>
          <cell r="C2152" t="str">
            <v>PRATELEIRA DE ARDÓSIA E = 2 CM APOIADA EM CONSOLE DE METALON 20 X 30 MM</v>
          </cell>
          <cell r="D2152" t="str">
            <v>M2</v>
          </cell>
          <cell r="E2152">
            <v>169.51</v>
          </cell>
        </row>
        <row r="2153">
          <cell r="A2153" t="str">
            <v>ED-50687</v>
          </cell>
          <cell r="B2153" t="str">
            <v>PRA-ARD-005</v>
          </cell>
          <cell r="C2153" t="str">
            <v>PRATELEIRA DE ARDÓSIA E = 2 CM EMBUTIDA EM PAREDE</v>
          </cell>
          <cell r="D2153" t="str">
            <v>M2</v>
          </cell>
          <cell r="E2153">
            <v>162.29</v>
          </cell>
        </row>
        <row r="2154">
          <cell r="A2154" t="str">
            <v>19.10</v>
          </cell>
          <cell r="B2154">
            <v>8911</v>
          </cell>
          <cell r="C2154" t="str">
            <v>PRATELEIRA DE GRANITO</v>
          </cell>
          <cell r="D2154" t="str">
            <v/>
          </cell>
        </row>
        <row r="2155">
          <cell r="A2155" t="str">
            <v>ED-50692</v>
          </cell>
          <cell r="B2155" t="str">
            <v>PRA-GRA-010</v>
          </cell>
          <cell r="C2155" t="str">
            <v>PRATELEIRA DE GRANITO CINZA ANDORINHA, E = 2 CM, APOIADA EM CONSOLE DE METALON 20 X 30 MM</v>
          </cell>
          <cell r="D2155" t="str">
            <v>M2</v>
          </cell>
          <cell r="E2155">
            <v>209.25</v>
          </cell>
        </row>
        <row r="2156">
          <cell r="A2156" t="str">
            <v>ED-50691</v>
          </cell>
          <cell r="B2156" t="str">
            <v>PRA-GRA-005</v>
          </cell>
          <cell r="C2156" t="str">
            <v>PRATELEIRA DE GRANITO CINZA ANDORINHA, E = 2 CM, APOIADA SOBRE ALVENARIA</v>
          </cell>
          <cell r="D2156" t="str">
            <v>M2</v>
          </cell>
          <cell r="E2156">
            <v>203.83</v>
          </cell>
        </row>
        <row r="2157">
          <cell r="A2157" t="str">
            <v>19.11</v>
          </cell>
          <cell r="B2157">
            <v>8912</v>
          </cell>
          <cell r="C2157" t="str">
            <v>PRATELEIRA DE MÁRMORE</v>
          </cell>
          <cell r="D2157" t="str">
            <v/>
          </cell>
        </row>
        <row r="2158">
          <cell r="A2158" t="str">
            <v>ED-50696</v>
          </cell>
          <cell r="B2158" t="str">
            <v>PRA-MAR-010</v>
          </cell>
          <cell r="C2158" t="str">
            <v>PRATELEIRA DE MÁRMORE BRANCO E = 2 CM, APOIADA EM CONSOLE DE METALON 20 X 30 MM</v>
          </cell>
          <cell r="D2158" t="str">
            <v>M2</v>
          </cell>
          <cell r="E2158">
            <v>251.23</v>
          </cell>
        </row>
        <row r="2159">
          <cell r="A2159" t="str">
            <v>ED-50695</v>
          </cell>
          <cell r="B2159" t="str">
            <v>PRA-MAR-005</v>
          </cell>
          <cell r="C2159" t="str">
            <v>PRATELEIRA DE MÁRMORE BRANCO E = 2 CM, APOIADA SOBRE ALVENARIA</v>
          </cell>
          <cell r="D2159" t="str">
            <v>M2</v>
          </cell>
          <cell r="E2159">
            <v>245.81</v>
          </cell>
        </row>
        <row r="2160">
          <cell r="A2160" t="str">
            <v>19.12</v>
          </cell>
          <cell r="B2160">
            <v>8913</v>
          </cell>
          <cell r="C2160" t="str">
            <v>PRATELEIRAS DE MADEIRA</v>
          </cell>
          <cell r="D2160" t="str">
            <v/>
          </cell>
        </row>
        <row r="2161">
          <cell r="A2161" t="str">
            <v>ED-50693</v>
          </cell>
          <cell r="B2161" t="str">
            <v>PRA-MAD-005</v>
          </cell>
          <cell r="C2161" t="str">
            <v>PRATELEIRA DE MADEIRA ENVERNIZADA, EM CONSOLE DE METALON 20 X 30 MM</v>
          </cell>
          <cell r="D2161" t="str">
            <v>M2</v>
          </cell>
          <cell r="E2161">
            <v>155.03</v>
          </cell>
        </row>
        <row r="2162">
          <cell r="A2162" t="str">
            <v>ED-50694</v>
          </cell>
          <cell r="B2162" t="str">
            <v>PRA-MAD-010</v>
          </cell>
          <cell r="C2162" t="str">
            <v>PRATELEIRA DE MADEIRA PINTADA DE ESMALTE, EM CONSOLE DE METALON 20 X 30 MM</v>
          </cell>
          <cell r="D2162" t="str">
            <v>M2</v>
          </cell>
          <cell r="E2162">
            <v>159.57</v>
          </cell>
        </row>
        <row r="2163">
          <cell r="A2163" t="str">
            <v>19.13</v>
          </cell>
          <cell r="B2163">
            <v>8914</v>
          </cell>
          <cell r="C2163" t="str">
            <v>PRATELEIRA DE CONCRETO</v>
          </cell>
          <cell r="D2163" t="str">
            <v/>
          </cell>
        </row>
        <row r="2164">
          <cell r="A2164" t="str">
            <v>ED-50690</v>
          </cell>
          <cell r="B2164" t="str">
            <v>PRA-CON-010</v>
          </cell>
          <cell r="C2164" t="str">
            <v>PRATELEIRA DE CONCRETO, APOIADA EM CONSOLE DE METALON 20 X 30 MM</v>
          </cell>
          <cell r="D2164" t="str">
            <v>M2</v>
          </cell>
          <cell r="E2164">
            <v>194.35</v>
          </cell>
        </row>
        <row r="2165">
          <cell r="A2165" t="str">
            <v>ED-50689</v>
          </cell>
          <cell r="B2165" t="str">
            <v>PRA-CON-005</v>
          </cell>
          <cell r="C2165" t="str">
            <v>PRATELEIRA DE CONCRETO PRÉ- MOLDADO E = 4 CM, APOIADA SOBRE ALVENARIA</v>
          </cell>
          <cell r="D2165" t="str">
            <v>M2</v>
          </cell>
          <cell r="E2165">
            <v>186.02</v>
          </cell>
        </row>
        <row r="2166">
          <cell r="A2166" t="str">
            <v>20.</v>
          </cell>
          <cell r="B2166">
            <v>8681</v>
          </cell>
          <cell r="C2166" t="str">
            <v>INSTALAÇÕES ELÉTRICAS</v>
          </cell>
          <cell r="D2166" t="str">
            <v/>
          </cell>
        </row>
        <row r="2167">
          <cell r="A2167" t="str">
            <v>20.01</v>
          </cell>
          <cell r="B2167">
            <v>8915</v>
          </cell>
          <cell r="C2167" t="str">
            <v>CABO DE COBRE FLEXÍVEL (450/750V)</v>
          </cell>
          <cell r="D2167" t="str">
            <v/>
          </cell>
        </row>
        <row r="2168">
          <cell r="A2168" t="str">
            <v>ED-48966</v>
          </cell>
          <cell r="B2168" t="str">
            <v>ELE-CAB-250</v>
          </cell>
          <cell r="C2168" t="str">
            <v>CABO DE COBRE FLEXÍVEL, CLASSE 5, ISOLAMENTO TIPO LSHF/ATOX, NÃO HALOGENADO, ANTICHAMA, TERMOPLÁSTICO, UNIPOLAR, SEÇÃO 10 MM2, 70°C, 450/750V</v>
          </cell>
          <cell r="D2168" t="str">
            <v>M</v>
          </cell>
          <cell r="E2168">
            <v>12.62</v>
          </cell>
        </row>
        <row r="2169">
          <cell r="A2169" t="str">
            <v>ED-48946</v>
          </cell>
          <cell r="B2169" t="str">
            <v>ELE-CAB-230</v>
          </cell>
          <cell r="C2169" t="str">
            <v>CABO DE COBRE FLEXÍVEL, CLASSE 5, ISOLAMENTO TIPO LSHF/ATOX, NÃO HALOGENADO, ANTICHAMA, TERMOPLÁSTICO, UNIPOLAR, SEÇÃO 1,5 MM2, 70°C, 450/750V</v>
          </cell>
          <cell r="D2169" t="str">
            <v>M</v>
          </cell>
          <cell r="E2169">
            <v>2.5</v>
          </cell>
        </row>
        <row r="2170">
          <cell r="A2170" t="str">
            <v>ED-48971</v>
          </cell>
          <cell r="B2170" t="str">
            <v>ELE-CAB-255</v>
          </cell>
          <cell r="C2170" t="str">
            <v>CABO DE COBRE FLEXÍVEL, CLASSE 5, ISOLAMENTO TIPO LSHF/ATOX, NÃO HALOGENADO, ANTICHAMA, TERMOPLÁSTICO, UNIPOLAR, SEÇÃO 16 MM2, 70°C, 450/750V</v>
          </cell>
          <cell r="D2170" t="str">
            <v>M</v>
          </cell>
          <cell r="E2170">
            <v>17.89</v>
          </cell>
        </row>
        <row r="2171">
          <cell r="A2171" t="str">
            <v>ED-48951</v>
          </cell>
          <cell r="B2171" t="str">
            <v>ELE-CAB-235</v>
          </cell>
          <cell r="C2171" t="str">
            <v>CABO DE COBRE FLEXÍVEL, CLASSE 5, ISOLAMENTO TIPO LSHF/ATOX, NÃO HALOGENADO, ANTICHAMA, TERMOPLÁSTICO, UNIPOLAR, SEÇÃO 2,5 MM2, 70°C, 450/750V</v>
          </cell>
          <cell r="D2171" t="str">
            <v>M</v>
          </cell>
          <cell r="E2171">
            <v>4.08</v>
          </cell>
        </row>
        <row r="2172">
          <cell r="A2172" t="str">
            <v>ED-48976</v>
          </cell>
          <cell r="B2172" t="str">
            <v>ELE-CAB-260</v>
          </cell>
          <cell r="C2172" t="str">
            <v>CABO DE COBRE FLEXÍVEL, CLASSE 5, ISOLAMENTO TIPO LSHF/ATOX, NÃO HALOGENADO, ANTICHAMA, TERMOPLÁSTICO, UNIPOLAR, SEÇÃO 25 MM2, 70°C, 450/750V</v>
          </cell>
          <cell r="D2172" t="str">
            <v>M</v>
          </cell>
          <cell r="E2172">
            <v>26.51</v>
          </cell>
        </row>
        <row r="2173">
          <cell r="A2173" t="str">
            <v>ED-48981</v>
          </cell>
          <cell r="B2173" t="str">
            <v>ELE-CAB-265</v>
          </cell>
          <cell r="C2173" t="str">
            <v>CABO DE COBRE FLEXÍVEL, CLASSE 5, ISOLAMENTO TIPO LSHF/ATOX, NÃO HALOGENADO, ANTICHAMA, TERMOPLÁSTICO, UNIPOLAR, SEÇÃO 35 MM2, 70°C, 450/750V</v>
          </cell>
          <cell r="D2173" t="str">
            <v>M</v>
          </cell>
          <cell r="E2173">
            <v>35.799999999999997</v>
          </cell>
        </row>
        <row r="2174">
          <cell r="A2174" t="str">
            <v>ED-48956</v>
          </cell>
          <cell r="B2174" t="str">
            <v>ELE-CAB-240</v>
          </cell>
          <cell r="C2174" t="str">
            <v>CABO DE COBRE FLEXÍVEL, CLASSE 5, ISOLAMENTO TIPO LSHF/ATOX, NÃO HALOGENADO, ANTICHAMA, TERMOPLÁSTICO, UNIPOLAR, SEÇÃO 4 MM2, 70°C, 450/750V</v>
          </cell>
          <cell r="D2174" t="str">
            <v>M</v>
          </cell>
          <cell r="E2174">
            <v>5.72</v>
          </cell>
        </row>
        <row r="2175">
          <cell r="A2175" t="str">
            <v>ED-48961</v>
          </cell>
          <cell r="B2175" t="str">
            <v>ELE-CAB-245</v>
          </cell>
          <cell r="C2175" t="str">
            <v>CABO DE COBRE FLEXÍVEL, CLASSE 5, ISOLAMENTO TIPO LSHF/ATOX, NÃO HALOGENADO, ANTICHAMA, TERMOPLÁSTICO, UNIPOLAR, SEÇÃO 6 MM2, 70°C, 450/750V</v>
          </cell>
          <cell r="D2175" t="str">
            <v>M</v>
          </cell>
          <cell r="E2175">
            <v>8.18</v>
          </cell>
        </row>
        <row r="2176">
          <cell r="A2176" t="str">
            <v>ED-49339</v>
          </cell>
          <cell r="B2176" t="str">
            <v>ELE-FIO-025</v>
          </cell>
          <cell r="C2176" t="str">
            <v>FIO RÍGIDO ISOLAÇÃO EM PVC 450/750V # 10 MM2</v>
          </cell>
          <cell r="D2176" t="str">
            <v>M</v>
          </cell>
          <cell r="E2176">
            <v>8.94</v>
          </cell>
        </row>
        <row r="2177">
          <cell r="A2177" t="str">
            <v>ED-49335</v>
          </cell>
          <cell r="B2177" t="str">
            <v>ELE-FIO-005</v>
          </cell>
          <cell r="C2177" t="str">
            <v>FIO RÍGIDO ISOLAÇÃO EM PVC 450/750V # 1,5 MM2</v>
          </cell>
          <cell r="D2177" t="str">
            <v>M</v>
          </cell>
          <cell r="E2177">
            <v>4.1500000000000004</v>
          </cell>
        </row>
        <row r="2178">
          <cell r="A2178" t="str">
            <v>ED-49336</v>
          </cell>
          <cell r="B2178" t="str">
            <v>ELE-FIO-010</v>
          </cell>
          <cell r="C2178" t="str">
            <v>FIO RÍGIDO ISOLAÇÃO EM PVC 450/750V # 2,5 MM2</v>
          </cell>
          <cell r="D2178" t="str">
            <v>M</v>
          </cell>
          <cell r="E2178">
            <v>4.83</v>
          </cell>
        </row>
        <row r="2179">
          <cell r="A2179" t="str">
            <v>ED-49337</v>
          </cell>
          <cell r="B2179" t="str">
            <v>ELE-FIO-015</v>
          </cell>
          <cell r="C2179" t="str">
            <v>FIO RÍGIDO ISOLAÇÃO EM PVC 450/750V # 4 MM2</v>
          </cell>
          <cell r="D2179" t="str">
            <v>M</v>
          </cell>
          <cell r="E2179">
            <v>5.79</v>
          </cell>
        </row>
        <row r="2180">
          <cell r="A2180" t="str">
            <v>ED-49338</v>
          </cell>
          <cell r="B2180" t="str">
            <v>ELE-FIO-020</v>
          </cell>
          <cell r="C2180" t="str">
            <v>FIO RÍGIDO ISOLAÇÃO EM PVC 450/750V # 6 MM2</v>
          </cell>
          <cell r="D2180" t="str">
            <v>M</v>
          </cell>
          <cell r="E2180">
            <v>6.86</v>
          </cell>
        </row>
        <row r="2181">
          <cell r="A2181" t="str">
            <v>20.02</v>
          </cell>
          <cell r="B2181">
            <v>8916</v>
          </cell>
          <cell r="C2181" t="str">
            <v>CABO DE COBRE FLEXÍVEL (0,6/1KV)</v>
          </cell>
          <cell r="D2181" t="str">
            <v/>
          </cell>
        </row>
        <row r="2182">
          <cell r="A2182" t="str">
            <v>ED-48998</v>
          </cell>
          <cell r="B2182" t="str">
            <v>ELE-CAB-290</v>
          </cell>
          <cell r="C2182" t="str">
            <v>CABO DE COBRE FLEXÍVEL, CLASSE 5, ISOLAMENTO TIPO EPR/HEPR, NÃO HALOGENADO, ANTICHAMA, TERMOFIXO, UNIPOLAR, SEÇÃO 10 MM2, 90°C, 0,6/1KV</v>
          </cell>
          <cell r="D2182" t="str">
            <v>M</v>
          </cell>
          <cell r="E2182">
            <v>12.86</v>
          </cell>
        </row>
        <row r="2183">
          <cell r="A2183" t="str">
            <v>ED-49019</v>
          </cell>
          <cell r="B2183" t="str">
            <v>ELE-CAB-325</v>
          </cell>
          <cell r="C2183" t="str">
            <v>CABO DE COBRE FLEXÍVEL, CLASSE 5, ISOLAMENTO TIPO EPR/HEPR, NÃO HALOGENADO, ANTICHAMA, TERMOFIXO, UNIPOLAR, SEÇÃO 120 MM2, 90°C, 0,6/1KV</v>
          </cell>
          <cell r="D2183" t="str">
            <v>M</v>
          </cell>
          <cell r="E2183">
            <v>115.98</v>
          </cell>
        </row>
        <row r="2184">
          <cell r="A2184" t="str">
            <v>ED-48986</v>
          </cell>
          <cell r="B2184" t="str">
            <v>ELE-CAB-270</v>
          </cell>
          <cell r="C2184" t="str">
            <v>CABO DE COBRE FLEXÍVEL, CLASSE 5, ISOLAMENTO TIPO EPR/HEPR, NÃO HALOGENADO, ANTICHAMA, TERMOFIXO, UNIPOLAR, SEÇÃO 1,5 MM2, 90°C, 0,6/1KV</v>
          </cell>
          <cell r="D2184" t="str">
            <v>M</v>
          </cell>
          <cell r="E2184">
            <v>2.61</v>
          </cell>
        </row>
        <row r="2185">
          <cell r="A2185" t="str">
            <v>ED-49022</v>
          </cell>
          <cell r="B2185" t="str">
            <v>ELE-CAB-330</v>
          </cell>
          <cell r="C2185" t="str">
            <v>CABO DE COBRE FLEXÍVEL, CLASSE 5, ISOLAMENTO TIPO EPR/HEPR, NÃO HALOGENADO, ANTICHAMA, TERMOFIXO, UNIPOLAR, SEÇÃO 150 MM2, 90°C, 0,6/1KV</v>
          </cell>
          <cell r="D2185" t="str">
            <v>M</v>
          </cell>
          <cell r="E2185">
            <v>144.63999999999999</v>
          </cell>
        </row>
        <row r="2186">
          <cell r="A2186" t="str">
            <v>ED-49001</v>
          </cell>
          <cell r="B2186" t="str">
            <v>ELE-CAB-295</v>
          </cell>
          <cell r="C2186" t="str">
            <v>CABO DE COBRE FLEXÍVEL, CLASSE 5, ISOLAMENTO TIPO EPR/HEPR, NÃO HALOGENADO, ANTICHAMA, TERMOFIXO, UNIPOLAR, SEÇÃO 16 MM2, 90°C, 0,6/1KV</v>
          </cell>
          <cell r="D2186" t="str">
            <v>M</v>
          </cell>
          <cell r="E2186">
            <v>17.95</v>
          </cell>
        </row>
        <row r="2187">
          <cell r="A2187" t="str">
            <v>ED-49025</v>
          </cell>
          <cell r="B2187" t="str">
            <v>ELE-CAB-335</v>
          </cell>
          <cell r="C2187" t="str">
            <v>CABO DE COBRE FLEXÍVEL, CLASSE 5, ISOLAMENTO TIPO EPR/HEPR, NÃO HALOGENADO, ANTICHAMA, TERMOFIXO, UNIPOLAR, SEÇÃO 185 MM2, 90°C, 0,6/1KV</v>
          </cell>
          <cell r="D2187" t="str">
            <v>M</v>
          </cell>
          <cell r="E2187">
            <v>176.9</v>
          </cell>
        </row>
        <row r="2188">
          <cell r="A2188" t="str">
            <v>ED-49028</v>
          </cell>
          <cell r="B2188" t="str">
            <v>ELE-CAB-340</v>
          </cell>
          <cell r="C2188" t="str">
            <v>CABO DE COBRE FLEXÍVEL, CLASSE 5, ISOLAMENTO TIPO EPR/HEPR, NÃO HALOGENADO, ANTICHAMA, TERMOFIXO, UNIPOLAR, SEÇÃO 240 MM2, 90°C, 0,6/1KV</v>
          </cell>
          <cell r="D2188" t="str">
            <v>M</v>
          </cell>
          <cell r="E2188">
            <v>229.55</v>
          </cell>
        </row>
        <row r="2189">
          <cell r="A2189" t="str">
            <v>ED-48989</v>
          </cell>
          <cell r="B2189" t="str">
            <v>ELE-CAB-275</v>
          </cell>
          <cell r="C2189" t="str">
            <v>CABO DE COBRE FLEXÍVEL, CLASSE 5, ISOLAMENTO TIPO EPR/HEPR, NÃO HALOGENADO, ANTICHAMA, TERMOFIXO, UNIPOLAR, SEÇÃO 2,5 MM2, 90°C, 0,6/1KV</v>
          </cell>
          <cell r="D2189" t="str">
            <v>M</v>
          </cell>
          <cell r="E2189">
            <v>4.18</v>
          </cell>
        </row>
        <row r="2190">
          <cell r="A2190" t="str">
            <v>ED-49004</v>
          </cell>
          <cell r="B2190" t="str">
            <v>ELE-CAB-300</v>
          </cell>
          <cell r="C2190" t="str">
            <v>CABO DE COBRE FLEXÍVEL, CLASSE 5, ISOLAMENTO TIPO EPR/HEPR, NÃO HALOGENADO, ANTICHAMA, TERMOFIXO, UNIPOLAR, SEÇÃO 25 MM2, 90°C, 0,6/1KV</v>
          </cell>
          <cell r="D2190" t="str">
            <v>M</v>
          </cell>
          <cell r="E2190">
            <v>27.21</v>
          </cell>
        </row>
        <row r="2191">
          <cell r="A2191" t="str">
            <v>ED-49031</v>
          </cell>
          <cell r="B2191" t="str">
            <v>ELE-CAB-345</v>
          </cell>
          <cell r="C2191" t="str">
            <v>CABO DE COBRE FLEXÍVEL, CLASSE 5, ISOLAMENTO TIPO EPR/HEPR, NÃO HALOGENADO, ANTICHAMA, TERMOFIXO, UNIPOLAR, SEÇÃO 300 MM2, 90°C, 0,6/1KV</v>
          </cell>
          <cell r="D2191" t="str">
            <v>M</v>
          </cell>
          <cell r="E2191">
            <v>279.94</v>
          </cell>
        </row>
        <row r="2192">
          <cell r="A2192" t="str">
            <v>ED-49007</v>
          </cell>
          <cell r="B2192" t="str">
            <v>ELE-CAB-305</v>
          </cell>
          <cell r="C2192" t="str">
            <v>CABO DE COBRE FLEXÍVEL, CLASSE 5, ISOLAMENTO TIPO EPR/HEPR, NÃO HALOGENADO, ANTICHAMA, TERMOFIXO, UNIPOLAR, SEÇÃO 35 MM2, 90°C, 0,6/1KV</v>
          </cell>
          <cell r="D2192" t="str">
            <v>M</v>
          </cell>
          <cell r="E2192">
            <v>36.770000000000003</v>
          </cell>
        </row>
        <row r="2193">
          <cell r="A2193" t="str">
            <v>ED-48992</v>
          </cell>
          <cell r="B2193" t="str">
            <v>ELE-CAB-280</v>
          </cell>
          <cell r="C2193" t="str">
            <v>CABO DE COBRE FLEXÍVEL, CLASSE 5, ISOLAMENTO TIPO EPR/HEPR, NÃO HALOGENADO, ANTICHAMA, TERMOFIXO, UNIPOLAR, SEÇÃO 4 MM2, 90°C, 0,6/1KV</v>
          </cell>
          <cell r="D2193" t="str">
            <v>M</v>
          </cell>
          <cell r="E2193">
            <v>5.82</v>
          </cell>
        </row>
        <row r="2194">
          <cell r="A2194" t="str">
            <v>ED-49010</v>
          </cell>
          <cell r="B2194" t="str">
            <v>ELE-CAB-310</v>
          </cell>
          <cell r="C2194" t="str">
            <v>CABO DE COBRE FLEXÍVEL, CLASSE 5, ISOLAMENTO TIPO EPR/HEPR, NÃO HALOGENADO, ANTICHAMA, TERMOFIXO, UNIPOLAR, SEÇÃO 50 MM2, 90°C, 0,6/1KV</v>
          </cell>
          <cell r="D2194" t="str">
            <v>M</v>
          </cell>
          <cell r="E2194">
            <v>51.27</v>
          </cell>
        </row>
        <row r="2195">
          <cell r="A2195" t="str">
            <v>ED-48995</v>
          </cell>
          <cell r="B2195" t="str">
            <v>ELE-CAB-285</v>
          </cell>
          <cell r="C2195" t="str">
            <v>CABO DE COBRE FLEXÍVEL, CLASSE 5, ISOLAMENTO TIPO EPR/HEPR, NÃO HALOGENADO, ANTICHAMA, TERMOFIXO, UNIPOLAR, SEÇÃO 6 MM2, 90°C, 0,6/1KV</v>
          </cell>
          <cell r="D2195" t="str">
            <v>M</v>
          </cell>
          <cell r="E2195">
            <v>8.69</v>
          </cell>
        </row>
        <row r="2196">
          <cell r="A2196" t="str">
            <v>ED-49013</v>
          </cell>
          <cell r="B2196" t="str">
            <v>ELE-CAB-315</v>
          </cell>
          <cell r="C2196" t="str">
            <v>CABO DE COBRE FLEXÍVEL, CLASSE 5, ISOLAMENTO TIPO EPR/HEPR, NÃO HALOGENADO, ANTICHAMA, TERMOFIXO, UNIPOLAR, SEÇÃO 70 MM2, 90°C, 0,6/1KV</v>
          </cell>
          <cell r="D2196" t="str">
            <v>M</v>
          </cell>
          <cell r="E2196">
            <v>71.12</v>
          </cell>
        </row>
        <row r="2197">
          <cell r="A2197" t="str">
            <v>ED-49016</v>
          </cell>
          <cell r="B2197" t="str">
            <v>ELE-CAB-320</v>
          </cell>
          <cell r="C2197" t="str">
            <v>CABO DE COBRE FLEXÍVEL, CLASSE 5, ISOLAMENTO TIPO EPR/HEPR, NÃO HALOGENADO, ANTICHAMA, TERMOFIXO, UNIPOLAR, SEÇÃO 95 MM2, 90°C, 0,6/1KV</v>
          </cell>
          <cell r="D2197" t="str">
            <v>M</v>
          </cell>
          <cell r="E2197">
            <v>92.42</v>
          </cell>
        </row>
        <row r="2198">
          <cell r="A2198" t="str">
            <v>20.03</v>
          </cell>
          <cell r="B2198">
            <v>8917</v>
          </cell>
          <cell r="C2198" t="str">
            <v>CORDOALHA</v>
          </cell>
          <cell r="D2198" t="str">
            <v/>
          </cell>
        </row>
        <row r="2199">
          <cell r="A2199" t="str">
            <v>ED-49132</v>
          </cell>
          <cell r="B2199" t="str">
            <v>ELE-COR-010</v>
          </cell>
          <cell r="C2199" t="str">
            <v>CABO DE COBRE NÚ # 10 MM2, ENTERRADO, EXCLUSIVE ESCAVAÇÃO E REATERRO</v>
          </cell>
          <cell r="D2199" t="str">
            <v>M</v>
          </cell>
          <cell r="E2199">
            <v>12.44</v>
          </cell>
        </row>
        <row r="2200">
          <cell r="A2200" t="str">
            <v>ED-49133</v>
          </cell>
          <cell r="B2200" t="str">
            <v>ELE-COR-015</v>
          </cell>
          <cell r="C2200" t="str">
            <v>CABO DE COBRE NÚ # 16 MM2, ENTERRADO, EXCLUSIVE ESCAVAÇÃO E REATERRO</v>
          </cell>
          <cell r="D2200" t="str">
            <v>M</v>
          </cell>
          <cell r="E2200">
            <v>18.7</v>
          </cell>
        </row>
        <row r="2201">
          <cell r="A2201" t="str">
            <v>ED-49134</v>
          </cell>
          <cell r="B2201" t="str">
            <v>ELE-COR-020</v>
          </cell>
          <cell r="C2201" t="str">
            <v>CABO DE COBRE NÚ # 25 MM2, ENTERRADO, EXCLUSIVE ESCAVAÇÃO E REATERRO</v>
          </cell>
          <cell r="D2201" t="str">
            <v>M</v>
          </cell>
          <cell r="E2201">
            <v>26.21</v>
          </cell>
        </row>
        <row r="2202">
          <cell r="A2202" t="str">
            <v>ED-49135</v>
          </cell>
          <cell r="B2202" t="str">
            <v>ELE-COR-025</v>
          </cell>
          <cell r="C2202" t="str">
            <v>CABO DE COBRE NÚ # 35 MM2, ENTERRADO, EXCLUSIVE ESCAVAÇÃO E REATERRO</v>
          </cell>
          <cell r="D2202" t="str">
            <v>M</v>
          </cell>
          <cell r="E2202">
            <v>36.409999999999997</v>
          </cell>
        </row>
        <row r="2203">
          <cell r="A2203" t="str">
            <v>ED-49136</v>
          </cell>
          <cell r="B2203" t="str">
            <v>ELE-COR-030</v>
          </cell>
          <cell r="C2203" t="str">
            <v>CABO DE COBRE NÚ # 50 MM2, ENTERRADO, EXCLUSIVE ESCAVAÇÃO E REATERRO</v>
          </cell>
          <cell r="D2203" t="str">
            <v>M</v>
          </cell>
          <cell r="E2203">
            <v>50.4</v>
          </cell>
        </row>
        <row r="2204">
          <cell r="A2204" t="str">
            <v>ED-49137</v>
          </cell>
          <cell r="B2204" t="str">
            <v>ELE-COR-035</v>
          </cell>
          <cell r="C2204" t="str">
            <v>CABO DE COBRE NÚ # 70 MM2, ENTERRADO, EXCLUSIVE ESCAVAÇÃO E REATERRO</v>
          </cell>
          <cell r="D2204" t="str">
            <v>M</v>
          </cell>
          <cell r="E2204">
            <v>64.92</v>
          </cell>
        </row>
        <row r="2205">
          <cell r="A2205" t="str">
            <v>ED-49138</v>
          </cell>
          <cell r="B2205" t="str">
            <v>ELE-COR-040</v>
          </cell>
          <cell r="C2205" t="str">
            <v>CABO DE COBRE NÚ # 95 MM2, ENTERRADO, EXCLUSIVE ESCAVAÇÃO E REATERRO</v>
          </cell>
          <cell r="D2205" t="str">
            <v>M</v>
          </cell>
          <cell r="E2205">
            <v>92.74</v>
          </cell>
        </row>
        <row r="2206">
          <cell r="A2206" t="str">
            <v>20.04</v>
          </cell>
          <cell r="B2206">
            <v>8918</v>
          </cell>
          <cell r="C2206" t="str">
            <v>CAIXA EM PVC LIGAÇÃO E PASSAGEM</v>
          </cell>
          <cell r="D2206" t="str">
            <v/>
          </cell>
        </row>
        <row r="2207">
          <cell r="A2207" t="str">
            <v>ED-16634</v>
          </cell>
          <cell r="B2207" t="str">
            <v>-</v>
          </cell>
          <cell r="C2207" t="str">
            <v>CAIXA DE LIGAÇÃO/PASSAGEM EM PVC RÍGIDO PARA ELETRODUTO COM SUPORTE PARA LAJOTA, OCTOGONAL COM FUNDO MÓVEL, DIMENSÕES 4"X4", EMBUTIDA EM LAJE PRÉ-MOLDADA - FORNECIMENTO E INSTALAÇÃO</v>
          </cell>
          <cell r="D2207" t="str">
            <v>UN</v>
          </cell>
          <cell r="E2207">
            <v>11.07</v>
          </cell>
        </row>
        <row r="2208">
          <cell r="A2208" t="str">
            <v>ED-49187</v>
          </cell>
          <cell r="B2208" t="str">
            <v>ELE-CXS-160</v>
          </cell>
          <cell r="C2208" t="str">
            <v>CAIXA DE LIGAÇÃO/PASSAGEM EM PVC RÍGIDO PARA ELETRODUTO, DIMENSÕES 4"X2", EMBUTIDA EM ALVENARIA - FORNECIMENTO E INSTALAÇÃO</v>
          </cell>
          <cell r="D2208" t="str">
            <v>UN</v>
          </cell>
          <cell r="E2208">
            <v>7.21</v>
          </cell>
        </row>
        <row r="2209">
          <cell r="A2209" t="str">
            <v>ED-49194</v>
          </cell>
          <cell r="B2209" t="str">
            <v>ELE-CXS-195</v>
          </cell>
          <cell r="C2209" t="str">
            <v>CAIXA DE LIGAÇÃO/PASSAGEM EM PVC RÍGIDO PARA ELETRODUTO, DIMENSÕES 4"X2", EMBUTIDA EM PAREDE DE GESSO ACARTONADO (DRY-WALL) - FORNECIMENTO E INSTALAÇÃO</v>
          </cell>
          <cell r="D2209" t="str">
            <v>UN</v>
          </cell>
          <cell r="E2209">
            <v>11.39</v>
          </cell>
        </row>
        <row r="2210">
          <cell r="A2210" t="str">
            <v>ED-49188</v>
          </cell>
          <cell r="B2210" t="str">
            <v>ELE-CXS-165</v>
          </cell>
          <cell r="C2210" t="str">
            <v>CAIXA DE LIGAÇÃO/PASSAGEM EM PVC RÍGIDO PARA ELETRODUTO, DIMENSÕES 4"X4", EMBUTIDA EM ALVENARIA - FORNECIMENTO E INSTALAÇÃO</v>
          </cell>
          <cell r="D2210" t="str">
            <v>UN</v>
          </cell>
          <cell r="E2210">
            <v>9.6199999999999992</v>
          </cell>
        </row>
        <row r="2211">
          <cell r="A2211" t="str">
            <v>ED-49195</v>
          </cell>
          <cell r="B2211" t="str">
            <v>ELE-CXS-200</v>
          </cell>
          <cell r="C2211" t="str">
            <v>CAIXA DE LIGAÇÃO/PASSAGEM EM PVC RÍGIDO PARA ELETRODUTO, DIMENSÕES 4"X4", EMBUTIDA EM PAREDE DE GESSO ACARTONADO (DRY-WALL) - FORNECIMENTO E INSTALAÇÃO</v>
          </cell>
          <cell r="D2211" t="str">
            <v>UN</v>
          </cell>
          <cell r="E2211">
            <v>13.19</v>
          </cell>
        </row>
        <row r="2212">
          <cell r="A2212" t="str">
            <v>ED-49191</v>
          </cell>
          <cell r="B2212" t="str">
            <v>ELE-CXS-180</v>
          </cell>
          <cell r="C2212" t="str">
            <v xml:space="preserve">CAIXA DE LIGAÇÃO/PASSAGEM EM PVC RÍGIDO PARA ELETRODUTO, OCTOGONAL COM ANEL DESLIZANTE, DIMENSÕES 3"X3", EMBUTIDA EM LAJE - FORNECIMENTO E INSTALAÇÃO
</v>
          </cell>
          <cell r="D2212" t="str">
            <v>UN</v>
          </cell>
          <cell r="E2212">
            <v>8.08</v>
          </cell>
        </row>
        <row r="2213">
          <cell r="A2213" t="str">
            <v>ED-49190</v>
          </cell>
          <cell r="B2213" t="str">
            <v>ELE-CXS-175</v>
          </cell>
          <cell r="C2213" t="str">
            <v>CAIXA DE LIGAÇÃO/PASSAGEM EM PVC RÍGIDO PARA ELETRODUTO, OCTOGONAL COM FUNDO FIXO REFORÇADO, DIMENSÕES 4"X4", EMBUTIDA EM LAJE - FORNECIMENTO E INSTALAÇÃO</v>
          </cell>
          <cell r="D2213" t="str">
            <v>UN</v>
          </cell>
          <cell r="E2213">
            <v>9.16</v>
          </cell>
        </row>
        <row r="2214">
          <cell r="A2214" t="str">
            <v>ED-49189</v>
          </cell>
          <cell r="B2214" t="str">
            <v>ELE-CXS-170</v>
          </cell>
          <cell r="C2214" t="str">
            <v xml:space="preserve">CAIXA DE LIGAÇÃO/PASSAGEM EM PVC RÍGIDO PARA ELETRODUTO, OCTOGONAL COM FUNDO MÓVEL, DIMENSÕES 4"X4", EMBUTIDA EM LAJE - FORNECIMENTO E INSTALAÇÃO
</v>
          </cell>
          <cell r="D2214" t="str">
            <v>UN</v>
          </cell>
          <cell r="E2214">
            <v>8.9499999999999993</v>
          </cell>
        </row>
        <row r="2215">
          <cell r="A2215" t="str">
            <v>ED-49192</v>
          </cell>
          <cell r="B2215" t="str">
            <v>ELE-CXS-185</v>
          </cell>
          <cell r="C2215" t="str">
            <v xml:space="preserve">CAIXA DE LIGAÇÃO/PASSAGEM EM PVC RÍGIDO PARA ELETRODUTO ROSCÁVEL, DIMENSÕES 4"X2", EMBUTIDA EM ALVENARIA - FORNECIMENTO E INSTALAÇÃO
</v>
          </cell>
          <cell r="D2215" t="str">
            <v>UN</v>
          </cell>
          <cell r="E2215">
            <v>7.67</v>
          </cell>
        </row>
        <row r="2216">
          <cell r="A2216" t="str">
            <v>ED-49193</v>
          </cell>
          <cell r="B2216" t="str">
            <v>ELE-CXS-190</v>
          </cell>
          <cell r="C2216" t="str">
            <v xml:space="preserve">CAIXA DE LIGAÇÃO/PASSAGEM EM PVC RÍGIDO PARA ELETRODUTO ROSCÁVEL, DIMENSÕES 4"X4", EMBUTIDA EM ALVENARIA - FORNECIMENTO E INSTALAÇÃO
</v>
          </cell>
          <cell r="D2216" t="str">
            <v>UN</v>
          </cell>
          <cell r="E2216">
            <v>10.49</v>
          </cell>
        </row>
        <row r="2217">
          <cell r="A2217" t="str">
            <v>ED-49196</v>
          </cell>
          <cell r="B2217" t="str">
            <v>ELE-CXS-205</v>
          </cell>
          <cell r="C2217" t="str">
            <v>CAIXA ESTANQUE AQUATIC 4X2"</v>
          </cell>
          <cell r="D2217" t="str">
            <v>UN</v>
          </cell>
          <cell r="E2217">
            <v>40.99</v>
          </cell>
        </row>
        <row r="2218">
          <cell r="A2218" t="str">
            <v>20.05</v>
          </cell>
          <cell r="B2218">
            <v>8919</v>
          </cell>
          <cell r="C2218" t="str">
            <v>CAIXA METÁLICA DE LIGAÇÃO E PASSAGEM</v>
          </cell>
          <cell r="D2218" t="str">
            <v/>
          </cell>
        </row>
        <row r="2219">
          <cell r="A2219" t="str">
            <v>ED-49197</v>
          </cell>
          <cell r="B2219" t="str">
            <v>ELE-CXS-208</v>
          </cell>
          <cell r="C2219" t="str">
            <v>CAIXA DE INSPEÇÃO EM CONCRETO, TIPO "ZA" PASSEIO, PADRÃO CEMIG, DIMENSÃO (28X28)CM, ALTURA 40CM, COM TAMPA E ARO ARTICULADO EM FERRO FUNDIDO, INCLUSIVE ESCAVAÇÃO, APILOAMENTO, LASTRO DE BRITA, REATERRO E TRANSPORTE E RETIRADA DO MATERIAL ESCAVADO (EM CAÇAMBA)</v>
          </cell>
          <cell r="D2219" t="str">
            <v>UN</v>
          </cell>
          <cell r="E2219">
            <v>165.65</v>
          </cell>
        </row>
        <row r="2220">
          <cell r="A2220" t="str">
            <v>ED-49200</v>
          </cell>
          <cell r="B2220" t="str">
            <v>ELE-CXS-211</v>
          </cell>
          <cell r="C2220"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D2220" t="str">
            <v>UN</v>
          </cell>
          <cell r="E2220">
            <v>556.79</v>
          </cell>
        </row>
        <row r="2221">
          <cell r="A2221" t="str">
            <v>ED-49199</v>
          </cell>
          <cell r="B2221" t="str">
            <v>ELE-CXS-210</v>
          </cell>
          <cell r="C2221" t="str">
            <v>CAIXA DE INSPEÇÃO EM CONCRETO, TIPO "ZB" PASSEIO, PADRÃO CEMIG, DIMENSÃO (52X44)CM, ALTURA 70CM, COM TAMPA E ARO ARTICULADO EM FERRO FUNDIDO, INCLUSIVE ESCAVAÇÃO, APILOAMENTO, LASTRO DE BRITA, REATERRO E TRANSPORTE E RETIRADA DO MATERIAL ESCAVADO (EM CAÇAMBA)</v>
          </cell>
          <cell r="D2221" t="str">
            <v>UN</v>
          </cell>
          <cell r="E2221">
            <v>528.36</v>
          </cell>
        </row>
        <row r="2222">
          <cell r="A2222" t="str">
            <v>ED-49202</v>
          </cell>
          <cell r="B2222" t="str">
            <v>ELE-CXS-213</v>
          </cell>
          <cell r="C2222" t="str">
            <v>CAIXA DE INSPEÇÃO EM CONCRETO, TIPO "ZC" GARAGEM, PADRÃO CEMIG, DIMENSÃO (77X67)CM, ALTURA 90CM, COM TAMPA E ARO ARTICULADO EM FERRO FUNDIDO, INCLUSIVE ESCAVAÇÃO, APILOAMENTO, LASTRO DE BRITA, REATERRO E TRANSPORTE E RETIRADA DO MATERIAL ESCAVADO (EM CAÇAMBA)</v>
          </cell>
          <cell r="D2222" t="str">
            <v>UN</v>
          </cell>
          <cell r="E2222">
            <v>1481.98</v>
          </cell>
        </row>
        <row r="2223">
          <cell r="A2223" t="str">
            <v>ED-49201</v>
          </cell>
          <cell r="B2223" t="str">
            <v>ELE-CXS-212</v>
          </cell>
          <cell r="C2223" t="str">
            <v>CAIXA DE INSPEÇÃO EM CONCRETO, TIPO "ZC" PASSEIO, PADRÃO CEMIG, DIMENSÃO (77X67)CM, ALTURA 90CM, COM TAMPA E ARO ARTICULADO EM FERRO FUNDIDO, INCLUSIVE ESCAVAÇÃO, APILOAMENTO, LASTRO DE BRITA, REATERRO E TRANSPORTE E RETIRADA DO MATERIAL ESCAVADO (EM CAÇAMBA)</v>
          </cell>
          <cell r="D2223" t="str">
            <v>UN</v>
          </cell>
          <cell r="E2223">
            <v>1141.56</v>
          </cell>
        </row>
        <row r="2224">
          <cell r="A2224" t="str">
            <v>ED-49213</v>
          </cell>
          <cell r="B2224" t="str">
            <v>ELE-CXS-365</v>
          </cell>
          <cell r="C2224" t="str">
            <v>CAIXA DE PASSAGEM CP-N2 INCLUSIVE TAMPA</v>
          </cell>
          <cell r="D2224" t="str">
            <v>UN</v>
          </cell>
          <cell r="E2224">
            <v>56.03</v>
          </cell>
        </row>
        <row r="2225">
          <cell r="A2225" t="str">
            <v>ED-49151</v>
          </cell>
          <cell r="B2225" t="str">
            <v>ELE-CXS-019</v>
          </cell>
          <cell r="C2225" t="str">
            <v>CAIXA DE PASSAGEM EM CHAPA DE AÇO COM TAMPA APARAFUSADA, SOBREPOR, 102 X 102 X 82 MM</v>
          </cell>
          <cell r="D2225" t="str">
            <v>UN</v>
          </cell>
          <cell r="E2225">
            <v>21.45</v>
          </cell>
        </row>
        <row r="2226">
          <cell r="A2226" t="str">
            <v>ED-49152</v>
          </cell>
          <cell r="B2226" t="str">
            <v>ELE-CXS-020</v>
          </cell>
          <cell r="C2226" t="str">
            <v>CAIXA DE PASSAGEM EM CHAPA DE AÇO COM TAMPA APARAFUSADA, SOBREPOR, 152 X 152 X 82 MM</v>
          </cell>
          <cell r="D2226" t="str">
            <v>UN</v>
          </cell>
          <cell r="E2226">
            <v>39.61</v>
          </cell>
        </row>
        <row r="2227">
          <cell r="A2227" t="str">
            <v>ED-49153</v>
          </cell>
          <cell r="B2227" t="str">
            <v>ELE-CXS-025</v>
          </cell>
          <cell r="C2227" t="str">
            <v>CAIXA DE PASSAGEM EM CHAPA DE AÇO COM TAMPA APARAFUSADA, SOBREPOR, 202 X 202 X 102 MM</v>
          </cell>
          <cell r="D2227" t="str">
            <v>UN</v>
          </cell>
          <cell r="E2227">
            <v>68.540000000000006</v>
          </cell>
        </row>
        <row r="2228">
          <cell r="A2228" t="str">
            <v>ED-49154</v>
          </cell>
          <cell r="B2228" t="str">
            <v>ELE-CXS-026</v>
          </cell>
          <cell r="C2228" t="str">
            <v>CAIXA DE PASSAGEM EM CHAPA DE AÇO COM TAMPA APARAFUSADA, SOBREPOR, 252 X 252 X 102 MM</v>
          </cell>
          <cell r="D2228" t="str">
            <v>UN</v>
          </cell>
          <cell r="E2228">
            <v>76.349999999999994</v>
          </cell>
        </row>
        <row r="2229">
          <cell r="A2229" t="str">
            <v>ED-49155</v>
          </cell>
          <cell r="B2229" t="str">
            <v>ELE-CXS-030</v>
          </cell>
          <cell r="C2229" t="str">
            <v>CAIXA DE PASSAGEM EM CHAPA DE AÇO COM TAMPA APARAFUSADA, SOBREPOR, 302 X 302 X 122 MM</v>
          </cell>
          <cell r="D2229" t="str">
            <v>UN</v>
          </cell>
          <cell r="E2229">
            <v>109.32</v>
          </cell>
        </row>
        <row r="2230">
          <cell r="A2230" t="str">
            <v>ED-49156</v>
          </cell>
          <cell r="B2230" t="str">
            <v>ELE-CXS-031</v>
          </cell>
          <cell r="C2230" t="str">
            <v>CAIXA DE PASSAGEM EM CHAPA DE AÇO COM TAMPA APARAFUSADA, SOBREPOR, 352 X 352 X 122 MM</v>
          </cell>
          <cell r="D2230" t="str">
            <v>UN</v>
          </cell>
          <cell r="E2230">
            <v>89.21</v>
          </cell>
        </row>
        <row r="2231">
          <cell r="A2231" t="str">
            <v>ED-49148</v>
          </cell>
          <cell r="B2231" t="str">
            <v>ELE-CXS-005</v>
          </cell>
          <cell r="C2231" t="str">
            <v>CAIXA DE PASSAGEM EM CHAPA DE AÇO, EMBUTIR 153 X 153 X 82 MM</v>
          </cell>
          <cell r="D2231" t="str">
            <v>UN</v>
          </cell>
          <cell r="E2231">
            <v>82.76</v>
          </cell>
        </row>
        <row r="2232">
          <cell r="A2232" t="str">
            <v>ED-49149</v>
          </cell>
          <cell r="B2232" t="str">
            <v>ELE-CXS-010</v>
          </cell>
          <cell r="C2232" t="str">
            <v>CAIXA DE PASSAGEM EM CHAPA DE AÇO, EMBUTIR 230 X 230 X 102 MM</v>
          </cell>
          <cell r="D2232" t="str">
            <v>UN</v>
          </cell>
          <cell r="E2232">
            <v>96.95</v>
          </cell>
        </row>
        <row r="2233">
          <cell r="A2233" t="str">
            <v>ED-49150</v>
          </cell>
          <cell r="B2233" t="str">
            <v>ELE-CXS-015</v>
          </cell>
          <cell r="C2233" t="str">
            <v>CAIXA DE PASSAGEM EM CHAPA DE AÇO, EMBUTIR 330 X 330 X 122 MM</v>
          </cell>
          <cell r="D2233" t="str">
            <v>UN</v>
          </cell>
          <cell r="E2233">
            <v>90.61</v>
          </cell>
        </row>
        <row r="2234">
          <cell r="A2234" t="str">
            <v>ED-49198</v>
          </cell>
          <cell r="B2234" t="str">
            <v>ELE-CXS-209</v>
          </cell>
          <cell r="C2234" t="str">
            <v>CAIXA DE PASSAGEM PARA PISO DO TIPO "ZA" 28X28X40CM - GARAGEM</v>
          </cell>
          <cell r="D2234" t="str">
            <v>UN</v>
          </cell>
          <cell r="E2234">
            <v>282.89</v>
          </cell>
        </row>
        <row r="2235">
          <cell r="A2235" t="str">
            <v>ED-49164</v>
          </cell>
          <cell r="B2235" t="str">
            <v>ELE-CXS-070</v>
          </cell>
          <cell r="C2235" t="str">
            <v>CAIXA DE PASSAGEM PARA PISO, METÁLICA, TAMPA ANTIDERRAPANTE, 100 X 100 X 60 CM</v>
          </cell>
          <cell r="D2235" t="str">
            <v>UN</v>
          </cell>
          <cell r="E2235">
            <v>51.53</v>
          </cell>
        </row>
        <row r="2236">
          <cell r="A2236" t="str">
            <v>ED-49165</v>
          </cell>
          <cell r="B2236" t="str">
            <v>ELE-CXS-075</v>
          </cell>
          <cell r="C2236" t="str">
            <v>CAIXA DE PASSAGEM PARA PISO, METÁLICA, TAMPA ANTIDERRAPANTE, 200 X 200 X 100 CM</v>
          </cell>
          <cell r="D2236" t="str">
            <v>UN</v>
          </cell>
          <cell r="E2236">
            <v>84.93</v>
          </cell>
        </row>
        <row r="2237">
          <cell r="A2237" t="str">
            <v>ED-49166</v>
          </cell>
          <cell r="B2237" t="str">
            <v>ELE-CXS-080</v>
          </cell>
          <cell r="C2237" t="str">
            <v>CAIXA DE PASSAGEM PARA PISO, METÁLICA, TAMPA ANTIDERRAPANTE, 300 X 300 X 120 CM</v>
          </cell>
          <cell r="D2237" t="str">
            <v>UN</v>
          </cell>
          <cell r="E2237">
            <v>167.13</v>
          </cell>
        </row>
        <row r="2238">
          <cell r="A2238" t="str">
            <v>ED-49167</v>
          </cell>
          <cell r="B2238" t="str">
            <v>ELE-CXS-085</v>
          </cell>
          <cell r="C2238" t="str">
            <v>CAIXA DE PASSAGEM PARA PISO, METÁLICA, TAMPA ANTIDERRAPANTE, 400 X 400 X 200 CM</v>
          </cell>
          <cell r="D2238" t="str">
            <v>UN</v>
          </cell>
          <cell r="E2238">
            <v>269.91000000000003</v>
          </cell>
        </row>
        <row r="2239">
          <cell r="A2239" t="str">
            <v>ED-49214</v>
          </cell>
          <cell r="B2239" t="str">
            <v>ELE-CXS-370</v>
          </cell>
          <cell r="C2239" t="str">
            <v>CAIXA DE PASSAGEM 15 X 15 CM EM CHAPA DE FERRO COM TAMPA CEGA</v>
          </cell>
          <cell r="D2239" t="str">
            <v>UN</v>
          </cell>
          <cell r="E2239">
            <v>25.21</v>
          </cell>
        </row>
        <row r="2240">
          <cell r="A2240" t="str">
            <v>ED-49215</v>
          </cell>
          <cell r="B2240" t="str">
            <v>ELE-CXS-375</v>
          </cell>
          <cell r="C2240" t="str">
            <v>CAIXA DE PASSAGEM 20 X 20 CM EM CHAPA DE FERRO COM TAMPA CEGA</v>
          </cell>
          <cell r="D2240" t="str">
            <v>UN</v>
          </cell>
          <cell r="E2240">
            <v>27.98</v>
          </cell>
        </row>
        <row r="2241">
          <cell r="A2241" t="str">
            <v>20.06</v>
          </cell>
          <cell r="B2241">
            <v>8920</v>
          </cell>
          <cell r="C2241" t="str">
            <v>CAIXA DE PASSAGEM EM ALVENARIA</v>
          </cell>
          <cell r="D2241" t="str">
            <v/>
          </cell>
        </row>
        <row r="2242">
          <cell r="A2242" t="str">
            <v>ED-49171</v>
          </cell>
          <cell r="B2242" t="str">
            <v>ELE-CXS-105</v>
          </cell>
          <cell r="C2242" t="str">
            <v>CAIXA DE PASSAGEM EM ALVENARIA E TAMPA DE CONCRETO, FUNDO DE BRITA, TIPO 1, 25 X 25 X 50 CM, INCLUSIVE ESCAVAÇÃO, REATERRO E BOTA-FORA</v>
          </cell>
          <cell r="D2242" t="str">
            <v>UN</v>
          </cell>
          <cell r="E2242">
            <v>116.27</v>
          </cell>
        </row>
        <row r="2243">
          <cell r="A2243" t="str">
            <v>ED-49168</v>
          </cell>
          <cell r="B2243" t="str">
            <v>ELE-CXS-090</v>
          </cell>
          <cell r="C2243" t="str">
            <v>CAIXA DE PASSAGEM EM ALVENARIA E TAMPA DE CONCRETO, FUNDO DE BRITA, TIPO 1, 30 X 30 X 40 CM, INCLUSIVE ESCAVAÇÃO, REATERRO E BOTA-FORA</v>
          </cell>
          <cell r="D2243" t="str">
            <v>UN</v>
          </cell>
          <cell r="E2243">
            <v>115.88</v>
          </cell>
        </row>
        <row r="2244">
          <cell r="A2244" t="str">
            <v>ED-49169</v>
          </cell>
          <cell r="B2244" t="str">
            <v>ELE-CXS-095</v>
          </cell>
          <cell r="C2244" t="str">
            <v>CAIXA DE PASSAGEM EM ALVENARIA E TAMPA DE CONCRETO, FUNDO DE BRITA, TIPO 1, 40 X 40 X 60 CM, INCLUSIVE ESCAVAÇÃO, REATERRO E BOTA-FORA</v>
          </cell>
          <cell r="D2244" t="str">
            <v>UN</v>
          </cell>
          <cell r="E2244">
            <v>202.16</v>
          </cell>
        </row>
        <row r="2245">
          <cell r="A2245" t="str">
            <v>ED-49170</v>
          </cell>
          <cell r="B2245" t="str">
            <v>ELE-CXS-100</v>
          </cell>
          <cell r="C2245" t="str">
            <v>CAIXA DE PASSAGEM EM ALVENARIA E TAMPA DE CONCRETO, FUNDO DE BRITA, TIPO 1, 50 X 50 X 60 CM, INCLUSIVE ESCAVAÇÃO, REATERRO E BOTA-FORA</v>
          </cell>
          <cell r="D2245" t="str">
            <v>UN</v>
          </cell>
          <cell r="E2245">
            <v>252.04</v>
          </cell>
        </row>
        <row r="2246">
          <cell r="A2246" t="str">
            <v>20.07</v>
          </cell>
          <cell r="B2246">
            <v>8921</v>
          </cell>
          <cell r="C2246" t="str">
            <v>CAIXA DE PASSAGEM PARA TELEFONIA</v>
          </cell>
          <cell r="D2246" t="str">
            <v/>
          </cell>
        </row>
        <row r="2247">
          <cell r="A2247" t="str">
            <v>ED-49183</v>
          </cell>
          <cell r="B2247" t="str">
            <v>ELE-CXS-140</v>
          </cell>
          <cell r="C2247" t="str">
            <v>CAIXA DE DISTRIBUIÇÃO GERAL OU DERIVAÇÃO DG Nº3</v>
          </cell>
          <cell r="D2247" t="str">
            <v>UN</v>
          </cell>
          <cell r="E2247">
            <v>192.22</v>
          </cell>
        </row>
        <row r="2248">
          <cell r="A2248" t="str">
            <v>ED-49184</v>
          </cell>
          <cell r="B2248" t="str">
            <v>ELE-CXS-145</v>
          </cell>
          <cell r="C2248" t="str">
            <v>CAIXA DE DISTRIBUIÇÃO GERAL OU DERIVAÇÃO DG Nº4</v>
          </cell>
          <cell r="D2248" t="str">
            <v>UN</v>
          </cell>
          <cell r="E2248">
            <v>272.41000000000003</v>
          </cell>
        </row>
        <row r="2249">
          <cell r="A2249" t="str">
            <v>ED-49185</v>
          </cell>
          <cell r="B2249" t="str">
            <v>ELE-CXS-150</v>
          </cell>
          <cell r="C2249" t="str">
            <v>CAIXA DE DISTRIBUIÇÃO GERAL OU DERIVAÇÃO DG Nº5</v>
          </cell>
          <cell r="D2249" t="str">
            <v>UN</v>
          </cell>
          <cell r="E2249">
            <v>397.58</v>
          </cell>
        </row>
        <row r="2250">
          <cell r="A2250" t="str">
            <v>ED-49186</v>
          </cell>
          <cell r="B2250" t="str">
            <v>ELE-CXS-155</v>
          </cell>
          <cell r="C2250" t="str">
            <v>CAIXA DE DISTRIBUIÇÃO GERAL OU DERIVAÇÃO DG Nº6</v>
          </cell>
          <cell r="D2250" t="str">
            <v>UN</v>
          </cell>
          <cell r="E2250">
            <v>806.02</v>
          </cell>
        </row>
        <row r="2251">
          <cell r="A2251" t="str">
            <v>ED-49216</v>
          </cell>
          <cell r="B2251" t="str">
            <v>ELE-CXS-380</v>
          </cell>
          <cell r="C2251" t="str">
            <v>CAIXA DE PASSAGEM Nº 1 PADRÃO TELEBRÁS DIM. (10 X 10 X 5) CM EM CHAPA DE AÇO GALVANIZADO</v>
          </cell>
          <cell r="D2251" t="str">
            <v>UN</v>
          </cell>
          <cell r="E2251">
            <v>47.7</v>
          </cell>
        </row>
        <row r="2252">
          <cell r="A2252" t="str">
            <v>ED-49177</v>
          </cell>
          <cell r="B2252" t="str">
            <v>ELE-CXS-129</v>
          </cell>
          <cell r="C2252" t="str">
            <v>CAIXA DE PASSAGEM Nº 1 PADRÃO TELEBRÁS DIM. (10 X 10 X 5) CM EM CHAPA DE AÇO GALVANIZADO</v>
          </cell>
          <cell r="D2252" t="str">
            <v>UN</v>
          </cell>
          <cell r="E2252">
            <v>47.7</v>
          </cell>
        </row>
        <row r="2253">
          <cell r="A2253" t="str">
            <v>ED-49178</v>
          </cell>
          <cell r="B2253" t="str">
            <v>ELE-CXS-130</v>
          </cell>
          <cell r="C2253" t="str">
            <v>CAIXA DE PASSAGEM Nº 2 PADRÃO TELEBRÁS DIM. (20 X 20 X 12) CM EM CHAPA DE AÇO GALVANIZADO</v>
          </cell>
          <cell r="D2253" t="str">
            <v>UN</v>
          </cell>
          <cell r="E2253">
            <v>99.91</v>
          </cell>
        </row>
        <row r="2254">
          <cell r="A2254" t="str">
            <v>ED-49217</v>
          </cell>
          <cell r="B2254" t="str">
            <v>ELE-CXS-385</v>
          </cell>
          <cell r="C2254" t="str">
            <v>CAIXA DE PASSAGEM Nº 2 PADRÃO TELEBRÁS DIM. (20 X 20 X 13,5) CM EM CHAPA DE AÇO GALVANIZADO - EMBUTIR, FECHO DE PLÁSTICO C/ FUNDO DE MADEIRA S/ FUNDO DE CHAPA</v>
          </cell>
          <cell r="D2254" t="str">
            <v>UN</v>
          </cell>
          <cell r="E2254">
            <v>99.91</v>
          </cell>
        </row>
        <row r="2255">
          <cell r="A2255" t="str">
            <v>ED-49218</v>
          </cell>
          <cell r="B2255" t="str">
            <v>ELE-CXS-390</v>
          </cell>
          <cell r="C2255" t="str">
            <v>CAIXA DE PASSAGEM Nº 2 PADRÃO TELEBRÁS DIM. (20 X 20 X 15) CM EM CHAPA DE AÇO GALVANIZADO - SOBREPOR, FECHO DE PLÁSTICO C/ FUNDO DE MADEIRA S/ FUNDO DE CHAPA319</v>
          </cell>
          <cell r="D2255" t="str">
            <v>UN</v>
          </cell>
          <cell r="E2255">
            <v>116.9</v>
          </cell>
        </row>
        <row r="2256">
          <cell r="A2256" t="str">
            <v>ED-49179</v>
          </cell>
          <cell r="B2256" t="str">
            <v>ELE-CXS-135</v>
          </cell>
          <cell r="C2256" t="str">
            <v>CAIXA DE PASSAGEM Nº 3 PADRÃO TELEBRÁS DIM. (40 X 40 X 12) CM EM CHAPA DE AÇO GALVANIZADO</v>
          </cell>
          <cell r="D2256" t="str">
            <v>UN</v>
          </cell>
          <cell r="E2256">
            <v>156.41</v>
          </cell>
        </row>
        <row r="2257">
          <cell r="A2257" t="str">
            <v>ED-49219</v>
          </cell>
          <cell r="B2257" t="str">
            <v>ELE-CXS-395</v>
          </cell>
          <cell r="C2257" t="str">
            <v>CAIXA DE PASSAGEM Nº 3 PADRÃO TELEBRÁS DIM. (40 X 40 X 13,5) CM EM CHAPA DE AÇO GALVANIZADO - EMBUTIR, FECHO DE PLÁSTICO C/ FUNDO DE MADEIRA S/ FUNDO DE CHAPA</v>
          </cell>
          <cell r="D2257" t="str">
            <v>UN</v>
          </cell>
          <cell r="E2257">
            <v>156.41</v>
          </cell>
        </row>
        <row r="2258">
          <cell r="A2258" t="str">
            <v>ED-49220</v>
          </cell>
          <cell r="B2258" t="str">
            <v>ELE-CXS-400</v>
          </cell>
          <cell r="C2258" t="str">
            <v>CAIXA DE PASSAGEM Nº 3 PADRÃO TELEBRÁS DIM. (40 X 40 X 15) CM EM CHAPA DE AÇO GALVANIZADO - SOBREPOR, FECHO DE PLÁSTICO C/ FUNDO DE MADEIRA S/ FUNDO DE CHAPA</v>
          </cell>
          <cell r="D2258" t="str">
            <v>UN</v>
          </cell>
          <cell r="E2258">
            <v>201.1</v>
          </cell>
        </row>
        <row r="2259">
          <cell r="A2259" t="str">
            <v>ED-49180</v>
          </cell>
          <cell r="B2259" t="str">
            <v>ELE-CXS-136</v>
          </cell>
          <cell r="C2259" t="str">
            <v>CAIXA DE PASSAGEM Nº 4 PADRÃO TELEBRÁS DIM. (60 X 60 X 12) CM EM CHAPA DE AÇO GALVANIZADO</v>
          </cell>
          <cell r="D2259" t="str">
            <v>UN</v>
          </cell>
          <cell r="E2259">
            <v>234.09</v>
          </cell>
        </row>
        <row r="2260">
          <cell r="A2260" t="str">
            <v>ED-49221</v>
          </cell>
          <cell r="B2260" t="str">
            <v>ELE-CXS-405</v>
          </cell>
          <cell r="C2260" t="str">
            <v>CAIXA DE PASSAGEM Nº 4 PADRÃO TELEBRÁS DIM. (60 X 60 X 13,5) CM EM CHAPA DE AÇO GALVANIZADO - EMBUTIR, FECHO DE PLÁSTICO C/ FUNDO DE MADEIRA S/ FUNDO DE CHAPA</v>
          </cell>
          <cell r="D2260" t="str">
            <v>UN</v>
          </cell>
          <cell r="E2260">
            <v>236.18</v>
          </cell>
        </row>
        <row r="2261">
          <cell r="A2261" t="str">
            <v>ED-49222</v>
          </cell>
          <cell r="B2261" t="str">
            <v>ELE-CXS-410</v>
          </cell>
          <cell r="C2261" t="str">
            <v>CAIXA DE PASSAGEM Nº 4 PADRÃO TELEBRÁS DIM. (60 X 60 X 15) CM EM CHAPA DE AÇO GALVANIZADO - SOBREPOR, FECHO DE PLÁSTICO C/ FUNDO DE MADEIRA S/ FUNDO DE CHAPA</v>
          </cell>
          <cell r="D2261" t="str">
            <v>UN</v>
          </cell>
          <cell r="E2261">
            <v>343.49</v>
          </cell>
        </row>
        <row r="2262">
          <cell r="A2262" t="str">
            <v>ED-49181</v>
          </cell>
          <cell r="B2262" t="str">
            <v>ELE-CXS-137</v>
          </cell>
          <cell r="C2262" t="str">
            <v>CAIXA DE PASSAGEM Nº 5 PADRÃO TELEBRÁS DIM. (80 X 80 X 12) CM EM CHAPA DE AÇO GALVANIZADO</v>
          </cell>
          <cell r="D2262" t="str">
            <v>UN</v>
          </cell>
          <cell r="E2262">
            <v>343.48</v>
          </cell>
        </row>
        <row r="2263">
          <cell r="A2263" t="str">
            <v>ED-49223</v>
          </cell>
          <cell r="B2263" t="str">
            <v>ELE-CXS-415</v>
          </cell>
          <cell r="C2263" t="str">
            <v>CAIXA DE PASSAGEM Nº 5 PADRÃO TELEBRÁS DIM. (80 X 80 X 13,5) CM EM CHAPA DE AÇO GALVANIZADO - EMBUTIR, FECHO DE PLÁSTICO C/ FUNDO DE MADEIRA S/ FUNDO DE CHAPA</v>
          </cell>
          <cell r="D2263" t="str">
            <v>UN</v>
          </cell>
          <cell r="E2263">
            <v>345.57</v>
          </cell>
        </row>
        <row r="2264">
          <cell r="A2264" t="str">
            <v>ED-49224</v>
          </cell>
          <cell r="B2264" t="str">
            <v>ELE-CXS-420</v>
          </cell>
          <cell r="C2264" t="str">
            <v>CAIXA DE PASSAGEM Nº 5 PADRÃO TELEBRÁS DIM. (80 X 80 X 15) CM EM CHAPA DE AÇO GALVANIZADO - SOBREPOR, FECHO DE PLÁSTICO C/ FUNDO DE MADEIRA S/ FUNDO DE CHAPA</v>
          </cell>
          <cell r="D2264" t="str">
            <v>UN</v>
          </cell>
          <cell r="E2264">
            <v>548.86</v>
          </cell>
        </row>
        <row r="2265">
          <cell r="A2265" t="str">
            <v>ED-49182</v>
          </cell>
          <cell r="B2265" t="str">
            <v>ELE-CXS-138</v>
          </cell>
          <cell r="C2265" t="str">
            <v>CAIXA DE PASSAGEM Nº 6 PADRÃO TELEBRÁS DIM. (120 X 120 X 12) CM EM CHAPA DE AÇO GALVANIZADO</v>
          </cell>
          <cell r="D2265" t="str">
            <v>UN</v>
          </cell>
          <cell r="E2265">
            <v>652.33000000000004</v>
          </cell>
        </row>
        <row r="2266">
          <cell r="A2266" t="str">
            <v>ED-49225</v>
          </cell>
          <cell r="B2266" t="str">
            <v>ELE-CXS-425</v>
          </cell>
          <cell r="C2266" t="str">
            <v>CAIXA DE PASSAGEM Nº 6 PADRÃO TELEBRÁS DIM. (120 X 120 X 13,5) CM EM CHAPA DE AÇO GALVANIZADO - EMBUTIR, FECHO DE PLÁSTICO C/ FUNDO DE MADEIRA S/ FUNDO DE CHAPA</v>
          </cell>
          <cell r="D2266" t="str">
            <v>UN</v>
          </cell>
          <cell r="E2266">
            <v>654.41999999999996</v>
          </cell>
        </row>
        <row r="2267">
          <cell r="A2267" t="str">
            <v>ED-49226</v>
          </cell>
          <cell r="B2267" t="str">
            <v>ELE-CXS-430</v>
          </cell>
          <cell r="C2267" t="str">
            <v>CAIXA DE PASSAGEM Nº 6 PADRÃO TELEBRÁS DIM. (120 X 120 X 15) CM EM CHAPA DE AÇO GALVANIZADO - SOBREPOR, FECHO DE PLÁSTICO C/ FUNDO DE MADEIRA S/ FUNDO DE CHAPA</v>
          </cell>
          <cell r="D2267" t="str">
            <v>UN</v>
          </cell>
          <cell r="E2267">
            <v>794.9</v>
          </cell>
        </row>
        <row r="2268">
          <cell r="A2268" t="str">
            <v>ED-49227</v>
          </cell>
          <cell r="B2268" t="str">
            <v>ELE-CXS-435</v>
          </cell>
          <cell r="C2268" t="str">
            <v>CAIXA DE PASSAGEM Nº 8 PADRÃO TELEBRÁS DIM. (150 X 150 X 17) CM EM CHAPA DE AÇO GALVANIZADO - EMBUTIR, FECHO DE PLÁSTICO C/ FUNDO DE MADEIRA S/ FUNDO DE CHAPA</v>
          </cell>
          <cell r="D2268" t="str">
            <v>UN</v>
          </cell>
          <cell r="E2268">
            <v>1485.4</v>
          </cell>
        </row>
        <row r="2269">
          <cell r="A2269" t="str">
            <v>ED-49175</v>
          </cell>
          <cell r="B2269" t="str">
            <v>ELE-CXS-125</v>
          </cell>
          <cell r="C2269" t="str">
            <v>CAIXA SUBTERRÂNEA DE ENTRADA TELEFÔNICA TIPO R1, 60 X 35 X 50 CM</v>
          </cell>
          <cell r="D2269" t="str">
            <v>UN</v>
          </cell>
          <cell r="E2269">
            <v>510.64</v>
          </cell>
        </row>
        <row r="2270">
          <cell r="A2270" t="str">
            <v>ED-49176</v>
          </cell>
          <cell r="B2270" t="str">
            <v>ELE-CXS-126</v>
          </cell>
          <cell r="C2270" t="str">
            <v>CAIXA SUBTERRÂNEA DE ENTRADA TELEFÔNICA TIPO R2, 107 X 52 X 50 CM</v>
          </cell>
          <cell r="D2270" t="str">
            <v>UN</v>
          </cell>
          <cell r="E2270">
            <v>924.82</v>
          </cell>
        </row>
        <row r="2271">
          <cell r="A2271" t="str">
            <v>ED-49174</v>
          </cell>
          <cell r="B2271" t="str">
            <v>ELE-CXS-120</v>
          </cell>
          <cell r="C2271" t="str">
            <v>CAIXA SUBTERRÂNEA P20 20X20X20 CM - FERRO FUNDIDO - PADRAO TELEMAR</v>
          </cell>
          <cell r="D2271" t="str">
            <v>UN</v>
          </cell>
          <cell r="E2271">
            <v>282.67</v>
          </cell>
        </row>
        <row r="2272">
          <cell r="A2272" t="str">
            <v>20.08</v>
          </cell>
          <cell r="B2272">
            <v>8922</v>
          </cell>
          <cell r="C2272" t="str">
            <v>INTERRUPTOR, TOMADA E ACESSÓRIOS</v>
          </cell>
          <cell r="D2272" t="str">
            <v/>
          </cell>
        </row>
        <row r="2273">
          <cell r="A2273" t="str">
            <v>ED-49056</v>
          </cell>
          <cell r="B2273" t="str">
            <v>ELE-CAM-005</v>
          </cell>
          <cell r="C2273" t="str">
            <v>BOTÃO DE CAMPAINHA, 1 TECL</v>
          </cell>
          <cell r="D2273" t="str">
            <v>UN</v>
          </cell>
          <cell r="E2273">
            <v>20.059999999999999</v>
          </cell>
        </row>
        <row r="2274">
          <cell r="A2274" t="str">
            <v>ED-49058</v>
          </cell>
          <cell r="B2274" t="str">
            <v>ELE-CAM-011</v>
          </cell>
          <cell r="C2274" t="str">
            <v>CAMPAINHA DE EMBUTIR EM CAIXA 2X4", DO TIPO CIGARRA, 127V</v>
          </cell>
          <cell r="D2274" t="str">
            <v>UN</v>
          </cell>
          <cell r="E2274">
            <v>45.13</v>
          </cell>
        </row>
        <row r="2275">
          <cell r="A2275" t="str">
            <v>ED-49057</v>
          </cell>
          <cell r="B2275" t="str">
            <v>ELE-CAM-010</v>
          </cell>
          <cell r="C2275" t="str">
            <v>CAMPAINHA DE SOBREPOR (SINCRONSOM 117)</v>
          </cell>
          <cell r="D2275" t="str">
            <v>UN</v>
          </cell>
          <cell r="E2275">
            <v>63.62</v>
          </cell>
        </row>
        <row r="2276">
          <cell r="A2276" t="str">
            <v>ED-15740</v>
          </cell>
          <cell r="B2276" t="str">
            <v>-</v>
          </cell>
          <cell r="C2276" t="str">
            <v>CONJUNTO DE DOIS (2) INTERRUPTORES BIPOLAR SIMPLES, CORRENTE 10A, TENSÃO 250V, (10A-250V), COM PLACA 4"X2" DE DOIS (2) POSTOS, INCLUSIVE FORNECIMENTO, INSTALAÇÃO, SUPORTE, MÓDULO E PLACA</v>
          </cell>
          <cell r="D2276" t="str">
            <v>UN</v>
          </cell>
          <cell r="E2276">
            <v>50.96</v>
          </cell>
        </row>
        <row r="2277">
          <cell r="A2277" t="str">
            <v>ED-15783</v>
          </cell>
          <cell r="B2277" t="str">
            <v>-</v>
          </cell>
          <cell r="C2277" t="str">
            <v>CONJUNTO DE DOIS (2) INTERRUPTORES BIPOLAR SIMPLES, CORRENTE 10A, TENSÃO 250V, (10A-250V), COM PLACA 4"X4" DE DOIS (2) POSTOS, INCLUSIVE FORNECIMENTO, INSTALAÇÃO, SUPORTE, MÓDULO E PLACA</v>
          </cell>
          <cell r="D2277" t="str">
            <v>UN</v>
          </cell>
          <cell r="E2277">
            <v>54.43</v>
          </cell>
        </row>
        <row r="2278">
          <cell r="A2278" t="str">
            <v>ED-15788</v>
          </cell>
          <cell r="B2278" t="str">
            <v>-</v>
          </cell>
          <cell r="C2278" t="str">
            <v>CONJUNTO DE DOIS (2) INTERRUPTORES BIPOLAR SIMPLES, CORRENTE 10A, TENSÃO 250V, (10A-250V) E DOIS (2) INTERRUPTORES PARALELOS, CORRENTE 10A, TENSÃO 250V, (10A-250V), COM PLACA 4"X4" DE QUATRO (4) POSTOS, INCLUSIVE FORNECIMENTO, INSTALAÇÃO, SUPORTE, MÓDULO E PLACA</v>
          </cell>
          <cell r="D2278" t="str">
            <v>UN</v>
          </cell>
          <cell r="E2278">
            <v>77.3</v>
          </cell>
        </row>
        <row r="2279">
          <cell r="A2279" t="str">
            <v>ED-15747</v>
          </cell>
          <cell r="B2279" t="str">
            <v>-</v>
          </cell>
          <cell r="C2279" t="str">
            <v>CONJUNTO DE DOIS (2) INTERRUPTORES BIPOLAR SIMPLES, CORRENTE 10A, TENSÃO 250V, (10A-250V) E UM (1) INTERRUPTOR PARALELO, CORRENTE 10A, TENSÃO 250V, (10A-250V), COM PLACA 4"X2" DE TRÊS (3) POSTOS, INCLUSIVE FORNECIMENTO, INSTALAÇÃO, SUPORTE, MÓDULO E PLACA</v>
          </cell>
          <cell r="D2279" t="str">
            <v>UN</v>
          </cell>
          <cell r="E2279">
            <v>62.64</v>
          </cell>
        </row>
        <row r="2280">
          <cell r="A2280" t="str">
            <v>ED-15773</v>
          </cell>
          <cell r="B2280" t="str">
            <v>-</v>
          </cell>
          <cell r="C2280" t="str">
            <v>CONJUNTO DE DOIS (2) INTERRUPTORES BIPOLAR SIMPLES, CORRENTE 10A, TENSÃO 250V, (10A-250V) E UMA (1) TOMADA PADRÃO, TRÊS (3) POLOS, CORRENTE 10A, TENSÃO 250V, (2P+T/10A-250V), COM PLACA 4"X2" DE TRÊS (3) POSTOS, INCLUSIVE FORNECIMENTO, INSTALAÇÃO, SUPORTE, MÓDULO E PLACA</v>
          </cell>
          <cell r="D2280" t="str">
            <v>UN</v>
          </cell>
          <cell r="E2280">
            <v>62.69</v>
          </cell>
        </row>
        <row r="2281">
          <cell r="A2281" t="str">
            <v>ED-15776</v>
          </cell>
          <cell r="B2281" t="str">
            <v>-</v>
          </cell>
          <cell r="C2281" t="str">
            <v>CONJUNTO DE DOIS (2) INTERRUPTORES BIPOLAR SIMPLES, CORRENTE 10A, TENSÃO 250V, (10A-250V) E UMA (1) TOMADA PADRÃO, TRÊS (3) POLOS, CORRENTE 20A, TENSÃO 250V, (2P+T/20A-250V), COM PLACA 4"X2" DE TRÊS (3) POSTOS, INCLUSIVE FORNECIMENTO, INSTALAÇÃO, SUPORTE, MÓDULO E PLACA</v>
          </cell>
          <cell r="D2281" t="str">
            <v>UN</v>
          </cell>
          <cell r="E2281">
            <v>63.5</v>
          </cell>
        </row>
        <row r="2282">
          <cell r="A2282" t="str">
            <v>ED-15772</v>
          </cell>
          <cell r="B2282" t="str">
            <v>-</v>
          </cell>
          <cell r="C2282" t="str">
            <v>CONJUNTO DE DOIS (2) INTERRUPTORES PARALELO, CORRENTE 10A, TENSÃO 250V, (10A-250V) E UMA (1) TOMADA PADRÃO, TRÊS (3) POLOS, CORRENTE 10A, TENSÃO 250V, (2P+T/10A-250V), COM PLACA 4"X2" DE TRÊS (3) POSTOS, INCLUSIVE FORNECIMENTO, INSTALAÇÃO, SUPORTE, MÓDULO E PLACA</v>
          </cell>
          <cell r="D2282" t="str">
            <v>UN</v>
          </cell>
          <cell r="E2282">
            <v>42.53</v>
          </cell>
        </row>
        <row r="2283">
          <cell r="A2283" t="str">
            <v>ED-15775</v>
          </cell>
          <cell r="B2283" t="str">
            <v>-</v>
          </cell>
          <cell r="C2283" t="str">
            <v>CONJUNTO DE DOIS (2) INTERRUPTORES PARALELO, CORRENTE 10A, TENSÃO 250V, (10A-250V) E UMA (1) TOMADA PADRÃO, TRÊS (3) POLOS, CORRENTE 20A, TENSÃO 250V, (2P+T/20A-250V), COM PLACA 4"X2" DE TRÊS (3) POSTOS, INCLUSIVE FORNECIMENTO, INSTALAÇÃO, SUPORTE, MÓDULO E PLACA</v>
          </cell>
          <cell r="D2283" t="str">
            <v>UN</v>
          </cell>
          <cell r="E2283">
            <v>43.34</v>
          </cell>
        </row>
        <row r="2284">
          <cell r="A2284" t="str">
            <v>ED-15745</v>
          </cell>
          <cell r="B2284" t="str">
            <v>-</v>
          </cell>
          <cell r="C2284" t="str">
            <v>CONJUNTO DE DOIS (2) INTERRUPTORES PARALELOS, CORRENTE 10A, TENSÃO 250V, (10A-250V), COM PLACA 4"X2" DE DOIS (2) POSTOS, INCLUSIVE FORNECIMENTO, INSTALAÇÃO, SUPORTE, MÓDULO E PLACA</v>
          </cell>
          <cell r="D2284" t="str">
            <v>UN</v>
          </cell>
          <cell r="E2284">
            <v>30.8</v>
          </cell>
        </row>
        <row r="2285">
          <cell r="A2285" t="str">
            <v>ED-15739</v>
          </cell>
          <cell r="B2285" t="str">
            <v>-</v>
          </cell>
          <cell r="C2285" t="str">
            <v>CONJUNTO DE DOIS (2) INTERRUPTORES SIMPLES, CORRENTE 10A, TENSÃO 250V, (10A-250V), COM PLACA 4"X2" DE DOIS (2) POSTOS, INCLUSIVE FORNECIMENTO, INSTALAÇÃO, SUPORTE, MÓDULO E PLACA</v>
          </cell>
          <cell r="D2285" t="str">
            <v>UN</v>
          </cell>
          <cell r="E2285">
            <v>28.32</v>
          </cell>
        </row>
        <row r="2286">
          <cell r="A2286" t="str">
            <v>ED-15782</v>
          </cell>
          <cell r="B2286" t="str">
            <v>-</v>
          </cell>
          <cell r="C2286" t="str">
            <v>CONJUNTO DE DOIS (2) INTERRUPTORES SIMPLES, CORRENTE 10A, TENSÃO 250V, (10A-250V), COM PLACA 4"X4" DE DOIS (2) POSTOS, INCLUSIVE FORNECIMENTO, INSTALAÇÃO, SUPORTE, MÓDULO E PLACA</v>
          </cell>
          <cell r="D2286" t="str">
            <v>UN</v>
          </cell>
          <cell r="E2286">
            <v>31.79</v>
          </cell>
        </row>
        <row r="2287">
          <cell r="A2287" t="str">
            <v>ED-15787</v>
          </cell>
          <cell r="B2287" t="str">
            <v>-</v>
          </cell>
          <cell r="C2287" t="str">
            <v>CONJUNTO DE DOIS (2) INTERRUPTORES SIMPLES, CORRENTE 10A, TENSÃO 250V, (10A-250V) E DOIS (2) INTERRUPTORES PARALELOS, CORRENTE 10A, TENSÃO 250V, (10A-250V), COM PLACA 4"X4" DE QUATRO (4) POSTOS, INCLUSIVE FORNECIMENTO, INSTALAÇÃO, SUPORTE, MÓDULO E PLACA</v>
          </cell>
          <cell r="D2287" t="str">
            <v>UN</v>
          </cell>
          <cell r="E2287">
            <v>54.66</v>
          </cell>
        </row>
        <row r="2288">
          <cell r="A2288" t="str">
            <v>ED-15746</v>
          </cell>
          <cell r="B2288" t="str">
            <v>-</v>
          </cell>
          <cell r="C2288" t="str">
            <v>CONJUNTO DE DOIS (2) INTERRUPTORES SIMPLES, CORRENTE 10A, TENSÃO 250V, (10A-250V) E UM (1) INTERRUPTOR PARALELO, CORRENTE 10A, TENSÃO 250V, (10A-250V), COM PLACA 4"X2" DE TRÊS (3) POSTOS, INCLUSIVE FORNECIMENTO, INSTALAÇÃO, SUPORTE, MÓDULO E PLACA</v>
          </cell>
          <cell r="D2288" t="str">
            <v>UN</v>
          </cell>
          <cell r="E2288">
            <v>40</v>
          </cell>
        </row>
        <row r="2289">
          <cell r="A2289" t="str">
            <v>ED-15771</v>
          </cell>
          <cell r="B2289" t="str">
            <v>-</v>
          </cell>
          <cell r="C2289" t="str">
            <v>CONJUNTO DE DOIS (2) INTERRUPTORES SIMPLES, CORRENTE 10A, TENSÃO 250V, (10A-250V) E UMA (1) TOMADA PADRÃO, TRÊS (3) POLOS, CORRENTE 10A, TENSÃO 250V, (2P+T/10A-250V), COM PLACA 4"X2" DE TRÊS (3) POSTOS, INCLUSIVE FORNECIMENTO, INSTALAÇÃO, SUPORTE, MÓDULO E PLACA</v>
          </cell>
          <cell r="D2289" t="str">
            <v>UN</v>
          </cell>
          <cell r="E2289">
            <v>40.049999999999997</v>
          </cell>
        </row>
        <row r="2290">
          <cell r="A2290" t="str">
            <v>ED-15774</v>
          </cell>
          <cell r="B2290" t="str">
            <v>-</v>
          </cell>
          <cell r="C2290" t="str">
            <v>CONJUNTO DE DOIS (2) INTERRUPTORES SIMPLES, CORRENTE 10A, TENSÃO 250V, (10A-250V) E UMA (1) TOMADA PADRÃO, TRÊS (3) POLOS, CORRENTE 20A, TENSÃO 250V, (2P+T/20A-250V), COM PLACA 4"X2" DE TRÊS (3) POSTOS, INCLUSIVE FORNECIMENTO, INSTALAÇÃO, SUPORTE, MÓDULO E PLACA</v>
          </cell>
          <cell r="D2290" t="str">
            <v>UN</v>
          </cell>
          <cell r="E2290">
            <v>40.86</v>
          </cell>
        </row>
        <row r="2291">
          <cell r="A2291" t="str">
            <v>ED-15789</v>
          </cell>
          <cell r="B2291" t="str">
            <v>-</v>
          </cell>
          <cell r="C2291" t="str">
            <v>CONJUNTO DE DOIS (2) MÓDULOS COM FURO PARA SAÍDA DE FIO Ø 10MM, COM PLACA 4"X4" DE DOIS (2) POSTO, INCLUSIVE FORNECIMENTO, INSTALAÇÃO, SUPORTE, MÓDULO E PLACA</v>
          </cell>
          <cell r="D2291" t="str">
            <v>UN</v>
          </cell>
          <cell r="E2291">
            <v>14.33</v>
          </cell>
        </row>
        <row r="2292">
          <cell r="A2292" t="str">
            <v>ED-15755</v>
          </cell>
          <cell r="B2292" t="str">
            <v>-</v>
          </cell>
          <cell r="C2292" t="str">
            <v>CONJUNTO DE DUAS (2) TOMADAS PADRÃO, TRÊS (3) POLOS, CORRENTE 10A, TENSÃO 250V, (2P+T/10A-250V), COM PLACA 4"X2" DE DOIS (2) POSTOS, INCLUSIVE FORNECIMENTO, INSTALAÇÃO, SUPORTE, MÓDULO E PLACA</v>
          </cell>
          <cell r="D2292" t="str">
            <v>UN</v>
          </cell>
          <cell r="E2292">
            <v>30.9</v>
          </cell>
        </row>
        <row r="2293">
          <cell r="A2293" t="str">
            <v>ED-15790</v>
          </cell>
          <cell r="B2293" t="str">
            <v>-</v>
          </cell>
          <cell r="C2293" t="str">
            <v>CONJUNTO DE DUAS (2) TOMADAS PADRÃO, TRÊS (3) POLOS, CORRENTE 10A, TENSÃO 250V, (2P+T/10A-250V), COM PLACA 4"X4" DE DOIS (2) POSTOS, INCLUSIVE FORNECIMENTO, INSTALAÇÃO, SUPORTE, MÓDULO E PLACA</v>
          </cell>
          <cell r="D2293" t="str">
            <v>UN</v>
          </cell>
          <cell r="E2293">
            <v>34.369999999999997</v>
          </cell>
        </row>
        <row r="2294">
          <cell r="A2294" t="str">
            <v>ED-15756</v>
          </cell>
          <cell r="B2294" t="str">
            <v>-</v>
          </cell>
          <cell r="C2294" t="str">
            <v>CONJUNTO DE DUAS (2) TOMADAS PADRÃO, TRÊS (3) POLOS, CORRENTE 20A, TENSÃO 250V, (2P+T/20A-250V), COM PLACA 4"X2" DE DOIS (2) POSTOS, INCLUSIVE FORNECIMENTO, INSTALAÇÃO, SUPORTE, MÓDULO E PLACA</v>
          </cell>
          <cell r="D2294" t="str">
            <v>UN</v>
          </cell>
          <cell r="E2294">
            <v>32.520000000000003</v>
          </cell>
        </row>
        <row r="2295">
          <cell r="A2295" t="str">
            <v>ED-15791</v>
          </cell>
          <cell r="B2295" t="str">
            <v>-</v>
          </cell>
          <cell r="C2295" t="str">
            <v>CONJUNTO DE DUAS (2) TOMADAS PADRÃO, TRÊS (3) POLOS, CORRENTE 20A, TENSÃO 250V, (2P+T/20A-250V), COM PLACA 4"X4" DE DOIS (2) POSTOS, INCLUSIVE FORNECIMENTO, INSTALAÇÃO, SUPORTE, MÓDULO E PLACA</v>
          </cell>
          <cell r="D2295" t="str">
            <v>UN</v>
          </cell>
          <cell r="E2295">
            <v>35.99</v>
          </cell>
        </row>
        <row r="2296">
          <cell r="A2296" t="str">
            <v>ED-15757</v>
          </cell>
          <cell r="B2296" t="str">
            <v>-</v>
          </cell>
          <cell r="C2296" t="str">
            <v>CONJUNTO DE DUAS (2) TOMADAS PADRÃO VERMELHA, USO ESPECÍFICO, TRÊS (3) POLOS, CORRENTE 20A, TENSÃO 250V, (2P+T/20A-250V), COM PLACA 4"X2" DE DOIS (2) POSTOS, INCLUSIVE FORNECIMENTO, INSTALAÇÃO, SUPORTE, MÓDULO E PLACA</v>
          </cell>
          <cell r="D2296" t="str">
            <v>UN</v>
          </cell>
          <cell r="E2296">
            <v>33.28</v>
          </cell>
        </row>
        <row r="2297">
          <cell r="A2297" t="str">
            <v>ED-15793</v>
          </cell>
          <cell r="B2297" t="str">
            <v>-</v>
          </cell>
          <cell r="C2297" t="str">
            <v>CONJUNTO DE DUAS (2) TOMADAS PADRÃO VERMELHA, USO ESPECÍFICO, TRÊS (3) POLOS, CORRENTE 20A, TENSÃO 250V, (2P+T/20A-250V), COM PLACA 4"X4" DE DOIS (2) POSTOS, INCLUSIVE FORNECIMENTO, INSTALAÇÃO, SUPORTE, MÓDULO E PLACA</v>
          </cell>
          <cell r="D2297" t="str">
            <v>UN</v>
          </cell>
          <cell r="E2297">
            <v>36.75</v>
          </cell>
        </row>
        <row r="2298">
          <cell r="A2298" t="str">
            <v>ED-15759</v>
          </cell>
          <cell r="B2298" t="str">
            <v>-</v>
          </cell>
          <cell r="C2298" t="str">
            <v>CONJUNTO DE DUAS (2) TOMADAS USB (CONECTOR USB TIPO A), CORRENTE 1A, TENSÃO 5V, (1A-5V), COM PLACA 4"X2" DE DOIS (2) POSTOS, INCLUSIVE FORNECIMENTO, INSTALAÇÃO, SUPORTE, MÓDULO E PLACA</v>
          </cell>
          <cell r="D2298" t="str">
            <v>UN</v>
          </cell>
          <cell r="E2298">
            <v>92.38</v>
          </cell>
        </row>
        <row r="2299">
          <cell r="A2299" t="str">
            <v>ED-15785</v>
          </cell>
          <cell r="B2299" t="str">
            <v>-</v>
          </cell>
          <cell r="C2299" t="str">
            <v>CONJUNTO DE QUATRO (4) INTERRUPTORES BIPOLAR SIMPLES, CORRENTE 10A, TENSÃO 250V, (10A-250V), COM PLACA 4"X4" DE QUATRO (4) POSTOS, INCLUSIVE FORNECIMENTO, INSTALAÇÃO, SUPORTE, MÓDULO E PLACA</v>
          </cell>
          <cell r="D2299" t="str">
            <v>UN</v>
          </cell>
          <cell r="E2299">
            <v>97.46</v>
          </cell>
        </row>
        <row r="2300">
          <cell r="A2300" t="str">
            <v>ED-15784</v>
          </cell>
          <cell r="B2300" t="str">
            <v>-</v>
          </cell>
          <cell r="C2300" t="str">
            <v>CONJUNTO DE QUATRO (4) INTERRUPTORES SIMPLES, CORRENTE 10A, TENSÃO 250V, (10A-250V), COM PLACA 4"X4" DE QUATRO (4) POSTOS, INCLUSIVE FORNECIMENTO, INSTALAÇÃO, SUPORTE, MÓDULO E PLACA</v>
          </cell>
          <cell r="D2300" t="str">
            <v>UN</v>
          </cell>
          <cell r="E2300">
            <v>52.18</v>
          </cell>
        </row>
        <row r="2301">
          <cell r="A2301" t="str">
            <v>ED-15786</v>
          </cell>
          <cell r="B2301" t="str">
            <v>-</v>
          </cell>
          <cell r="C2301" t="str">
            <v>CONJUNTO DE SEIS (6) INTERRUPTORES SIMPLES, CORRENTE 10A, TENSÃO 250V, (10A-250V), COM PLACA 4"X4" DE SEIS (6) POSTOS, INCLUSIVE FORNECIMENTO, INSTALAÇÃO, SUPORTE, MÓDULO E PLACA</v>
          </cell>
          <cell r="D2301" t="str">
            <v>UN</v>
          </cell>
          <cell r="E2301">
            <v>72.680000000000007</v>
          </cell>
        </row>
        <row r="2302">
          <cell r="A2302" t="str">
            <v>ED-15742</v>
          </cell>
          <cell r="B2302" t="str">
            <v>-</v>
          </cell>
          <cell r="C2302" t="str">
            <v>CONJUNTO DE TRÊS (3) INTERRUPTORES BIPOLAR SIMPLES, CORRENTE 10A, TENSÃO 250V, (10A-250V), COM PLACA 4"X2" DE TRÊS (3) POSTOS, INCLUSIVE FORNECIMENTO, INSTALAÇÃO, SUPORTE, MÓDULO E PLACA</v>
          </cell>
          <cell r="D2302" t="str">
            <v>UN</v>
          </cell>
          <cell r="E2302">
            <v>72.72</v>
          </cell>
        </row>
        <row r="2303">
          <cell r="A2303" t="str">
            <v>ED-15741</v>
          </cell>
          <cell r="B2303" t="str">
            <v>-</v>
          </cell>
          <cell r="C2303" t="str">
            <v>CONJUNTO DE TRÊS (3) INTERRUPTORES SIMPLES, CORRENTE 10A, TENSÃO 250V, (10A-250V), COM PLACA 4"X2" DE TRÊS (3) POSTOS, INCLUSIVE FORNECIMENTO, INSTALAÇÃO, SUPORTE, MÓDULO E PLACA</v>
          </cell>
          <cell r="D2303" t="str">
            <v>UN</v>
          </cell>
          <cell r="E2303">
            <v>38.76</v>
          </cell>
        </row>
        <row r="2304">
          <cell r="A2304" t="str">
            <v>ED-15735</v>
          </cell>
          <cell r="B2304" t="str">
            <v>-</v>
          </cell>
          <cell r="C2304" t="str">
            <v>CONJUNTO DE UM (1) INTERRUPTOR BIPOLAR SIMPLES, CORRENTE 10A, TENSÃO 250V, (10A-250V), COM PLACA 4"X2" DE UM (1) POSTO, INCLUSIVE FORNECIMENTO, INSTALAÇÃO, SUPORTE, MÓDULO E PLACA</v>
          </cell>
          <cell r="D2304" t="str">
            <v>UN</v>
          </cell>
          <cell r="E2304">
            <v>29.06</v>
          </cell>
        </row>
        <row r="2305">
          <cell r="A2305" t="str">
            <v>ED-15744</v>
          </cell>
          <cell r="B2305" t="str">
            <v>-</v>
          </cell>
          <cell r="C2305" t="str">
            <v>CONJUNTO DE UM (1) INTERRUPTOR BIPOLAR SIMPLES, CORRENTE 10A, TENSÃO 250V, (10A-250V) E UM (1) INTERRUPTOR PARALELO, CORRENTE 10A, TENSÃO 250V, (10A-250V), COM PLACA 4"X2" DE DOIS (2) POSTOS, INCLUSIVE FORNECIMENTO, INSTALAÇÃO, SUPORTE, MÓDULO E PLACA</v>
          </cell>
          <cell r="D2305" t="str">
            <v>UN</v>
          </cell>
          <cell r="E2305">
            <v>40.880000000000003</v>
          </cell>
        </row>
        <row r="2306">
          <cell r="A2306" t="str">
            <v>ED-15767</v>
          </cell>
          <cell r="B2306" t="str">
            <v>-</v>
          </cell>
          <cell r="C2306" t="str">
            <v>CONJUNTO DE UM (1) INTERRUPTOR BIPOLAR SIMPLES, CORRENTE 10A, TENSÃO 250V, (10A-250V) E UMA (1) TOMADA PADRÃO, TRÊS (3) POLOS, CORRENTE 10A, TENSÃO 250V, (2P+T/10A-250V), COM PLACA 4"X2" DE DOIS (2) POSTOS, INCLUSIVE FORNECIMENTO, INSTALAÇÃO, SUPORTE, MÓDULO E PLACA</v>
          </cell>
          <cell r="D2306" t="str">
            <v>UN</v>
          </cell>
          <cell r="E2306">
            <v>40.93</v>
          </cell>
        </row>
        <row r="2307">
          <cell r="A2307" t="str">
            <v>ED-15770</v>
          </cell>
          <cell r="B2307" t="str">
            <v>-</v>
          </cell>
          <cell r="C2307" t="str">
            <v>CONJUNTO DE UM (1) INTERRUPTOR BIPOLAR SIMPLES, CORRENTE 10A, TENSÃO 250V, (10A-250V) E UMA (1) TOMADA PADRÃO, TRÊS (3) POLOS, CORRENTE 20A, TENSÃO 250V, (2P+T/20A-250V), COM PLACA 4"X2" DE DOIS (2) POSTOS, INCLUSIVE FORNECIMENTO, INSTALAÇÃO, SUPORTE, MÓDULO E PLACA</v>
          </cell>
          <cell r="D2307" t="str">
            <v>UN</v>
          </cell>
          <cell r="E2307">
            <v>41.74</v>
          </cell>
        </row>
        <row r="2308">
          <cell r="A2308" t="str">
            <v>ED-15737</v>
          </cell>
          <cell r="B2308" t="str">
            <v>-</v>
          </cell>
          <cell r="C2308" t="str">
            <v>CONJUNTO DE UM (1) INTERRUPTOR INTERMEDIÁRIO, CORRENTE 10A, TENSÃO 250V, (10A-250V), COM PLACA 4"X2" DE UM (1) POSTO, INCLUSIVE FORNECIMENTO, INSTALAÇÃO, SUPORTE, MÓDULO E PLACA</v>
          </cell>
          <cell r="D2308" t="str">
            <v>UN</v>
          </cell>
          <cell r="E2308">
            <v>32.33</v>
          </cell>
        </row>
        <row r="2309">
          <cell r="A2309" t="str">
            <v>ED-15736</v>
          </cell>
          <cell r="B2309" t="str">
            <v>-</v>
          </cell>
          <cell r="C2309" t="str">
            <v>CONJUNTO DE UM (1) INTERRUPTOR PARALELO, CORRENTE 10A, TENSÃO 250V, (10A-250V), COM PLACA 4"X2" DE UM (1) POSTO, INCLUSIVE FORNECIMENTO, INSTALAÇÃO, SUPORTE, MÓDULO E PLACA</v>
          </cell>
          <cell r="D2309" t="str">
            <v>UN</v>
          </cell>
          <cell r="E2309">
            <v>18.98</v>
          </cell>
        </row>
        <row r="2310">
          <cell r="A2310" t="str">
            <v>ED-15766</v>
          </cell>
          <cell r="B2310" t="str">
            <v>-</v>
          </cell>
          <cell r="C2310" t="str">
            <v>CONJUNTO DE UM (1) INTERRUPTOR PARALELO, CORRENTE 10A, TENSÃO 250V, (10A-250V) E UMA (1) TOMADA PADRÃO, TRÊS (3) POLOS, CORRENTE 10A, TENSÃO 250V, (2P+T/10A-250V), COM PLACA 4"X2" DE DOIS (2) POSTOS, INCLUSIVE FORNECIMENTO, INSTALAÇÃO, SUPORTE, MÓDULO E PLACA</v>
          </cell>
          <cell r="D2310" t="str">
            <v>UN</v>
          </cell>
          <cell r="E2310">
            <v>30.85</v>
          </cell>
        </row>
        <row r="2311">
          <cell r="A2311" t="str">
            <v>ED-15769</v>
          </cell>
          <cell r="B2311" t="str">
            <v>-</v>
          </cell>
          <cell r="C2311" t="str">
            <v>CONJUNTO DE UM (1) INTERRUPTOR PARALELO, CORRENTE 10A, TENSÃO 250V, (10A-250V) E UMA (1) TOMADA PADRÃO, TRÊS (3) POLOS, CORRENTE 20A, TENSÃO 250V, (2P+T/20A-250V), COM PLACA 4"X2" DE DOIS (2) POSTOS, INCLUSIVE FORNECIMENTO, INSTALAÇÃO, SUPORTE, MÓDULO E PLACA</v>
          </cell>
          <cell r="D2311" t="str">
            <v>UN</v>
          </cell>
          <cell r="E2311">
            <v>31.66</v>
          </cell>
        </row>
        <row r="2312">
          <cell r="A2312" t="str">
            <v>ED-15738</v>
          </cell>
          <cell r="B2312" t="str">
            <v>-</v>
          </cell>
          <cell r="C2312" t="str">
            <v>CONJUNTO DE UM (1) INTERRUPTOR PULSADOR (CAMPAINHA), CORRENTE 10A, TENSÃO 250V, (10A-250V), COM PLACA 4"X2" DE UM (1) POSTO, INCLUSIVE FORNECIMENTO, INSTALAÇÃO, SUPORTE, MÓDULO E PLACA</v>
          </cell>
          <cell r="D2312" t="str">
            <v>UN</v>
          </cell>
          <cell r="E2312">
            <v>18.5</v>
          </cell>
        </row>
        <row r="2313">
          <cell r="A2313" t="str">
            <v>ED-15733</v>
          </cell>
          <cell r="B2313" t="str">
            <v>-</v>
          </cell>
          <cell r="C2313" t="str">
            <v>CONJUNTO DE UM (1) INTERRUPTOR SIMPLES, CORRENTE 10A, TENSÃO 250V, (10A-250V), COM PLACA 4"X2" DE UM (1) POSTO, INCLUSIVE FORNECIMENTO, INSTALAÇÃO, SUPORTE, MÓDULO E PLACA</v>
          </cell>
          <cell r="D2313" t="str">
            <v>UN</v>
          </cell>
          <cell r="E2313">
            <v>17.739999999999998</v>
          </cell>
        </row>
        <row r="2314">
          <cell r="A2314" t="str">
            <v>ED-15743</v>
          </cell>
          <cell r="B2314" t="str">
            <v>-</v>
          </cell>
          <cell r="C2314" t="str">
            <v>CONJUNTO DE UM (1) INTERRUPTOR SIMPLES, CORRENTE 10A, TENSÃO 250V, (10A-250V) E UM (1) INTERRUPTOR PARALELO, CORRENTE 10A, TENSÃO 250V, (10A-250V), COM PLACA 4"X2" DE DOIS (2) POSTOS, INCLUSIVE FORNECIMENTO, INSTALAÇÃO, SUPORTE, MÓDULO E PLACA</v>
          </cell>
          <cell r="D2314" t="str">
            <v>UN</v>
          </cell>
          <cell r="E2314">
            <v>29.56</v>
          </cell>
        </row>
        <row r="2315">
          <cell r="A2315" t="str">
            <v>ED-15765</v>
          </cell>
          <cell r="B2315" t="str">
            <v>-</v>
          </cell>
          <cell r="C2315" t="str">
            <v xml:space="preserve">CONJUNTO DE UM (1) INTERRUPTOR SIMPLES, CORRENTE 10A, TENSÃO 250V, (10A-250V) E UMA (1) TOMADA PADRÃO, TRÊS (3) POLOS, CORRENTE 10A, TENSÃO 250V, (2P+T/10A-250V), COM PLACA 4"X2" DE DOIS (2) POSTOS, INCLUSIVE FORNECIMENTO, INSTALAÇÃO, SUPORTE, MÓDULO E PLACA
</v>
          </cell>
          <cell r="D2315" t="str">
            <v>UN</v>
          </cell>
          <cell r="E2315">
            <v>29.61</v>
          </cell>
        </row>
        <row r="2316">
          <cell r="A2316" t="str">
            <v>ED-15768</v>
          </cell>
          <cell r="B2316" t="str">
            <v>-</v>
          </cell>
          <cell r="C2316" t="str">
            <v xml:space="preserve">CONJUNTO DE UM (1) INTERRUPTOR SIMPLES, CORRENTE 10A, TENSÃO 250V, (10A-250V) E UMA (1) TOMADA PADRÃO, TRÊS (3) POLOS, CORRENTE 20A, TENSÃO 250V, (2P+T/20A-250V), COM PLACA 4"X2" DE DOIS (2) POSTOS, INCLUSIVE FORNECIMENTO, INSTALAÇÃO, SUPORTE, MÓDULO E PLACA
</v>
          </cell>
          <cell r="D2316" t="str">
            <v>UN</v>
          </cell>
          <cell r="E2316">
            <v>30.42</v>
          </cell>
        </row>
        <row r="2317">
          <cell r="A2317" t="str">
            <v>ED-15778</v>
          </cell>
          <cell r="B2317" t="str">
            <v>-</v>
          </cell>
          <cell r="C2317" t="str">
            <v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v>
          </cell>
          <cell r="D2317" t="str">
            <v>UN</v>
          </cell>
          <cell r="E2317">
            <v>52.61</v>
          </cell>
        </row>
        <row r="2318">
          <cell r="A2318" t="str">
            <v>ED-15780</v>
          </cell>
          <cell r="B2318" t="str">
            <v>-</v>
          </cell>
          <cell r="C2318" t="str">
            <v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v>
          </cell>
          <cell r="D2318" t="str">
            <v>UN</v>
          </cell>
          <cell r="E2318">
            <v>53.42</v>
          </cell>
        </row>
        <row r="2319">
          <cell r="A2319" t="str">
            <v>ED-15777</v>
          </cell>
          <cell r="B2319" t="str">
            <v>-</v>
          </cell>
          <cell r="C2319" t="str">
            <v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v>
          </cell>
          <cell r="D2319" t="str">
            <v>UN</v>
          </cell>
          <cell r="E2319">
            <v>41.29</v>
          </cell>
        </row>
        <row r="2320">
          <cell r="A2320" t="str">
            <v>ED-15779</v>
          </cell>
          <cell r="B2320" t="str">
            <v>-</v>
          </cell>
          <cell r="C2320"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2320" t="str">
            <v>UN</v>
          </cell>
          <cell r="E2320">
            <v>42.1</v>
          </cell>
        </row>
        <row r="2321">
          <cell r="A2321" t="str">
            <v>ED-15763</v>
          </cell>
          <cell r="B2321" t="str">
            <v>-</v>
          </cell>
          <cell r="C2321" t="str">
            <v>CONJUNTO DE UM (1) MÓDULO COM FURO PARA SAÍDA DE FIO Ø10MM, COM PLACA 4"X2" DE UM (1) POSTO, INCLUSIVE FORNECIMENTO, INSTALAÇÃO, SUPORTE, MÓDULO E PLACA</v>
          </cell>
          <cell r="D2321" t="str">
            <v>UN</v>
          </cell>
          <cell r="E2321">
            <v>9.01</v>
          </cell>
        </row>
        <row r="2322">
          <cell r="A2322" t="str">
            <v>ED-15764</v>
          </cell>
          <cell r="B2322" t="str">
            <v>-</v>
          </cell>
          <cell r="C2322" t="str">
            <v>CONJUNTO DE UMA (1) PLACA CEGA 4"X2", INCLUSIVE FORNECIMENTO, INSTALAÇÃO, SUPORTE E PLACA</v>
          </cell>
          <cell r="D2322" t="str">
            <v>UN</v>
          </cell>
          <cell r="E2322">
            <v>7.46</v>
          </cell>
        </row>
        <row r="2323">
          <cell r="A2323" t="str">
            <v>ED-15781</v>
          </cell>
          <cell r="B2323" t="str">
            <v>-</v>
          </cell>
          <cell r="C2323" t="str">
            <v>CONJUNTO DE UMA (1) PLACA CEGA 4"X4", INCLUSIVE FORNECIMENTO, INSTALAÇÃO, SUPORTE E PLACA</v>
          </cell>
          <cell r="D2323" t="str">
            <v>UN</v>
          </cell>
          <cell r="E2323">
            <v>11.66</v>
          </cell>
        </row>
        <row r="2324">
          <cell r="A2324" t="str">
            <v>ED-15753</v>
          </cell>
          <cell r="B2324" t="str">
            <v>-</v>
          </cell>
          <cell r="C2324" t="str">
            <v>CONJUNTO DE UMA (1) TOMADA DE ANTENA (CONECTOR COAXIAL), COM PLACA 4"X2" DE UM (1) POSTO, INCLUSIVE FORNECIMENTO, INSTALAÇÃO, SUPORTE, MÓDULO E PLACA</v>
          </cell>
          <cell r="D2324" t="str">
            <v>UN</v>
          </cell>
          <cell r="E2324">
            <v>21.57</v>
          </cell>
        </row>
        <row r="2325">
          <cell r="A2325" t="str">
            <v>ED-15748</v>
          </cell>
          <cell r="B2325" t="str">
            <v>-</v>
          </cell>
          <cell r="C2325" t="str">
            <v>CONJUNTO DE UMA (1) TOMADA PADRÃO, TRÊS (3) POLOS, CORRENTE 10A, TENSÃO 250V, (2P+T/10A-250V), COM PLACA 4"X2" DE UM (1) POSTO, INCLUSIVE FORNECIMENTO, INSTALAÇÃO, SUPORTE, MÓDULO E PLACA</v>
          </cell>
          <cell r="D2325" t="str">
            <v>UN</v>
          </cell>
          <cell r="E2325">
            <v>19.03</v>
          </cell>
        </row>
        <row r="2326">
          <cell r="A2326" t="str">
            <v>ED-15761</v>
          </cell>
          <cell r="B2326" t="str">
            <v>-</v>
          </cell>
          <cell r="C2326" t="str">
            <v>CONJUNTO DE UMA (1) TOMADA PADRÃO, TRÊS (3) POLOS, CORRENTE 10A, TENSÃO 250V, (2P+T/10A-250V) E UMA (1) TOMADA PADRÃO, TRÊS (3) POLOS, CORRENTE 20A, TENSÃO 250V, (2P+T/20A-250V), COM PLACA 4"X2" DE DOIS (2) POSTOS, INCLUSIVE FORNECIMENTO, INSTALAÇÃO, SUPORTE, MÓDULO E PLACA</v>
          </cell>
          <cell r="D2326" t="str">
            <v>UN</v>
          </cell>
          <cell r="E2326">
            <v>31.71</v>
          </cell>
        </row>
        <row r="2327">
          <cell r="A2327" t="str">
            <v>ED-15792</v>
          </cell>
          <cell r="B2327" t="str">
            <v>-</v>
          </cell>
          <cell r="C2327" t="str">
            <v>CONJUNTO DE UMA (1) TOMADA PADRÃO, TRÊS (3) POLOS, CORRENTE 10A, TENSÃO 250V, (2P+T/10A-250V) E UMA (1) TOMADA PADRÃO, TRÊS (3) POLOS, CORRENTE 20A, TENSÃO 250V, (2P+T/20A-250V), COM PLACA 4"X4" DE DOIS (2) POSTOS, INCLUSIVE FORNECIMENTO, INSTALAÇÃO, SUPORTE, MÓDULO E PLACA</v>
          </cell>
          <cell r="D2327" t="str">
            <v>UN</v>
          </cell>
          <cell r="E2327">
            <v>35.18</v>
          </cell>
        </row>
        <row r="2328">
          <cell r="A2328" t="str">
            <v>ED-15758</v>
          </cell>
          <cell r="B2328" t="str">
            <v>-</v>
          </cell>
          <cell r="C2328" t="str">
            <v>CONJUNTO DE UMA (1) TOMADA PADRÃO, TRÊS (3) POLOS, CORRENTE 10A, TENSÃO 250V, (2P+T/10A-250V) E UMA (1) TOMADA USB (CONECTOR USB TIPO A), CORRENTE 1A, TENSÃO 5V, (1A-5V), COM PLACA 4"X2" DE DOIS (2) POSTOS, INCLUSIVE FORNECIMENTO, INSTALAÇÃO, SUPORTE, MÓDULO E PLACA</v>
          </cell>
          <cell r="D2328" t="str">
            <v>UN</v>
          </cell>
          <cell r="E2328">
            <v>61.64</v>
          </cell>
        </row>
        <row r="2329">
          <cell r="A2329" t="str">
            <v>ED-15796</v>
          </cell>
          <cell r="B2329" t="str">
            <v>-</v>
          </cell>
          <cell r="C2329" t="str">
            <v>CONJUNTO DE UMA (1) TOMADA PADRÃO, TRÊS (3) POLOS, CORRENTE 10A, TENSÃO 250V, (2P+T/10A-250V) E UMA (1) TOMADA USB (CONECTOR USB TIPO A), CORRENTE 1A, TENSÃO 5V, (1A-5V), COM PLACA 4"X4" DE DOIS (2) POSTOS, INCLUSIVE FORNECIMENTO, INSTALAÇÃO, SUPORTE, MÓDULO E PLACA</v>
          </cell>
          <cell r="D2329" t="str">
            <v>UN</v>
          </cell>
          <cell r="E2329">
            <v>65.11</v>
          </cell>
        </row>
        <row r="2330">
          <cell r="A2330" t="str">
            <v>ED-15749</v>
          </cell>
          <cell r="B2330" t="str">
            <v>-</v>
          </cell>
          <cell r="C2330" t="str">
            <v>CONJUNTO DE UMA (1) TOMADA PADRÃO, TRÊS (3) POLOS, CORRENTE 20A, TENSÃO 250V, (2P+T/20A-250V), COM PLACA 4"X2" DE UM (1) POSTO, INCLUSIVE FORNECIMENTO, INSTALAÇÃO, SUPORTE, MÓDULO E PLACA</v>
          </cell>
          <cell r="D2330" t="str">
            <v>UN</v>
          </cell>
          <cell r="E2330">
            <v>19.84</v>
          </cell>
        </row>
        <row r="2331">
          <cell r="A2331" t="str">
            <v>ED-15750</v>
          </cell>
          <cell r="B2331" t="str">
            <v>-</v>
          </cell>
          <cell r="C2331" t="str">
            <v>CONJUNTO DE UMA (1) TOMADA PADRÃO VERMELHA, USO ESPECÍFICO, TRÊS (3) POLOS, CORRENTE 20A, TENSÃO 250V, (2P+T/20A-250V), COM PLACA 4"X2" DE UM (1) POSTO, INCLUSIVE FORNECIMENTO, INSTALAÇÃO, SUPORTE, MÓDULO E PLACA</v>
          </cell>
          <cell r="D2331" t="str">
            <v>UN</v>
          </cell>
          <cell r="E2331">
            <v>20.22</v>
          </cell>
        </row>
        <row r="2332">
          <cell r="A2332" t="str">
            <v>ED-15754</v>
          </cell>
          <cell r="B2332" t="str">
            <v>-</v>
          </cell>
          <cell r="C2332" t="str">
            <v>CONJUNTO DE UMA (1) TOMADA USB (CONECTOR USB TIPO A), CORRENTE 1A, TENSÃO 5V, (1A-5V), COM PLACA 4"X2" DE UM (1) POSTO, INCLUSIVE FORNECIMENTO, INSTALAÇÃO, SUPORTE, MÓDULO E PLACA</v>
          </cell>
          <cell r="D2332" t="str">
            <v>UN</v>
          </cell>
          <cell r="E2332">
            <v>49.77</v>
          </cell>
        </row>
        <row r="2333">
          <cell r="A2333" t="str">
            <v>ED-49535</v>
          </cell>
          <cell r="B2333" t="str">
            <v>ELE-TOM-035</v>
          </cell>
          <cell r="C2333" t="str">
            <v>CONJUNTO DE 1 TOMADA + 1 INTERRUPTOR COM PLACA</v>
          </cell>
          <cell r="D2333" t="str">
            <v>CJ</v>
          </cell>
          <cell r="E2333">
            <v>28.95</v>
          </cell>
        </row>
        <row r="2334">
          <cell r="A2334" t="str">
            <v>ED-49536</v>
          </cell>
          <cell r="B2334" t="str">
            <v>ELE-TOM-040</v>
          </cell>
          <cell r="C2334" t="str">
            <v>CONJUNTO DE 1 TOMADA + 1 INTERRUPTOR SEM PLACA</v>
          </cell>
          <cell r="D2334" t="str">
            <v>CJ</v>
          </cell>
          <cell r="E2334">
            <v>23.68</v>
          </cell>
        </row>
        <row r="2335">
          <cell r="A2335" t="str">
            <v>ED-49115</v>
          </cell>
          <cell r="B2335" t="str">
            <v>ELE-CON-190</v>
          </cell>
          <cell r="C2335" t="str">
            <v>CONJUNTO PARA CONDULETE DE 3/4" (20MM) COM UM (1) INTERRUPTOR PARALELO, CORRENTE 10A, TENSÃO 250V, (10A-250V) E PLACA DE UM (1) POSTO, INCLUSIVE FORNECIMENTO, INSTALAÇÃO, SUPORTE, MÓDULO E PLACA, EXCLUSIVE CONDULETE</v>
          </cell>
          <cell r="D2335" t="str">
            <v>UN</v>
          </cell>
          <cell r="E2335">
            <v>30.5</v>
          </cell>
        </row>
        <row r="2336">
          <cell r="A2336" t="str">
            <v>ED-49114</v>
          </cell>
          <cell r="B2336" t="str">
            <v>ELE-CON-185</v>
          </cell>
          <cell r="C2336" t="str">
            <v>CONJUNTO PARA CONDULETE DE 3/4" (20MM) COM UM (1) INTERRUPTOR SIMPLES, CORRENTE 10A, TENSÃO 250V, (10A-250V) E PLACA DE UM (1) POSTO, INCLUSIVE FORNECIMENTO, INSTALAÇÃO, SUPORTE, MÓDULO E PLACA, EXCLUSIVE CONDULETE</v>
          </cell>
          <cell r="D2336" t="str">
            <v>UN</v>
          </cell>
          <cell r="E2336">
            <v>22.28</v>
          </cell>
        </row>
        <row r="2337">
          <cell r="A2337" t="str">
            <v>ED-49116</v>
          </cell>
          <cell r="B2337" t="str">
            <v>ELE-CON-195</v>
          </cell>
          <cell r="C2337" t="str">
            <v>CONJUNTO PARA CONDULETE DE 3/4" (20MM) COM UMA (1) TOMADA PADRÃO, TRÊS (3) POLOS, CORRENTE 10A, TENSÃO 250V, (2P+T/10A-250V) E PLACA DE UM (1) POSTO, INCLUSIVE FORNECIMENTO, INSTALAÇÃO, SUPORTE, MÓDULO E PLACA, EXCLUSIVE CONDULETE</v>
          </cell>
          <cell r="D2337" t="str">
            <v>UN</v>
          </cell>
          <cell r="E2337">
            <v>25.74</v>
          </cell>
        </row>
        <row r="2338">
          <cell r="A2338" t="str">
            <v>ED-49355</v>
          </cell>
          <cell r="B2338" t="str">
            <v>ELE-INT-060</v>
          </cell>
          <cell r="C2338" t="str">
            <v>CONJUNTO 1 INTERRUPTOR PARALELO + 1 TOMADA 2P, UNIVERSAL, SEM PLACAS</v>
          </cell>
          <cell r="D2338" t="str">
            <v>CJ</v>
          </cell>
          <cell r="E2338">
            <v>34.31</v>
          </cell>
        </row>
        <row r="2339">
          <cell r="A2339" t="str">
            <v>ED-49360</v>
          </cell>
          <cell r="B2339" t="str">
            <v>ELE-INT-085</v>
          </cell>
          <cell r="C2339" t="str">
            <v>CONJUNTO 1 INTERRUPTOR SIMPLES + 1 INTERRUPTOR PARALELO + 1TOMADA 2P, UNIVERSAL, RETANGULAR, SEM PLACA</v>
          </cell>
          <cell r="D2339" t="str">
            <v>CJ</v>
          </cell>
          <cell r="E2339">
            <v>31.76</v>
          </cell>
        </row>
        <row r="2340">
          <cell r="A2340" t="str">
            <v>ED-49352</v>
          </cell>
          <cell r="B2340" t="str">
            <v>ELE-INT-030</v>
          </cell>
          <cell r="C2340" t="str">
            <v>CONJUNTO 1 INTERRUPTOR SIMPLES + 1 INTERRUPTOR PARALELO, COM PLACA</v>
          </cell>
          <cell r="D2340" t="str">
            <v>CJ</v>
          </cell>
          <cell r="E2340">
            <v>26.31</v>
          </cell>
        </row>
        <row r="2341">
          <cell r="A2341" t="str">
            <v>ED-49357</v>
          </cell>
          <cell r="B2341" t="str">
            <v>ELE-INT-070</v>
          </cell>
          <cell r="C2341" t="str">
            <v>CONJUNTO 1 INTERRUPTOR SIMPLES + 2 INTERRUPTORES PARALELOS SEM PLACA</v>
          </cell>
          <cell r="D2341" t="str">
            <v>CJ</v>
          </cell>
          <cell r="E2341">
            <v>36.79</v>
          </cell>
        </row>
        <row r="2342">
          <cell r="A2342" t="str">
            <v>ED-49361</v>
          </cell>
          <cell r="B2342" t="str">
            <v>ELE-INT-090</v>
          </cell>
          <cell r="C2342" t="str">
            <v>CONJUNTO 2 INTERRUPTORES PARALELOS + 1TOMADA 2P, UNIVERSAL, RETANGULAR, SEM PLACA</v>
          </cell>
          <cell r="D2342" t="str">
            <v>CJ</v>
          </cell>
          <cell r="E2342">
            <v>36.33</v>
          </cell>
        </row>
        <row r="2343">
          <cell r="A2343" t="str">
            <v>ED-49353</v>
          </cell>
          <cell r="B2343" t="str">
            <v>ELE-INT-035</v>
          </cell>
          <cell r="C2343" t="str">
            <v>CONJUNTO 2 INTERRUPTORES PARALELOS COM PLACA</v>
          </cell>
          <cell r="D2343" t="str">
            <v>CJ</v>
          </cell>
          <cell r="E2343">
            <v>26.85</v>
          </cell>
        </row>
        <row r="2344">
          <cell r="A2344" t="str">
            <v>ED-49356</v>
          </cell>
          <cell r="B2344" t="str">
            <v>ELE-INT-065</v>
          </cell>
          <cell r="C2344" t="str">
            <v>CONJUNTO 2 INTERRUPTORES SIMPLES + 1 INTERRUPTOR PARALELO, COM PLACAS</v>
          </cell>
          <cell r="D2344" t="str">
            <v>CJ</v>
          </cell>
          <cell r="E2344">
            <v>40.049999999999997</v>
          </cell>
        </row>
        <row r="2345">
          <cell r="A2345" t="str">
            <v>ED-49359</v>
          </cell>
          <cell r="B2345" t="str">
            <v>ELE-INT-080</v>
          </cell>
          <cell r="C2345" t="str">
            <v>CONJUNTO 2 INTERRUPTORES SIMPLES + 1 TOMADA 2P UNIVERSAL RETANGULAR SEM PLACA</v>
          </cell>
          <cell r="D2345" t="str">
            <v>CJ</v>
          </cell>
          <cell r="E2345">
            <v>28.25</v>
          </cell>
        </row>
        <row r="2346">
          <cell r="A2346" t="str">
            <v>ED-49351</v>
          </cell>
          <cell r="B2346" t="str">
            <v>ELE-INT-026</v>
          </cell>
          <cell r="C2346" t="str">
            <v>CONJUNTO 2 INTERRUPTORES SIMPLES COM PLACA</v>
          </cell>
          <cell r="D2346" t="str">
            <v>CJ</v>
          </cell>
          <cell r="E2346">
            <v>21.75</v>
          </cell>
        </row>
        <row r="2347">
          <cell r="A2347" t="str">
            <v>ED-49350</v>
          </cell>
          <cell r="B2347" t="str">
            <v>ELE-INT-025</v>
          </cell>
          <cell r="C2347" t="str">
            <v>CONJUNTO 2 INTERRUPTORES SIMPLES SEM PLACA</v>
          </cell>
          <cell r="D2347" t="str">
            <v>CJ</v>
          </cell>
          <cell r="E2347">
            <v>21.35</v>
          </cell>
        </row>
        <row r="2348">
          <cell r="A2348" t="str">
            <v>ED-49354</v>
          </cell>
          <cell r="B2348" t="str">
            <v>ELE-INT-040</v>
          </cell>
          <cell r="C2348" t="str">
            <v>CONJUNTO 2 TOMADAS RETANGULARES 2P UNIVERSAL SEM PLACAS</v>
          </cell>
          <cell r="D2348" t="str">
            <v>CJ</v>
          </cell>
          <cell r="E2348">
            <v>26.17</v>
          </cell>
        </row>
        <row r="2349">
          <cell r="A2349" t="str">
            <v>ED-49358</v>
          </cell>
          <cell r="B2349" t="str">
            <v>ELE-INT-075</v>
          </cell>
          <cell r="C2349" t="str">
            <v>CONJUNTO 3 INTERRUPTORES PARALELOS, COM,PLACA</v>
          </cell>
          <cell r="D2349" t="str">
            <v>CJ</v>
          </cell>
          <cell r="E2349">
            <v>41.12</v>
          </cell>
        </row>
        <row r="2350">
          <cell r="A2350" t="str">
            <v>ED-49363</v>
          </cell>
          <cell r="B2350" t="str">
            <v>ELE-INT-100</v>
          </cell>
          <cell r="C2350" t="str">
            <v>INTERRUPTOR , DUAS TECLAS PARALELO 10 A - 250 V</v>
          </cell>
          <cell r="D2350" t="str">
            <v>UN</v>
          </cell>
          <cell r="E2350">
            <v>29.59</v>
          </cell>
        </row>
        <row r="2351">
          <cell r="A2351" t="str">
            <v>ED-49366</v>
          </cell>
          <cell r="B2351" t="str">
            <v>ELE-INT-115</v>
          </cell>
          <cell r="C2351" t="str">
            <v>INTERRUPTOR , DUAS TECLAS SIMPLES E UMA TECLA PARALELO 10 A - 250 V</v>
          </cell>
          <cell r="D2351" t="str">
            <v>UN</v>
          </cell>
          <cell r="E2351">
            <v>35.5</v>
          </cell>
        </row>
        <row r="2352">
          <cell r="A2352" t="str">
            <v>ED-49362</v>
          </cell>
          <cell r="B2352" t="str">
            <v>ELE-INT-095</v>
          </cell>
          <cell r="C2352" t="str">
            <v>INTERRUPTOR , DUAS TECLAS SIMPLES 10 A - 250 V</v>
          </cell>
          <cell r="D2352" t="str">
            <v>UN</v>
          </cell>
          <cell r="E2352">
            <v>20.89</v>
          </cell>
        </row>
        <row r="2353">
          <cell r="A2353" t="str">
            <v>ED-49367</v>
          </cell>
          <cell r="B2353" t="str">
            <v>ELE-INT-120</v>
          </cell>
          <cell r="C2353" t="str">
            <v>INTERRUPTOR , TRÊS TECLAS PARALELO 10 A - 250 V</v>
          </cell>
          <cell r="D2353" t="str">
            <v>UN</v>
          </cell>
          <cell r="E2353">
            <v>44.93</v>
          </cell>
        </row>
        <row r="2354">
          <cell r="A2354" t="str">
            <v>ED-49368</v>
          </cell>
          <cell r="B2354" t="str">
            <v>ELE-INT-125</v>
          </cell>
          <cell r="C2354" t="str">
            <v>INTERRUPTOR , TRÊS TECLAS SIMPLES 10 A - 250 V</v>
          </cell>
          <cell r="D2354" t="str">
            <v>UN</v>
          </cell>
          <cell r="E2354">
            <v>30.32</v>
          </cell>
        </row>
        <row r="2355">
          <cell r="A2355" t="str">
            <v>ED-49348</v>
          </cell>
          <cell r="B2355" t="str">
            <v>ELE-INT-021</v>
          </cell>
          <cell r="C2355" t="str">
            <v>INTERRUPTOR , UMA TECLA BIPOLAR PARALELA 20 A - 250 V</v>
          </cell>
          <cell r="D2355" t="str">
            <v>UN</v>
          </cell>
          <cell r="E2355">
            <v>37.4</v>
          </cell>
        </row>
        <row r="2356">
          <cell r="A2356" t="str">
            <v>ED-49349</v>
          </cell>
          <cell r="B2356" t="str">
            <v>ELE-INT-022</v>
          </cell>
          <cell r="C2356" t="str">
            <v>INTERRUPTOR , UMA TECLA DUPLA BIPOLAR SIMPLES 10 A - 250 V</v>
          </cell>
          <cell r="D2356" t="str">
            <v>UN</v>
          </cell>
          <cell r="E2356">
            <v>28.1</v>
          </cell>
        </row>
        <row r="2357">
          <cell r="A2357" t="str">
            <v>ED-49364</v>
          </cell>
          <cell r="B2357" t="str">
            <v>ELE-INT-105</v>
          </cell>
          <cell r="C2357" t="str">
            <v>INTERRUPTOR , UMA TECLA SIMPLES E DUAS TECLAS PARALELO 10 A - 250 V</v>
          </cell>
          <cell r="D2357" t="str">
            <v>UN</v>
          </cell>
          <cell r="E2357">
            <v>39.99</v>
          </cell>
        </row>
        <row r="2358">
          <cell r="A2358" t="str">
            <v>ED-49365</v>
          </cell>
          <cell r="B2358" t="str">
            <v>ELE-INT-110</v>
          </cell>
          <cell r="C2358" t="str">
            <v>INTERRUPTOR , UMA TECLA SIMPLES E UMA TECLA PARALELO 10 A - 250 V</v>
          </cell>
          <cell r="D2358" t="str">
            <v>UN</v>
          </cell>
          <cell r="E2358">
            <v>25.08</v>
          </cell>
        </row>
        <row r="2359">
          <cell r="A2359" t="str">
            <v>ED-49347</v>
          </cell>
          <cell r="B2359" t="str">
            <v>ELE-INT-020</v>
          </cell>
          <cell r="C2359" t="str">
            <v>INTERRUPTOR, BIPOLAR SIMPLES 10 A - 250 V, COM PLACA</v>
          </cell>
          <cell r="D2359" t="str">
            <v>UN</v>
          </cell>
          <cell r="E2359">
            <v>31.77</v>
          </cell>
        </row>
        <row r="2360">
          <cell r="A2360" t="str">
            <v>ED-49345</v>
          </cell>
          <cell r="B2360" t="str">
            <v>ELE-INT-010</v>
          </cell>
          <cell r="C2360" t="str">
            <v>INTERRUPTOR, UMA TECLA PARALELO 10 A - 250 V, SEM PLACA</v>
          </cell>
          <cell r="D2360" t="str">
            <v>UN</v>
          </cell>
          <cell r="E2360">
            <v>13.99</v>
          </cell>
        </row>
        <row r="2361">
          <cell r="A2361" t="str">
            <v>ED-49346</v>
          </cell>
          <cell r="B2361" t="str">
            <v>ELE-INT-015</v>
          </cell>
          <cell r="C2361" t="str">
            <v>INTERRUPTOR UMA TECLA SIMPLES 10 A - 250 V, COM PLACA</v>
          </cell>
          <cell r="D2361" t="str">
            <v>UN</v>
          </cell>
          <cell r="E2361">
            <v>13.14</v>
          </cell>
        </row>
        <row r="2362">
          <cell r="A2362" t="str">
            <v>ED-49344</v>
          </cell>
          <cell r="B2362" t="str">
            <v>ELE-INT-005</v>
          </cell>
          <cell r="C2362" t="str">
            <v>INTERRUPTOR, UMA TECLA SIMPLES 10 A - 250 V, SEM PLACA</v>
          </cell>
          <cell r="D2362" t="str">
            <v>UN</v>
          </cell>
          <cell r="E2362">
            <v>9.75</v>
          </cell>
        </row>
        <row r="2363">
          <cell r="A2363" t="str">
            <v>ED-5633</v>
          </cell>
          <cell r="B2363" t="str">
            <v>-</v>
          </cell>
          <cell r="C2363" t="str">
            <v>MÓDULO CEGO, INCLUSIVE FORNECIMENTO E INSTALAÇÃO, EXCLUSIVE PLACA E SUPORTE</v>
          </cell>
          <cell r="D2363" t="str">
            <v>UN</v>
          </cell>
          <cell r="E2363">
            <v>1.21</v>
          </cell>
        </row>
        <row r="2364">
          <cell r="A2364" t="str">
            <v>ED-5634</v>
          </cell>
          <cell r="B2364" t="str">
            <v>-</v>
          </cell>
          <cell r="C2364" t="str">
            <v>MÓDULO COM FURO PARA SAÍDA DE FIO Ø 10MM, INCLUSIVE FORNECIMENTO E INSTALAÇÃO, EXCLUSIVE PLACA E SUPORTE</v>
          </cell>
          <cell r="D2364" t="str">
            <v>UN</v>
          </cell>
          <cell r="E2364">
            <v>1.4</v>
          </cell>
        </row>
        <row r="2365">
          <cell r="A2365" t="str">
            <v>ED-15726</v>
          </cell>
          <cell r="B2365" t="str">
            <v>-</v>
          </cell>
          <cell r="C2365" t="str">
            <v>MÓDULO INTERRUPTOR BIPOLAR SIMPLES, CORRENTE 10A, TENSÃO 250V, (10A-250V), INCLUSIVE FORNECIMENTO E INSTALAÇÃO, EXCLUSIVE PLACA E SUPORTE</v>
          </cell>
          <cell r="D2365" t="str">
            <v>UN</v>
          </cell>
          <cell r="E2365">
            <v>21.45</v>
          </cell>
        </row>
        <row r="2366">
          <cell r="A2366" t="str">
            <v>ED-15712</v>
          </cell>
          <cell r="B2366" t="str">
            <v>-</v>
          </cell>
          <cell r="C2366" t="str">
            <v>MÓDULO INTERRUPTOR INTERMEDIÁRIO, CORRENTE 10A, TENSÃO 250V, (10A-250V), INCLUSIVE FORNECIMENTO E INSTALAÇÃO, EXCLUSIVE PLACA E SUPORTE</v>
          </cell>
          <cell r="D2366" t="str">
            <v>UN</v>
          </cell>
          <cell r="E2366">
            <v>24.72</v>
          </cell>
        </row>
        <row r="2367">
          <cell r="A2367" t="str">
            <v>ED-5616</v>
          </cell>
          <cell r="B2367" t="str">
            <v>-</v>
          </cell>
          <cell r="C2367" t="str">
            <v>MÓDULO INTERRUPTOR PARALELO, CORRENTE 10A, TENSÃO 250V, (10A-250V), INCLUSIVE FORNECIMENTO E INSTALAÇÃO, EXCLUSIVE PLACA E SUPORTE</v>
          </cell>
          <cell r="D2367" t="str">
            <v>UN</v>
          </cell>
          <cell r="E2367">
            <v>11.37</v>
          </cell>
        </row>
        <row r="2368">
          <cell r="A2368" t="str">
            <v>ED-5615</v>
          </cell>
          <cell r="B2368" t="str">
            <v>-</v>
          </cell>
          <cell r="C2368" t="str">
            <v>MÓDULO INTERRUPTOR SIMPLES, CORRENTE 10A, TENSÃO 250V, (10A-250V), INCLUSIVE FORNECIMENTO E INSTALAÇÃO, EXCLUSIVE PLACA E SUPORTE</v>
          </cell>
          <cell r="D2368" t="str">
            <v>UN</v>
          </cell>
          <cell r="E2368">
            <v>10.130000000000001</v>
          </cell>
        </row>
        <row r="2369">
          <cell r="A2369" t="str">
            <v>ED-5632</v>
          </cell>
          <cell r="B2369" t="str">
            <v>-</v>
          </cell>
          <cell r="C2369" t="str">
            <v>MÓDULO PARA ANTENA (CONECTOR COAXIAL) PARA CABO COAXIAL DE 75 OHMS, INCLUSIVE FORNECIMENTO E INSTALAÇÃO, EXCLUSIVE PLACA E SUPORTE</v>
          </cell>
          <cell r="D2369" t="str">
            <v>UN</v>
          </cell>
          <cell r="E2369">
            <v>13.96</v>
          </cell>
        </row>
        <row r="2370">
          <cell r="A2370" t="str">
            <v>ED-5617</v>
          </cell>
          <cell r="B2370" t="str">
            <v>-</v>
          </cell>
          <cell r="C2370" t="str">
            <v>MÓDULO PULSADOR CAMPAINHA, CORRENTE 10A, TENSÃO 250V, (10A-250V), INCLUSIVE FORNECIMENTO E INSTALAÇÃO, EXCLUSIVE PLACA E SUPORTE</v>
          </cell>
          <cell r="D2370" t="str">
            <v>UN</v>
          </cell>
          <cell r="E2370">
            <v>10.89</v>
          </cell>
        </row>
        <row r="2371">
          <cell r="A2371" t="str">
            <v>ED-5626</v>
          </cell>
          <cell r="B2371" t="str">
            <v>-</v>
          </cell>
          <cell r="C2371" t="str">
            <v>MÓDULO TOMADA PADRÃO, TRÊS (3) POLOS, CORRENTE 10A, TENSÃO 250V, (2P+T/10A-250V), INCLUSIVE FORNECIMENTO E INSTALAÇÃO, EXCLUSIVE PLACA E SUPORTE</v>
          </cell>
          <cell r="D2371" t="str">
            <v>UN</v>
          </cell>
          <cell r="E2371">
            <v>11.42</v>
          </cell>
        </row>
        <row r="2372">
          <cell r="A2372" t="str">
            <v>ED-5627</v>
          </cell>
          <cell r="B2372" t="str">
            <v>-</v>
          </cell>
          <cell r="C2372" t="str">
            <v>MÓDULO TOMADA PADRÃO, TRÊS (3) POLOS, CORRENTE 20A, TENSÃO 250V, (2P+T/20A-250V), INCLUSIVE FORNECIMENTO E INSTALAÇÃO, EXCLUSIVE PLACA E SUPORTE</v>
          </cell>
          <cell r="D2372" t="str">
            <v>UN</v>
          </cell>
          <cell r="E2372">
            <v>12.23</v>
          </cell>
        </row>
        <row r="2373">
          <cell r="A2373" t="str">
            <v>ED-15727</v>
          </cell>
          <cell r="B2373" t="str">
            <v>-</v>
          </cell>
          <cell r="C2373" t="str">
            <v>MÓDULO TOMADA PADRÃO VERMELHA, USO ESPECÍFICO, TRÊS (3) POLOS, CORRENTE 20A, TENSÃO 250V, (2P+T/20A-250V), INCLUSIVE FORNECIMENTO E INSTALAÇÃO, EXCLUSIVE PLACA E SUPORTE</v>
          </cell>
          <cell r="D2373" t="str">
            <v>UN</v>
          </cell>
          <cell r="E2373">
            <v>12.61</v>
          </cell>
        </row>
        <row r="2374">
          <cell r="A2374" t="str">
            <v>ED-5628</v>
          </cell>
          <cell r="B2374" t="str">
            <v>-</v>
          </cell>
          <cell r="C2374" t="str">
            <v xml:space="preserve">MÓDULO TOMADA USB (CONECTOR USB TIPO A), CORRENTE 1A, TENSÃO 5V, (1A-5V), INCLUSIVE FORNECIMENTO E INSTALAÇÃO, EXCLUSIVE PLACA E SUPORTE
</v>
          </cell>
          <cell r="D2374" t="str">
            <v>UN</v>
          </cell>
          <cell r="E2374">
            <v>42.16</v>
          </cell>
        </row>
        <row r="2375">
          <cell r="A2375" t="str">
            <v>ED-49486</v>
          </cell>
          <cell r="B2375" t="str">
            <v>ELE-PLA-020</v>
          </cell>
          <cell r="C2375" t="str">
            <v>PLACA CEGA PARA CAIXA , 2" X 4"</v>
          </cell>
          <cell r="D2375" t="str">
            <v>UN</v>
          </cell>
          <cell r="E2375">
            <v>5.34</v>
          </cell>
        </row>
        <row r="2376">
          <cell r="A2376" t="str">
            <v>ED-49487</v>
          </cell>
          <cell r="B2376" t="str">
            <v>ELE-PLA-025</v>
          </cell>
          <cell r="C2376" t="str">
            <v>PLACA CEGA PARA CAIXA , 4" X 4"</v>
          </cell>
          <cell r="D2376" t="str">
            <v>UN</v>
          </cell>
          <cell r="E2376">
            <v>10.11</v>
          </cell>
        </row>
        <row r="2377">
          <cell r="A2377" t="str">
            <v>ED-49484</v>
          </cell>
          <cell r="B2377" t="str">
            <v>ELE-PLA-010</v>
          </cell>
          <cell r="C2377" t="str">
            <v>PLACA (ESPELHO) PARA CAIXA , 2" X 4"</v>
          </cell>
          <cell r="D2377" t="str">
            <v>UN</v>
          </cell>
          <cell r="E2377">
            <v>3.39</v>
          </cell>
        </row>
        <row r="2378">
          <cell r="A2378" t="str">
            <v>ED-49483</v>
          </cell>
          <cell r="B2378" t="str">
            <v>ELE-PLA-005</v>
          </cell>
          <cell r="C2378" t="str">
            <v>PLACA (ESPELHO) PARA CAIXA , 3" X 3"</v>
          </cell>
          <cell r="D2378" t="str">
            <v>UN</v>
          </cell>
          <cell r="E2378">
            <v>4.9800000000000004</v>
          </cell>
        </row>
        <row r="2379">
          <cell r="A2379" t="str">
            <v>ED-49485</v>
          </cell>
          <cell r="B2379" t="str">
            <v>ELE-PLA-015</v>
          </cell>
          <cell r="C2379" t="str">
            <v>PLACA (ESPELHO) PARA CAIXA , 4" X 4"</v>
          </cell>
          <cell r="D2379" t="str">
            <v>UN</v>
          </cell>
          <cell r="E2379">
            <v>5.85</v>
          </cell>
        </row>
        <row r="2380">
          <cell r="A2380" t="str">
            <v>ED-49495</v>
          </cell>
          <cell r="B2380" t="str">
            <v>ELE-PLA-065</v>
          </cell>
          <cell r="C2380" t="str">
            <v>PLACA PARA CAIXA 2" X 4", COM FURO CENTRAL</v>
          </cell>
          <cell r="D2380" t="str">
            <v>UN</v>
          </cell>
          <cell r="E2380">
            <v>3.3</v>
          </cell>
        </row>
        <row r="2381">
          <cell r="A2381" t="str">
            <v>ED-49488</v>
          </cell>
          <cell r="B2381" t="str">
            <v>ELE-PLA-030</v>
          </cell>
          <cell r="C2381" t="str">
            <v>PLACA PARA CAIXA 2" X 4" PARA SAÍDA DE FIO</v>
          </cell>
          <cell r="D2381" t="str">
            <v>UN</v>
          </cell>
          <cell r="E2381">
            <v>8.2799999999999994</v>
          </cell>
        </row>
        <row r="2382">
          <cell r="A2382" t="str">
            <v>ED-49490</v>
          </cell>
          <cell r="B2382" t="str">
            <v>ELE-PLA-040</v>
          </cell>
          <cell r="C2382" t="str">
            <v>PLACA PARA CAIXA 2" X 4", 1 POSTO</v>
          </cell>
          <cell r="D2382" t="str">
            <v>UN</v>
          </cell>
          <cell r="E2382">
            <v>3.32</v>
          </cell>
        </row>
        <row r="2383">
          <cell r="A2383" t="str">
            <v>ED-49494</v>
          </cell>
          <cell r="B2383" t="str">
            <v>ELE-PLA-060</v>
          </cell>
          <cell r="C2383" t="str">
            <v>PLACA PARA CAIXA 2" X 4", 3 POSTOS</v>
          </cell>
          <cell r="D2383" t="str">
            <v>UN</v>
          </cell>
          <cell r="E2383">
            <v>3.3</v>
          </cell>
        </row>
        <row r="2384">
          <cell r="A2384" t="str">
            <v>ED-49491</v>
          </cell>
          <cell r="B2384" t="str">
            <v>ELE-PLA-045</v>
          </cell>
          <cell r="C2384" t="str">
            <v>PLACA PARA CAIXA 4" X 4", 1 + 1 POSTO</v>
          </cell>
          <cell r="D2384" t="str">
            <v>UN</v>
          </cell>
          <cell r="E2384">
            <v>6.23</v>
          </cell>
        </row>
        <row r="2385">
          <cell r="A2385" t="str">
            <v>ED-49493</v>
          </cell>
          <cell r="B2385" t="str">
            <v>ELE-PLA-055</v>
          </cell>
          <cell r="C2385" t="str">
            <v>PLACA PARA CAIXA 4" X 4", 2 + 2 POSTOS REDONDOS</v>
          </cell>
          <cell r="D2385" t="str">
            <v>UN</v>
          </cell>
          <cell r="E2385">
            <v>6.23</v>
          </cell>
        </row>
        <row r="2386">
          <cell r="A2386" t="str">
            <v>ED-49489</v>
          </cell>
          <cell r="B2386" t="str">
            <v>ELE-PLA-035</v>
          </cell>
          <cell r="C2386" t="str">
            <v>PLACA PARA CAIXA 4" X 4", 2 POSTOS REDONDOS</v>
          </cell>
          <cell r="D2386" t="str">
            <v>UN</v>
          </cell>
          <cell r="E2386">
            <v>5.27</v>
          </cell>
        </row>
        <row r="2387">
          <cell r="A2387" t="str">
            <v>ED-49492</v>
          </cell>
          <cell r="B2387" t="str">
            <v>ELE-PLA-050</v>
          </cell>
          <cell r="C2387" t="str">
            <v>PLACA PARA CAIXA 4" X 4", 2 POSTOS SEPARADOS</v>
          </cell>
          <cell r="D2387" t="str">
            <v>UN</v>
          </cell>
          <cell r="E2387">
            <v>6.23</v>
          </cell>
        </row>
        <row r="2388">
          <cell r="A2388" t="str">
            <v>ED-5618</v>
          </cell>
          <cell r="B2388" t="str">
            <v>-</v>
          </cell>
          <cell r="C2388" t="str">
            <v>PLACA 4"X2" CEGA, INCLUSIVE FORNECIMENTO E INSTALAÇÃO, EXCLUSIVE SUPORTE</v>
          </cell>
          <cell r="D2388" t="str">
            <v>UN</v>
          </cell>
          <cell r="E2388">
            <v>3.44</v>
          </cell>
        </row>
        <row r="2389">
          <cell r="A2389" t="str">
            <v>ED-5621</v>
          </cell>
          <cell r="B2389" t="str">
            <v>-</v>
          </cell>
          <cell r="C2389" t="str">
            <v>PLACA 4"X2" PARA DOIS (2) MÓDULOS, INCLUSIVE FORNECIMENTO E INSTALAÇÃO, EXCLUSIVE SUPORTE E MÓDULO</v>
          </cell>
          <cell r="D2389" t="str">
            <v>UN</v>
          </cell>
          <cell r="E2389">
            <v>4.04</v>
          </cell>
        </row>
        <row r="2390">
          <cell r="A2390" t="str">
            <v>ED-5622</v>
          </cell>
          <cell r="B2390" t="str">
            <v>-</v>
          </cell>
          <cell r="C2390" t="str">
            <v>PLACA 4"X2" PARA TRÊS (3) MÓDULOS, INCLUSIVE FORNECIMENTO E INSTALAÇÃO, EXCLUSIVE SUPORTE E MÓDULO</v>
          </cell>
          <cell r="D2390" t="str">
            <v>UN</v>
          </cell>
          <cell r="E2390">
            <v>4.3499999999999996</v>
          </cell>
        </row>
        <row r="2391">
          <cell r="A2391" t="str">
            <v>ED-5620</v>
          </cell>
          <cell r="B2391" t="str">
            <v>-</v>
          </cell>
          <cell r="C2391" t="str">
            <v>PLACA 4"X2" PARA UM (1) MÓDULO, INCLUSIVE FORNECIMENTO E INSTALAÇÃO, EXCLUSIVE SUPORTE E MÓDULO</v>
          </cell>
          <cell r="D2391" t="str">
            <v>UN</v>
          </cell>
          <cell r="E2391">
            <v>3.59</v>
          </cell>
        </row>
        <row r="2392">
          <cell r="A2392" t="str">
            <v>ED-5619</v>
          </cell>
          <cell r="B2392" t="str">
            <v>-</v>
          </cell>
          <cell r="C2392" t="str">
            <v>PLACA 4"X4" CEGA, INCLUSIVE FORNECIMENTO E INSTALAÇÃO, EXCLUSIVE SUPORTE</v>
          </cell>
          <cell r="D2392" t="str">
            <v>UN</v>
          </cell>
          <cell r="E2392">
            <v>5.47</v>
          </cell>
        </row>
        <row r="2393">
          <cell r="A2393" t="str">
            <v>ED-5623</v>
          </cell>
          <cell r="B2393" t="str">
            <v>-</v>
          </cell>
          <cell r="C2393" t="str">
            <v>PLACA 4"X4" PARA DOIS (2) MÓDULOS, INCLUSIVE FORNECIMENTO E INSTALAÇÃO, EXCLUSIVE SUPORTE E MÓDULO</v>
          </cell>
          <cell r="D2393" t="str">
            <v>UN</v>
          </cell>
          <cell r="E2393">
            <v>5.34</v>
          </cell>
        </row>
        <row r="2394">
          <cell r="A2394" t="str">
            <v>ED-5624</v>
          </cell>
          <cell r="B2394" t="str">
            <v>-</v>
          </cell>
          <cell r="C2394" t="str">
            <v>PLACA 4"X4" PARA QUATRO (4) MÓDULOS, INCLUSIVE FORNECIMENTO E INSTALAÇÃO, EXCLUSIVE SUPORTE E MÓDULO</v>
          </cell>
          <cell r="D2394" t="str">
            <v>UN</v>
          </cell>
          <cell r="E2394">
            <v>5.47</v>
          </cell>
        </row>
        <row r="2395">
          <cell r="A2395" t="str">
            <v>ED-5625</v>
          </cell>
          <cell r="B2395" t="str">
            <v>-</v>
          </cell>
          <cell r="C2395" t="str">
            <v>PLACA 4"X4" PARA SEIS (6) MÓDULOS, INCLUSIVE FORNECIMENTO E INSTALAÇÃO, EXCLUSIVE SUPORTE E MÓDULO</v>
          </cell>
          <cell r="D2395" t="str">
            <v>UN</v>
          </cell>
          <cell r="E2395">
            <v>5.71</v>
          </cell>
        </row>
        <row r="2396">
          <cell r="A2396" t="str">
            <v>ED-5614</v>
          </cell>
          <cell r="B2396" t="str">
            <v>-</v>
          </cell>
          <cell r="C2396" t="str">
            <v>SUPORTE PARA PLACA 4"X2" PARA TRÊS (3) MÓDULOS, INCLUSIVE PARAFUSOS PARA FIXAÇÃO, FORNECIMENTO E INSTALAÇÃO, EXCLUSIVE PLACA E MÓDULO</v>
          </cell>
          <cell r="D2396" t="str">
            <v>UN</v>
          </cell>
          <cell r="E2396">
            <v>4.0199999999999996</v>
          </cell>
        </row>
        <row r="2397">
          <cell r="A2397" t="str">
            <v>ED-5613</v>
          </cell>
          <cell r="B2397" t="str">
            <v>-</v>
          </cell>
          <cell r="C2397" t="str">
            <v>SUPORTE PARA PLACA 4"X4" PARA SEIS (6) MÓDULOS, INCLUSIVE PARAFUSOS PARA FIXAÇÃO, FORNECIMENTO E INSTALAÇÃO, EXCLUSIVE PLACA E MÓDULO</v>
          </cell>
          <cell r="D2397" t="str">
            <v>UN</v>
          </cell>
          <cell r="E2397">
            <v>6.19</v>
          </cell>
        </row>
        <row r="2398">
          <cell r="A2398" t="str">
            <v>ED-49533</v>
          </cell>
          <cell r="B2398" t="str">
            <v>ELE-TOM-025</v>
          </cell>
          <cell r="C2398" t="str">
            <v>TOMADA DUPLA - 2P + T - 20A COM PLACA</v>
          </cell>
          <cell r="D2398" t="str">
            <v>CJ</v>
          </cell>
          <cell r="E2398">
            <v>23.25</v>
          </cell>
        </row>
        <row r="2399">
          <cell r="A2399" t="str">
            <v>ED-49534</v>
          </cell>
          <cell r="B2399" t="str">
            <v>ELE-TOM-030</v>
          </cell>
          <cell r="C2399" t="str">
            <v>TOMADA DUPLA - 2P + T - 20A SEM PLACA</v>
          </cell>
          <cell r="D2399" t="str">
            <v>CJ</v>
          </cell>
          <cell r="E2399">
            <v>22.45</v>
          </cell>
        </row>
        <row r="2400">
          <cell r="A2400" t="str">
            <v>ED-49537</v>
          </cell>
          <cell r="B2400" t="str">
            <v>ELE-TOM-045</v>
          </cell>
          <cell r="C2400" t="str">
            <v>TOMADA PARA PINO JACK 1/4, SOM E TV COM PLACA 4" X 2"</v>
          </cell>
          <cell r="D2400" t="str">
            <v>UN</v>
          </cell>
          <cell r="E2400">
            <v>24.66</v>
          </cell>
        </row>
        <row r="2401">
          <cell r="A2401" t="str">
            <v>ED-49529</v>
          </cell>
          <cell r="B2401" t="str">
            <v>ELE-TOM-005</v>
          </cell>
          <cell r="C2401" t="str">
            <v>TOMADA SIMPLES - 2P + T - 10A COM PLACA</v>
          </cell>
          <cell r="D2401" t="str">
            <v>UN</v>
          </cell>
          <cell r="E2401">
            <v>22.62</v>
          </cell>
        </row>
        <row r="2402">
          <cell r="A2402" t="str">
            <v>ED-49530</v>
          </cell>
          <cell r="B2402" t="str">
            <v>ELE-TOM-010</v>
          </cell>
          <cell r="C2402" t="str">
            <v>TOMADA SIMPLES - 2P + T - 10A SEM PLACA</v>
          </cell>
          <cell r="D2402" t="str">
            <v>UN</v>
          </cell>
          <cell r="E2402">
            <v>18.61</v>
          </cell>
        </row>
        <row r="2403">
          <cell r="A2403" t="str">
            <v>ED-49531</v>
          </cell>
          <cell r="B2403" t="str">
            <v>ELE-TOM-015</v>
          </cell>
          <cell r="C2403" t="str">
            <v>TOMADA SIMPLES - 2P + T - 20A COM PLACA</v>
          </cell>
          <cell r="D2403" t="str">
            <v>UN</v>
          </cell>
          <cell r="E2403">
            <v>22.62</v>
          </cell>
        </row>
        <row r="2404">
          <cell r="A2404" t="str">
            <v>ED-49532</v>
          </cell>
          <cell r="B2404" t="str">
            <v>ELE-TOM-020</v>
          </cell>
          <cell r="C2404" t="str">
            <v>TOMADA SIMPLES - 2P + T - 20A SEM PLACA</v>
          </cell>
          <cell r="D2404" t="str">
            <v>UN</v>
          </cell>
          <cell r="E2404">
            <v>18.63</v>
          </cell>
        </row>
        <row r="2405">
          <cell r="A2405" t="str">
            <v>20.09</v>
          </cell>
          <cell r="B2405">
            <v>8923</v>
          </cell>
          <cell r="C2405" t="str">
            <v>MANGUEIRA PVC FLEXÍVEL CORRUGADO</v>
          </cell>
          <cell r="D2405" t="str">
            <v/>
          </cell>
        </row>
        <row r="2406">
          <cell r="A2406" t="str">
            <v>ED-49415</v>
          </cell>
          <cell r="B2406" t="str">
            <v>ELE-MAN-025</v>
          </cell>
          <cell r="C2406" t="str">
            <v>ELETRODUTO FLEXÍVEL CORRUGADO, PVC, ANTI-CHAMA, DN 32MM (1"), APLICADO EM ALVENARIA, INCLUSIVE RASGO</v>
          </cell>
          <cell r="D2406" t="str">
            <v>M</v>
          </cell>
          <cell r="E2406">
            <v>8.74</v>
          </cell>
        </row>
        <row r="2407">
          <cell r="A2407" t="str">
            <v>20.10</v>
          </cell>
          <cell r="B2407">
            <v>8924</v>
          </cell>
          <cell r="C2407" t="str">
            <v>CONDULETE EM ALUMÍNIO</v>
          </cell>
          <cell r="D2407" t="str">
            <v/>
          </cell>
        </row>
        <row r="2408">
          <cell r="A2408" t="str">
            <v>ED-17955</v>
          </cell>
          <cell r="B2408" t="str">
            <v>-</v>
          </cell>
          <cell r="C2408" t="str">
            <v>CONDULETE DE ALUMÍNIO, TIPO "B", DIÂMETRO DE SAÍDA 1" (25MM), EXCLUSIVE MÓDULO E PLACA, INCLUSIVE FIXAÇÃO</v>
          </cell>
          <cell r="D2408" t="str">
            <v>UN</v>
          </cell>
          <cell r="E2408">
            <v>24.66</v>
          </cell>
        </row>
        <row r="2409">
          <cell r="A2409" t="str">
            <v>ED-17957</v>
          </cell>
          <cell r="B2409" t="str">
            <v>-</v>
          </cell>
          <cell r="C2409" t="str">
            <v>CONDULETE DE ALUMÍNIO, TIPO "B", DIÂMETRO DE SAÍDA 1.1/2" (40MM), EXCLUSIVE MÓDULO E PLACA, INCLUSIVE FIXAÇÃO</v>
          </cell>
          <cell r="D2409" t="str">
            <v>UN</v>
          </cell>
          <cell r="E2409">
            <v>41.53</v>
          </cell>
        </row>
        <row r="2410">
          <cell r="A2410" t="str">
            <v>ED-17956</v>
          </cell>
          <cell r="B2410" t="str">
            <v>-</v>
          </cell>
          <cell r="C2410" t="str">
            <v>CONDULETE DE ALUMÍNIO, TIPO "B", DIÂMETRO DE SAÍDA 1.1/4" (32MM), EXCLUSIVE MÓDULO E PLACA, INCLUSIVE FIXAÇÃO</v>
          </cell>
          <cell r="D2410" t="str">
            <v>UN</v>
          </cell>
          <cell r="E2410">
            <v>33.799999999999997</v>
          </cell>
        </row>
        <row r="2411">
          <cell r="A2411" t="str">
            <v>ED-17958</v>
          </cell>
          <cell r="B2411" t="str">
            <v>-</v>
          </cell>
          <cell r="C2411" t="str">
            <v>CONDULETE DE ALUMÍNIO, TIPO "B", DIÂMETRO DE SAÍDA 2" (50MM), EXCLUSIVE MÓDULO E PLACA, INCLUSIVE FIXAÇÃO</v>
          </cell>
          <cell r="D2411" t="str">
            <v>UN</v>
          </cell>
          <cell r="E2411">
            <v>55.19</v>
          </cell>
        </row>
        <row r="2412">
          <cell r="A2412" t="str">
            <v>ED-17954</v>
          </cell>
          <cell r="B2412" t="str">
            <v>-</v>
          </cell>
          <cell r="C2412" t="str">
            <v>CONDULETE DE ALUMÍNIO, TIPO "B", DIÂMETRO DE SAÍDA 3/4" (20MM), EXCLUSIVE MÓDULO E PLACA, INCLUSIVE FIXAÇÃO</v>
          </cell>
          <cell r="D2412" t="str">
            <v>UN</v>
          </cell>
          <cell r="E2412">
            <v>21.69</v>
          </cell>
        </row>
        <row r="2413">
          <cell r="A2413" t="str">
            <v>ED-3021</v>
          </cell>
          <cell r="B2413" t="str">
            <v>-</v>
          </cell>
          <cell r="C2413" t="str">
            <v>CONDULETE DE ALUMÍNIO, TIPO "B" OU "E", DIÂMETRO DE SAÍDA 1" (25MM), EXCLUSIVE INSTALAÇÃO, MÓDULO E PLACA (FORNECIMENTO)</v>
          </cell>
          <cell r="D2413" t="str">
            <v>UN</v>
          </cell>
          <cell r="E2413">
            <v>11.41</v>
          </cell>
        </row>
        <row r="2414">
          <cell r="A2414" t="str">
            <v>ED-2922</v>
          </cell>
          <cell r="B2414" t="str">
            <v>-</v>
          </cell>
          <cell r="C2414" t="str">
            <v>CONDULETE DE ALUMÍNIO, TIPO "B" OU "E", DIÂMETRO DE SAÍDA 1.1/2" (40MM), EXCLUSIVE INSTALAÇÃO, MÓDULO E PLACA (FORNECIMENTO)</v>
          </cell>
          <cell r="D2414" t="str">
            <v>UN</v>
          </cell>
          <cell r="E2414">
            <v>28.28</v>
          </cell>
        </row>
        <row r="2415">
          <cell r="A2415" t="str">
            <v>ED-2926</v>
          </cell>
          <cell r="B2415" t="str">
            <v>-</v>
          </cell>
          <cell r="C2415" t="str">
            <v>CONDULETE DE ALUMÍNIO, TIPO "B" OU "E", DIÂMETRO DE SAÍDA 1.1/4" (32MM), EXCLUSIVE INSTALAÇÃO, MÓDULO E PLACA (FORNECIMENTO)</v>
          </cell>
          <cell r="D2415" t="str">
            <v>UN</v>
          </cell>
          <cell r="E2415">
            <v>20.55</v>
          </cell>
        </row>
        <row r="2416">
          <cell r="A2416" t="str">
            <v>ED-2924</v>
          </cell>
          <cell r="B2416" t="str">
            <v>-</v>
          </cell>
          <cell r="C2416" t="str">
            <v>CONDULETE DE ALUMÍNIO, TIPO "B" OU "E", DIÂMETRO DE SAÍDA 2" (50MM), EXCLUSIVE INSTALAÇÃO, MÓDULO E PLACA (FORNECIMENTO)</v>
          </cell>
          <cell r="D2416" t="str">
            <v>UN</v>
          </cell>
          <cell r="E2416">
            <v>41.94</v>
          </cell>
        </row>
        <row r="2417">
          <cell r="A2417" t="str">
            <v>ED-2930</v>
          </cell>
          <cell r="B2417" t="str">
            <v>-</v>
          </cell>
          <cell r="C2417" t="str">
            <v>CONDULETE DE ALUMÍNIO, TIPO "B" OU "E", DIÂMETRO DE SAÍDA 3/4" (20MM), EXCLUSIVE INSTALAÇÃO, MÓDULO E PLACA (FORNECIMENTO)</v>
          </cell>
          <cell r="D2417" t="str">
            <v>UN</v>
          </cell>
          <cell r="E2417">
            <v>8.44</v>
          </cell>
        </row>
        <row r="2418">
          <cell r="A2418" t="str">
            <v>ED-49071</v>
          </cell>
          <cell r="B2418" t="str">
            <v>ELE-CON-015</v>
          </cell>
          <cell r="C2418" t="str">
            <v>CONDULETE DE ALUMÍNIO, TIPO "C", DIÂMETRO DE SAÍDA 1" (25MM), EXCLUSIVE MÓDULO E PLACA, INCLUSIVE FIXAÇÃO</v>
          </cell>
          <cell r="D2418" t="str">
            <v>UN</v>
          </cell>
          <cell r="E2418">
            <v>26.68</v>
          </cell>
        </row>
        <row r="2419">
          <cell r="A2419" t="str">
            <v>ED-49073</v>
          </cell>
          <cell r="B2419" t="str">
            <v>ELE-CON-017</v>
          </cell>
          <cell r="C2419" t="str">
            <v>CONDULETE DE ALUMÍNIO, TIPO "C", DIÂMETRO DE SAÍDA 1.1/2" (40MM), EXCLUSIVE MÓDULO E PLACA, INCLUSIVE FIXAÇÃO</v>
          </cell>
          <cell r="D2419" t="str">
            <v>UN</v>
          </cell>
          <cell r="E2419">
            <v>46.14</v>
          </cell>
        </row>
        <row r="2420">
          <cell r="A2420" t="str">
            <v>ED-49072</v>
          </cell>
          <cell r="B2420" t="str">
            <v>ELE-CON-016</v>
          </cell>
          <cell r="C2420" t="str">
            <v>CONDULETE DE ALUMÍNIO, TIPO "C", DIÂMETRO DE SAÍDA 1.1/4" (32MM), EXCLUSIVE MÓDULO E PLACA, INCLUSIVE FIXAÇÃO</v>
          </cell>
          <cell r="D2420" t="str">
            <v>UN</v>
          </cell>
          <cell r="E2420">
            <v>37.81</v>
          </cell>
        </row>
        <row r="2421">
          <cell r="A2421" t="str">
            <v>ED-49074</v>
          </cell>
          <cell r="B2421" t="str">
            <v>ELE-CON-018</v>
          </cell>
          <cell r="C2421" t="str">
            <v>CONDULETE DE ALUMÍNIO, TIPO "C", DIÂMETRO DE SAÍDA 2" (50MM), EXCLUSIVE MÓDULO E PLACA, INCLUSIVE FIXAÇÃO</v>
          </cell>
          <cell r="D2421" t="str">
            <v>UN</v>
          </cell>
          <cell r="E2421">
            <v>61.3</v>
          </cell>
        </row>
        <row r="2422">
          <cell r="A2422" t="str">
            <v>ED-49070</v>
          </cell>
          <cell r="B2422" t="str">
            <v>ELE-CON-010</v>
          </cell>
          <cell r="C2422" t="str">
            <v>CONDULETE DE ALUMÍNIO, TIPO "C", DIÂMETRO DE SAÍDA 3/4" (20MM), EXCLUSIVE MÓDULO E PLACA, INCLUSIVE FIXAÇÃO</v>
          </cell>
          <cell r="D2422" t="str">
            <v>UN</v>
          </cell>
          <cell r="E2422">
            <v>23.35</v>
          </cell>
        </row>
        <row r="2423">
          <cell r="A2423" t="str">
            <v>ED-2915</v>
          </cell>
          <cell r="B2423" t="str">
            <v>-</v>
          </cell>
          <cell r="C2423" t="str">
            <v>CONDULETE DE ALUMÍNIO, TIPO "C" OU "LB" OU "LL" OU "LR", DIÂMETRO DE SAÍDA 1" (25MM), EXCLUSIVE INSTALAÇÃO, MÓDULO E PLACA (FORNECIMENTO)</v>
          </cell>
          <cell r="D2423" t="str">
            <v>UN</v>
          </cell>
          <cell r="E2423">
            <v>13.43</v>
          </cell>
        </row>
        <row r="2424">
          <cell r="A2424" t="str">
            <v>ED-4121</v>
          </cell>
          <cell r="B2424" t="str">
            <v>-</v>
          </cell>
          <cell r="C2424" t="str">
            <v>CONDULETE DE ALUMÍNIO, TIPO "C" OU "LB" OU "LL" OU "LR", DIÂMETRO DE SAÍDA 1.1/2" (40MM), EXCLUSIVE INSTALAÇÃO, MÓDULO E PLACA (FORNECIMENTO)</v>
          </cell>
          <cell r="D2424" t="str">
            <v>UN</v>
          </cell>
          <cell r="E2424">
            <v>32.89</v>
          </cell>
        </row>
        <row r="2425">
          <cell r="A2425" t="str">
            <v>ED-2925</v>
          </cell>
          <cell r="B2425" t="str">
            <v>-</v>
          </cell>
          <cell r="C2425" t="str">
            <v>CONDULETE DE ALUMÍNIO, TIPO "C" OU "LB" OU "LL" OU "LR", DIÂMETRO DE SAÍDA 1.1/4" (32MM), EXCLUSIVE INSTALAÇÃO, MÓDULO E PLACA (FORNECIMENTO)</v>
          </cell>
          <cell r="D2425" t="str">
            <v>UN</v>
          </cell>
          <cell r="E2425">
            <v>24.56</v>
          </cell>
        </row>
        <row r="2426">
          <cell r="A2426" t="str">
            <v>ED-4498</v>
          </cell>
          <cell r="B2426" t="str">
            <v>-</v>
          </cell>
          <cell r="C2426" t="str">
            <v>CONDULETE DE ALUMÍNIO, TIPO "C" OU "LB" OU "LL" OU "LR", DIÂMETRO DE SAÍDA 2" (50MM), EXCLUSIVE INSTALAÇÃO, MÓDULO E PLACA (FORNECIMENTO)</v>
          </cell>
          <cell r="D2426" t="str">
            <v>UN</v>
          </cell>
          <cell r="E2426">
            <v>48.05</v>
          </cell>
        </row>
        <row r="2427">
          <cell r="A2427" t="str">
            <v>ED-2923</v>
          </cell>
          <cell r="B2427" t="str">
            <v>-</v>
          </cell>
          <cell r="C2427" t="str">
            <v>CONDULETE DE ALUMÍNIO, TIPO "C" OU "LB" OU "LL" OU "LR", DIÂMETRO DE SAÍDA 3/4" (20MM), EXCLUSIVE INSTALAÇÃO, MÓDULO E PLACA (FORNECIMENTO)</v>
          </cell>
          <cell r="D2427" t="str">
            <v>UN</v>
          </cell>
          <cell r="E2427">
            <v>10.1</v>
          </cell>
        </row>
        <row r="2428">
          <cell r="A2428" t="str">
            <v>ED-49080</v>
          </cell>
          <cell r="B2428" t="str">
            <v>ELE-CON-035</v>
          </cell>
          <cell r="C2428" t="str">
            <v>CONDULETE DE ALUMÍNIO, TIPO "E", DIÂMETRO DE SAÍDA 1" (25MM), EXCLUSIVE MÓDULO E PLACA, INCLUSIVE FIXAÇÃO</v>
          </cell>
          <cell r="D2428" t="str">
            <v>UN</v>
          </cell>
          <cell r="E2428">
            <v>24.66</v>
          </cell>
        </row>
        <row r="2429">
          <cell r="A2429" t="str">
            <v>ED-49082</v>
          </cell>
          <cell r="B2429" t="str">
            <v>ELE-CON-040</v>
          </cell>
          <cell r="C2429" t="str">
            <v>CONDULETE DE ALUMÍNIO, TIPO "E", DIÂMETRO DE SAÍDA 1.1/2" (40MM), EXCLUSIVE MÓDULO E PLACA, INCLUSIVE FIXAÇÃO</v>
          </cell>
          <cell r="D2429" t="str">
            <v>UN</v>
          </cell>
          <cell r="E2429">
            <v>41.53</v>
          </cell>
        </row>
        <row r="2430">
          <cell r="A2430" t="str">
            <v>ED-49081</v>
          </cell>
          <cell r="B2430" t="str">
            <v>ELE-CON-036</v>
          </cell>
          <cell r="C2430" t="str">
            <v>CONDULETE DE ALUMÍNIO, TIPO "E", DIÂMETRO DE SAÍDA 1.1/4" (32MM), EXCLUSIVE MÓDULO E PLACA, INCLUSIVE FIXAÇÃO</v>
          </cell>
          <cell r="D2430" t="str">
            <v>UN</v>
          </cell>
          <cell r="E2430">
            <v>33.799999999999997</v>
          </cell>
        </row>
        <row r="2431">
          <cell r="A2431" t="str">
            <v>ED-49083</v>
          </cell>
          <cell r="B2431" t="str">
            <v>ELE-CON-045</v>
          </cell>
          <cell r="C2431" t="str">
            <v>CONDULETE DE ALUMÍNIO, TIPO "E", DIÂMETRO DE SAÍDA 2" (50MM), EXCLUSIVE MÓDULO E PLACA, INCLUSIVE FIXAÇÃO</v>
          </cell>
          <cell r="D2431" t="str">
            <v>UN</v>
          </cell>
          <cell r="E2431">
            <v>55.19</v>
          </cell>
        </row>
        <row r="2432">
          <cell r="A2432" t="str">
            <v>ED-49079</v>
          </cell>
          <cell r="B2432" t="str">
            <v>ELE-CON-030</v>
          </cell>
          <cell r="C2432" t="str">
            <v>CONDULETE DE ALUMÍNIO, TIPO "E", DIÂMETRO DE SAÍDA 3/4" (20MM), EXCLUSIVE MÓDULO E PLACA, INCLUSIVE FIXAÇÃO</v>
          </cell>
          <cell r="D2432" t="str">
            <v>UN</v>
          </cell>
          <cell r="E2432">
            <v>21.69</v>
          </cell>
        </row>
        <row r="2433">
          <cell r="A2433" t="str">
            <v>ED-17960</v>
          </cell>
          <cell r="B2433" t="str">
            <v>-</v>
          </cell>
          <cell r="C2433" t="str">
            <v>CONDULETE DE ALUMÍNIO, TIPO "LB", DIÂMETRO DE SAÍDA 1" (25MM), EXCLUSIVE MÓDULO E PLACA, INCLUSIVE FIXAÇÃO</v>
          </cell>
          <cell r="D2433" t="str">
            <v>UN</v>
          </cell>
          <cell r="E2433">
            <v>26.68</v>
          </cell>
        </row>
        <row r="2434">
          <cell r="A2434" t="str">
            <v>ED-17962</v>
          </cell>
          <cell r="B2434" t="str">
            <v>-</v>
          </cell>
          <cell r="C2434" t="str">
            <v>CONDULETE DE ALUMÍNIO, TIPO "LB", DIÂMETRO DE SAÍDA 1.1/2" (40MM), EXCLUSIVE MÓDULO E PLACA, INCLUSIVE FIXAÇÃO</v>
          </cell>
          <cell r="D2434" t="str">
            <v>UN</v>
          </cell>
          <cell r="E2434">
            <v>46.14</v>
          </cell>
        </row>
        <row r="2435">
          <cell r="A2435" t="str">
            <v>ED-17961</v>
          </cell>
          <cell r="B2435" t="str">
            <v>-</v>
          </cell>
          <cell r="C2435" t="str">
            <v>CONDULETE DE ALUMÍNIO, TIPO "LB", DIÂMETRO DE SAÍDA 1.1/4" (32MM), EXCLUSIVE MÓDULO E PLACA, INCLUSIVE FIXAÇÃO</v>
          </cell>
          <cell r="D2435" t="str">
            <v>UN</v>
          </cell>
          <cell r="E2435">
            <v>37.81</v>
          </cell>
        </row>
        <row r="2436">
          <cell r="A2436" t="str">
            <v>ED-17963</v>
          </cell>
          <cell r="B2436" t="str">
            <v>-</v>
          </cell>
          <cell r="C2436" t="str">
            <v>CONDULETE DE ALUMÍNIO, TIPO "LB", DIÂMETRO DE SAÍDA 2" (50MM), EXCLUSIVE MÓDULO E PLACA, INCLUSIVE FIXAÇÃO</v>
          </cell>
          <cell r="D2436" t="str">
            <v>UN</v>
          </cell>
          <cell r="E2436">
            <v>61.3</v>
          </cell>
        </row>
        <row r="2437">
          <cell r="A2437" t="str">
            <v>ED-17959</v>
          </cell>
          <cell r="B2437" t="str">
            <v>-</v>
          </cell>
          <cell r="C2437" t="str">
            <v>CONDULETE DE ALUMÍNIO, TIPO "LB", DIÂMETRO DE SAÍDA 3/4" (20MM), EXCLUSIVE MÓDULO E PLACA, INCLUSIVE FIXAÇÃO</v>
          </cell>
          <cell r="D2437" t="str">
            <v>UN</v>
          </cell>
          <cell r="E2437">
            <v>23.35</v>
          </cell>
        </row>
        <row r="2438">
          <cell r="A2438" t="str">
            <v>ED-49122</v>
          </cell>
          <cell r="B2438" t="str">
            <v>ELE-CON-225</v>
          </cell>
          <cell r="C2438" t="str">
            <v>CONDULETE DE ALUMÍNIO, TIPO "LL", DIÂMETRO DE SAÍDA 1" (25MM), EXCLUSIVE MÓDULO E PLACA, INCLUSIVE FIXAÇÃO</v>
          </cell>
          <cell r="D2438" t="str">
            <v>UN</v>
          </cell>
          <cell r="E2438">
            <v>26.68</v>
          </cell>
        </row>
        <row r="2439">
          <cell r="A2439" t="str">
            <v>ED-49124</v>
          </cell>
          <cell r="B2439" t="str">
            <v>ELE-CON-235</v>
          </cell>
          <cell r="C2439" t="str">
            <v>CONDULETE DE ALUMÍNIO, TIPO "LL", DIÂMETRO DE SAÍDA 1.1/2" (40MM), EXCLUSIVE MÓDULO E PLACA, INCLUSIVE FIXAÇÃO</v>
          </cell>
          <cell r="D2439" t="str">
            <v>UN</v>
          </cell>
          <cell r="E2439">
            <v>46.14</v>
          </cell>
        </row>
        <row r="2440">
          <cell r="A2440" t="str">
            <v>ED-49123</v>
          </cell>
          <cell r="B2440" t="str">
            <v>ELE-CON-230</v>
          </cell>
          <cell r="C2440" t="str">
            <v>CONDULETE DE ALUMÍNIO, TIPO "LL", DIÂMETRO DE SAÍDA 1.1/4" (32MM), EXCLUSIVE MÓDULO E PLACA, INCLUSIVE FIXAÇÃO</v>
          </cell>
          <cell r="D2440" t="str">
            <v>UN</v>
          </cell>
          <cell r="E2440">
            <v>37.81</v>
          </cell>
        </row>
        <row r="2441">
          <cell r="A2441" t="str">
            <v>ED-49125</v>
          </cell>
          <cell r="B2441" t="str">
            <v>ELE-CON-240</v>
          </cell>
          <cell r="C2441" t="str">
            <v>CONDULETE DE ALUMÍNIO, TIPO "LL", DIÂMETRO DE SAÍDA 2" (50MM), EXCLUSIVE MÓDULO E PLACA, INCLUSIVE FIXAÇÃO</v>
          </cell>
          <cell r="D2441" t="str">
            <v>UN</v>
          </cell>
          <cell r="E2441">
            <v>61.3</v>
          </cell>
        </row>
        <row r="2442">
          <cell r="A2442" t="str">
            <v>ED-49121</v>
          </cell>
          <cell r="B2442" t="str">
            <v>ELE-CON-220</v>
          </cell>
          <cell r="C2442" t="str">
            <v>CONDULETE DE ALUMÍNIO, TIPO "LL", DIÂMETRO DE SAÍDA 3/4" (20MM), EXCLUSIVE MÓDULO E PLACA, INCLUSIVE FIXAÇÃO</v>
          </cell>
          <cell r="D2442" t="str">
            <v>UN</v>
          </cell>
          <cell r="E2442">
            <v>23.35</v>
          </cell>
        </row>
        <row r="2443">
          <cell r="A2443" t="str">
            <v>ED-49107</v>
          </cell>
          <cell r="B2443" t="str">
            <v>ELE-CON-150</v>
          </cell>
          <cell r="C2443" t="str">
            <v>CONDULETE DE ALUMÍNIO, TIPO "LR", DIÂMETRO DE SAÍDA 1" (25MM), EXCLUSIVE MÓDULO E PLACA, INCLUSIVE FIXAÇÃO</v>
          </cell>
          <cell r="D2443" t="str">
            <v>UN</v>
          </cell>
          <cell r="E2443">
            <v>26.68</v>
          </cell>
        </row>
        <row r="2444">
          <cell r="A2444" t="str">
            <v>ED-49109</v>
          </cell>
          <cell r="B2444" t="str">
            <v>ELE-CON-160</v>
          </cell>
          <cell r="C2444" t="str">
            <v>CONDULETE DE ALUMÍNIO, TIPO "LR", DIÂMETRO DE SAÍDA 1.1/2" (40MM), EXCLUSIVE MÓDULO E PLACA, INCLUSIVE FIXAÇÃO</v>
          </cell>
          <cell r="D2444" t="str">
            <v>UN</v>
          </cell>
          <cell r="E2444">
            <v>46.14</v>
          </cell>
        </row>
        <row r="2445">
          <cell r="A2445" t="str">
            <v>ED-49108</v>
          </cell>
          <cell r="B2445" t="str">
            <v>ELE-CON-155</v>
          </cell>
          <cell r="C2445" t="str">
            <v>CONDULETE DE ALUMÍNIO, TIPO "LR", DIÂMETRO DE SAÍDA 1.1/4" (32MM), EXCLUSIVE MÓDULO E PLACA, INCLUSIVE FIXAÇÃO</v>
          </cell>
          <cell r="D2445" t="str">
            <v>UN</v>
          </cell>
          <cell r="E2445">
            <v>37.81</v>
          </cell>
        </row>
        <row r="2446">
          <cell r="A2446" t="str">
            <v>ED-49110</v>
          </cell>
          <cell r="B2446" t="str">
            <v>ELE-CON-170</v>
          </cell>
          <cell r="C2446" t="str">
            <v>CONDULETE DE ALUMÍNIO, TIPO "LR", DIÂMETRO DE SAÍDA 2" (50MM), EXCLUSIVE MÓDULO E PLACA, INCLUSIVE FIXAÇÃO</v>
          </cell>
          <cell r="D2446" t="str">
            <v>UN</v>
          </cell>
          <cell r="E2446">
            <v>61.3</v>
          </cell>
        </row>
        <row r="2447">
          <cell r="A2447" t="str">
            <v>ED-49106</v>
          </cell>
          <cell r="B2447" t="str">
            <v>ELE-CON-145</v>
          </cell>
          <cell r="C2447" t="str">
            <v>CONDULETE DE ALUMÍNIO, TIPO "LR", DIÂMETRO DE SAÍDA 3/4" (20MM), EXCLUSIVE MÓDULO E PLACA, INCLUSIVE FIXAÇÃO</v>
          </cell>
          <cell r="D2447" t="str">
            <v>UN</v>
          </cell>
          <cell r="E2447">
            <v>23.35</v>
          </cell>
        </row>
        <row r="2448">
          <cell r="A2448" t="str">
            <v>ED-49089</v>
          </cell>
          <cell r="B2448" t="str">
            <v>ELE-CON-070</v>
          </cell>
          <cell r="C2448" t="str">
            <v>CONDULETE DE ALUMÍNIO, TIPO "T", DIÂMETRO DE SAÍDA 1" (25MM), EXCLUSIVE MÓDULO E PLACA, INCLUSIVE FIXAÇÃO</v>
          </cell>
          <cell r="D2448" t="str">
            <v>UN</v>
          </cell>
          <cell r="E2448">
            <v>28.7</v>
          </cell>
        </row>
        <row r="2449">
          <cell r="A2449" t="str">
            <v>ED-49091</v>
          </cell>
          <cell r="B2449" t="str">
            <v>ELE-CON-080</v>
          </cell>
          <cell r="C2449" t="str">
            <v>CONDULETE DE ALUMÍNIO, TIPO "T", DIÂMETRO DE SAÍDA 1.1/2" (40MM), EXCLUSIVE MÓDULO E PLACA, INCLUSIVE FIXAÇÃO</v>
          </cell>
          <cell r="D2449" t="str">
            <v>UN</v>
          </cell>
          <cell r="E2449">
            <v>50.75</v>
          </cell>
        </row>
        <row r="2450">
          <cell r="A2450" t="str">
            <v>ED-49090</v>
          </cell>
          <cell r="B2450" t="str">
            <v>ELE-CON-075</v>
          </cell>
          <cell r="C2450" t="str">
            <v>CONDULETE DE ALUMÍNIO, TIPO "T", DIÂMETRO DE SAÍDA 1.1/4" (32MM), EXCLUSIVE MÓDULO E PLACA, INCLUSIVE FIXAÇÃO</v>
          </cell>
          <cell r="D2450" t="str">
            <v>UN</v>
          </cell>
          <cell r="E2450">
            <v>41.82</v>
          </cell>
        </row>
        <row r="2451">
          <cell r="A2451" t="str">
            <v>ED-49092</v>
          </cell>
          <cell r="B2451" t="str">
            <v>ELE-CON-085</v>
          </cell>
          <cell r="C2451" t="str">
            <v>CONDULETE DE ALUMÍNIO, TIPO "T", DIÂMETRO DE SAÍDA 2" (50MM), EXCLUSIVE MÓDULO E PLACA, INCLUSIVE FIXAÇÃO</v>
          </cell>
          <cell r="D2451" t="str">
            <v>UN</v>
          </cell>
          <cell r="E2451">
            <v>67.41</v>
          </cell>
        </row>
        <row r="2452">
          <cell r="A2452" t="str">
            <v>ED-49088</v>
          </cell>
          <cell r="B2452" t="str">
            <v>ELE-CON-065</v>
          </cell>
          <cell r="C2452" t="str">
            <v>CONDULETE DE ALUMÍNIO, TIPO "T", DIÂMETRO DE SAÍDA 3/4" (20MM), EXCLUSIVE MÓDULO E PLACA, INCLUSIVE FIXAÇÃO</v>
          </cell>
          <cell r="D2452" t="str">
            <v>UN</v>
          </cell>
          <cell r="E2452">
            <v>25.01</v>
          </cell>
        </row>
        <row r="2453">
          <cell r="A2453" t="str">
            <v>ED-17969</v>
          </cell>
          <cell r="B2453" t="str">
            <v>-</v>
          </cell>
          <cell r="C2453" t="str">
            <v>CONDULETE DE ALUMÍNIO, TIPO "T" OU "TB", DIÂMETRO DE SAÍDA 1" (25MM), EXCLUSIVE INSTALAÇÃO, MÓDULO E PLACA (FORNECIMENTO)</v>
          </cell>
          <cell r="D2453" t="str">
            <v>UN</v>
          </cell>
          <cell r="E2453">
            <v>15.45</v>
          </cell>
        </row>
        <row r="2454">
          <cell r="A2454" t="str">
            <v>ED-17971</v>
          </cell>
          <cell r="B2454" t="str">
            <v>-</v>
          </cell>
          <cell r="C2454" t="str">
            <v>CONDULETE DE ALUMÍNIO, TIPO "T" OU "TB", DIÂMETRO DE SAÍDA 1.1/2" (40MM), EXCLUSIVE INSTALAÇÃO, MÓDULO E PLACA (FORNECIMENTO)</v>
          </cell>
          <cell r="D2454" t="str">
            <v>UN</v>
          </cell>
          <cell r="E2454">
            <v>37.5</v>
          </cell>
        </row>
        <row r="2455">
          <cell r="A2455" t="str">
            <v>ED-17970</v>
          </cell>
          <cell r="B2455" t="str">
            <v>-</v>
          </cell>
          <cell r="C2455" t="str">
            <v>CONDULETE DE ALUMÍNIO, TIPO "T" OU "TB", DIÂMETRO DE SAÍDA 1.1/4" (32MM), EXCLUSIVE INSTALAÇÃO, MÓDULO E PLACA (FORNECIMENTO)</v>
          </cell>
          <cell r="D2455" t="str">
            <v>UN</v>
          </cell>
          <cell r="E2455">
            <v>28.57</v>
          </cell>
        </row>
        <row r="2456">
          <cell r="A2456" t="str">
            <v>ED-17972</v>
          </cell>
          <cell r="B2456" t="str">
            <v>-</v>
          </cell>
          <cell r="C2456" t="str">
            <v>CONDULETE DE ALUMÍNIO, TIPO "T" OU "TB", DIÂMETRO DE SAÍDA 2" (50MM), EXCLUSIVE INSTALAÇÃO, MÓDULO E PLACA (FORNECIMENTO)</v>
          </cell>
          <cell r="D2456" t="str">
            <v>UN</v>
          </cell>
          <cell r="E2456">
            <v>54.16</v>
          </cell>
        </row>
        <row r="2457">
          <cell r="A2457" t="str">
            <v>ED-4499</v>
          </cell>
          <cell r="B2457" t="str">
            <v>-</v>
          </cell>
          <cell r="C2457" t="str">
            <v xml:space="preserve">CONDULETE DE ALUMÍNIO, TIPO "T" OU "TB", DIÂMETRO DE SAÍDA 3/4" (20MM), EXCLUSIVE INSTALAÇÃO, MÓDULO E PLACA (FORNECIMENTO)
</v>
          </cell>
          <cell r="D2457" t="str">
            <v>UN</v>
          </cell>
          <cell r="E2457">
            <v>11.76</v>
          </cell>
        </row>
        <row r="2458">
          <cell r="A2458" t="str">
            <v>ED-17965</v>
          </cell>
          <cell r="B2458" t="str">
            <v>-</v>
          </cell>
          <cell r="C2458" t="str">
            <v>CONDULETE DE ALUMÍNIO, TIPO "TB", DIÂMETRO DE SAÍDA 1" (25MM), EXCLUSIVE MÓDULO E PLACA, INCLUSIVE FIXAÇÃO</v>
          </cell>
          <cell r="D2458" t="str">
            <v>UN</v>
          </cell>
          <cell r="E2458">
            <v>28.7</v>
          </cell>
        </row>
        <row r="2459">
          <cell r="A2459" t="str">
            <v>ED-17967</v>
          </cell>
          <cell r="B2459" t="str">
            <v>-</v>
          </cell>
          <cell r="C2459" t="str">
            <v>CONDULETE DE ALUMÍNIO, TIPO "TB", DIÂMETRO DE SAÍDA 1.1/2" (40MM), EXCLUSIVE MÓDULO E PLACA, INCLUSIVE FIXAÇÃO</v>
          </cell>
          <cell r="D2459" t="str">
            <v>UN</v>
          </cell>
          <cell r="E2459">
            <v>50.75</v>
          </cell>
        </row>
        <row r="2460">
          <cell r="A2460" t="str">
            <v>ED-17966</v>
          </cell>
          <cell r="B2460" t="str">
            <v>-</v>
          </cell>
          <cell r="C2460" t="str">
            <v>CONDULETE DE ALUMÍNIO, TIPO "TB", DIÂMETRO DE SAÍDA 1.1/4" (32MM), EXCLUSIVE MÓDULO E PLACA, INCLUSIVE FIXAÇÃO</v>
          </cell>
          <cell r="D2460" t="str">
            <v>UN</v>
          </cell>
          <cell r="E2460">
            <v>41.82</v>
          </cell>
        </row>
        <row r="2461">
          <cell r="A2461" t="str">
            <v>ED-17968</v>
          </cell>
          <cell r="B2461" t="str">
            <v>-</v>
          </cell>
          <cell r="C2461" t="str">
            <v>CONDULETE DE ALUMÍNIO, TIPO "TB", DIÂMETRO DE SAÍDA 2" (50MM), EXCLUSIVE MÓDULO E PLACA, INCLUSIVE FIXAÇÃO</v>
          </cell>
          <cell r="D2461" t="str">
            <v>UN</v>
          </cell>
          <cell r="E2461">
            <v>67.41</v>
          </cell>
        </row>
        <row r="2462">
          <cell r="A2462" t="str">
            <v>ED-17964</v>
          </cell>
          <cell r="B2462" t="str">
            <v>-</v>
          </cell>
          <cell r="C2462" t="str">
            <v>CONDULETE DE ALUMÍNIO, TIPO "TB", DIÂMETRO DE SAÍDA 3/4" (20MM), EXCLUSIVE MÓDULO E PLACA, INCLUSIVE FIXAÇÃO</v>
          </cell>
          <cell r="D2462" t="str">
            <v>UN</v>
          </cell>
          <cell r="E2462">
            <v>25.01</v>
          </cell>
        </row>
        <row r="2463">
          <cell r="A2463" t="str">
            <v>ED-17974</v>
          </cell>
          <cell r="B2463" t="str">
            <v>-</v>
          </cell>
          <cell r="C2463" t="str">
            <v>CONDULETE DE ALUMÍNIO, TIPO "X", DIÂMETRO DE SAÍDA 1" (25MM), EXCLUSIVE INSTALAÇÃO, MÓDULO E PLACA (FORNECIMENTO)</v>
          </cell>
          <cell r="D2463" t="str">
            <v>UN</v>
          </cell>
          <cell r="E2463">
            <v>17.47</v>
          </cell>
        </row>
        <row r="2464">
          <cell r="A2464" t="str">
            <v>ED-49098</v>
          </cell>
          <cell r="B2464" t="str">
            <v>ELE-CON-110</v>
          </cell>
          <cell r="C2464" t="str">
            <v>CONDULETE DE ALUMÍNIO, TIPO "X", DIÂMETRO DE SAÍDA 1" (25MM), EXCLUSIVE MÓDULO E PLACA, INCLUSIVE FIXAÇÃO</v>
          </cell>
          <cell r="D2464" t="str">
            <v>UN</v>
          </cell>
          <cell r="E2464">
            <v>30.72</v>
          </cell>
        </row>
        <row r="2465">
          <cell r="A2465" t="str">
            <v>ED-17976</v>
          </cell>
          <cell r="B2465" t="str">
            <v>-</v>
          </cell>
          <cell r="C2465" t="str">
            <v>CONDULETE DE ALUMÍNIO, TIPO "X", DIÂMETRO DE SAÍDA 1.1/2" (40MM), EXCLUSIVE INSTALAÇÃO, MÓDULO E PLACA (FORNECIMENTO)</v>
          </cell>
          <cell r="D2465" t="str">
            <v>UN</v>
          </cell>
          <cell r="E2465">
            <v>42.11</v>
          </cell>
        </row>
        <row r="2466">
          <cell r="A2466" t="str">
            <v>ED-49100</v>
          </cell>
          <cell r="B2466" t="str">
            <v>ELE-CON-120</v>
          </cell>
          <cell r="C2466" t="str">
            <v>CONDULETE DE ALUMÍNIO, TIPO "X", DIÂMETRO DE SAÍDA 1.1/2" (40MM), EXCLUSIVE MÓDULO E PLACA, INCLUSIVE FIXAÇÃO</v>
          </cell>
          <cell r="D2466" t="str">
            <v>UN</v>
          </cell>
          <cell r="E2466">
            <v>55.36</v>
          </cell>
        </row>
        <row r="2467">
          <cell r="A2467" t="str">
            <v>ED-17975</v>
          </cell>
          <cell r="B2467" t="str">
            <v>-</v>
          </cell>
          <cell r="C2467" t="str">
            <v>CONDULETE DE ALUMÍNIO, TIPO "X", DIÂMETRO DE SAÍDA 1.1/4" (32MM), EXCLUSIVE INSTALAÇÃO, MÓDULO E PLACA (FORNECIMENTO)</v>
          </cell>
          <cell r="D2467" t="str">
            <v>UN</v>
          </cell>
          <cell r="E2467">
            <v>32.58</v>
          </cell>
        </row>
        <row r="2468">
          <cell r="A2468" t="str">
            <v>ED-49099</v>
          </cell>
          <cell r="B2468" t="str">
            <v>ELE-CON-115</v>
          </cell>
          <cell r="C2468" t="str">
            <v>CONDULETE DE ALUMÍNIO, TIPO "X", DIÂMETRO DE SAÍDA 1.1/4" (32MM), EXCLUSIVE MÓDULO E PLACA, INCLUSIVE FIXAÇÃO</v>
          </cell>
          <cell r="D2468" t="str">
            <v>UN</v>
          </cell>
          <cell r="E2468">
            <v>45.83</v>
          </cell>
        </row>
        <row r="2469">
          <cell r="A2469" t="str">
            <v>ED-17977</v>
          </cell>
          <cell r="B2469" t="str">
            <v>-</v>
          </cell>
          <cell r="C2469" t="str">
            <v>CONDULETE DE ALUMÍNIO, TIPO "X", DIÂMETRO DE SAÍDA 2" (50MM), EXCLUSIVE INSTALAÇÃO, MÓDULO E PLACA (FORNECIMENTO)</v>
          </cell>
          <cell r="D2469" t="str">
            <v>UN</v>
          </cell>
          <cell r="E2469">
            <v>60.27</v>
          </cell>
        </row>
        <row r="2470">
          <cell r="A2470" t="str">
            <v>ED-49101</v>
          </cell>
          <cell r="B2470" t="str">
            <v>ELE-CON-125</v>
          </cell>
          <cell r="C2470" t="str">
            <v>CONDULETE DE ALUMÍNIO, TIPO "X", DIÂMETRO DE SAÍDA 2" (50MM), EXCLUSIVE MÓDULO E PLACA, INCLUSIVE FIXAÇÃO</v>
          </cell>
          <cell r="D2470" t="str">
            <v>UN</v>
          </cell>
          <cell r="E2470">
            <v>73.52</v>
          </cell>
        </row>
        <row r="2471">
          <cell r="A2471" t="str">
            <v>ED-17973</v>
          </cell>
          <cell r="B2471" t="str">
            <v>-</v>
          </cell>
          <cell r="C2471" t="str">
            <v>CONDULETE DE ALUMÍNIO, TIPO "X", DIÂMETRO DE SAÍDA 3/4" (20MM), EXCLUSIVE INSTALAÇÃO, MÓDULO E PLACA (FORNECIMENTO)</v>
          </cell>
          <cell r="D2471" t="str">
            <v>UN</v>
          </cell>
          <cell r="E2471">
            <v>13.42</v>
          </cell>
        </row>
        <row r="2472">
          <cell r="A2472" t="str">
            <v>ED-49097</v>
          </cell>
          <cell r="B2472" t="str">
            <v>ELE-CON-105</v>
          </cell>
          <cell r="C2472" t="str">
            <v>CONDULETE DE ALUMÍNIO, TIPO "X", DIÂMETRO DE SAÍDA 3/4" (20MM), EXCLUSIVE MÓDULO E PLACA, INCLUSIVE FIXAÇÃO</v>
          </cell>
          <cell r="D2472" t="str">
            <v>UN</v>
          </cell>
          <cell r="E2472">
            <v>26.67</v>
          </cell>
        </row>
        <row r="2473">
          <cell r="A2473" t="str">
            <v>ED-17985</v>
          </cell>
          <cell r="B2473" t="str">
            <v>-</v>
          </cell>
          <cell r="C2473" t="str">
            <v>CONJUNTO PARA CONDULETE DE 1" (25MM) COM DUAS (2) TOMADA DE DADOS OU TELEFONIA (CONECTOR RJ45 CAT.6E OU RJ11) E PLACA DE DOIS (2) POSTOS, INCLUSIVE FORNECIMENTO, INSTALAÇÃO, SUPORTE, MÓDULO E PLACA, EXCLUSIVE CONDULETE</v>
          </cell>
          <cell r="D2473" t="str">
            <v>UN</v>
          </cell>
          <cell r="E2473">
            <v>48.79</v>
          </cell>
        </row>
        <row r="2474">
          <cell r="A2474" t="str">
            <v>ED-17981</v>
          </cell>
          <cell r="B2474" t="str">
            <v>-</v>
          </cell>
          <cell r="C2474" t="str">
            <v>CONJUNTO PARA CONDULETE DE 1" (25MM) COM UM (1) INTERRUPTOR PARALELO, CORRENTE 10A, TENSÃO 250V, (10A-250V) E PLACA DE UM (1) POSTO, INCLUSIVE FORNECIMENTO, INSTALAÇÃO, SUPORTE, MÓDULO E PLACA, EXCLUSIVE CONDULETE</v>
          </cell>
          <cell r="D2474" t="str">
            <v>UN</v>
          </cell>
          <cell r="E2474">
            <v>31.97</v>
          </cell>
        </row>
        <row r="2475">
          <cell r="A2475" t="str">
            <v>ED-17980</v>
          </cell>
          <cell r="B2475" t="str">
            <v>-</v>
          </cell>
          <cell r="C2475" t="str">
            <v>CONJUNTO PARA CONDULETE DE 1" (25MM) COM UM (1) INTERRUPTOR SIMPLES, CORRENTE 10A, TENSÃO 250V, (10A-250V) E PLACA DE UM (1) POSTO, INCLUSIVE FORNECIMENTO, INSTALAÇÃO, SUPORTE, MÓDULO E PLACA, EXCLUSIVE CONDULETE</v>
          </cell>
          <cell r="D2475" t="str">
            <v>UN</v>
          </cell>
          <cell r="E2475">
            <v>23.75</v>
          </cell>
        </row>
        <row r="2476">
          <cell r="A2476" t="str">
            <v>ED-17983</v>
          </cell>
          <cell r="B2476" t="str">
            <v>-</v>
          </cell>
          <cell r="C2476" t="str">
            <v>CONJUNTO PARA CONDULETE DE 1" (25MM) COM UMA (1) TOMADA DE DADOS OU TELEFONIA (CONECTOR RJ45 CAT.6E OU RJ11) E PLACA DE UM (1) POSTO, INCLUSIVE FORNECIMENTO, INSTALAÇÃO, SUPORTE, MÓDULO E PLACA, EXCLUSIVE CONDULETE</v>
          </cell>
          <cell r="D2476" t="str">
            <v>UN</v>
          </cell>
          <cell r="E2476">
            <v>30.79</v>
          </cell>
        </row>
        <row r="2477">
          <cell r="A2477" t="str">
            <v>ED-17982</v>
          </cell>
          <cell r="B2477" t="str">
            <v>-</v>
          </cell>
          <cell r="C2477" t="str">
            <v>CONJUNTO PARA CONDULETE DE 1" (25MM) COM UMA (1) TOMADA PADRÃO, TRÊS (3) POLOS, CORRENTE 10A, TENSÃO 250V, (2P+T/10A-250V) E PLACA DE UM (1) POSTO, INCLUSIVE FORNECIMENTO, INSTALAÇÃO, SUPORTE, MÓDULO E PLACA, EXCLUSIVE CONDULETE</v>
          </cell>
          <cell r="D2477" t="str">
            <v>UN</v>
          </cell>
          <cell r="E2477">
            <v>27.29</v>
          </cell>
        </row>
        <row r="2478">
          <cell r="A2478" t="str">
            <v>ED-17984</v>
          </cell>
          <cell r="B2478" t="str">
            <v>-</v>
          </cell>
          <cell r="C2478" t="str">
            <v>CONJUNTO PARA CONDULETE DE 1" (25MM) COM UMA (1) TOMADA PADRÃO, TRÊS (3) POLOS, CORRENTE 20A, TENSÃO 250V, (2P+T/20A-250V) E PLACA DE UM (1) POSTO, INCLUSIVE FORNECIMENTO, INSTALAÇÃO, SUPORTE, MÓDULO E PLACA, EXCLUSIVE CONDULETE</v>
          </cell>
          <cell r="D2478" t="str">
            <v>UN</v>
          </cell>
          <cell r="E2478">
            <v>33.89</v>
          </cell>
        </row>
        <row r="2479">
          <cell r="A2479" t="str">
            <v>ED-17979</v>
          </cell>
          <cell r="B2479" t="str">
            <v>-</v>
          </cell>
          <cell r="C2479" t="str">
            <v>CONJUNTO PARA CONDULETE DE 3/4" (20MM) COM DUAS (2) TOMADA DE DADOS OU TELEFONIA (CONECTOR RJ45 CAT.6E OU RJ11) E PLACA DE DOIS (2) POSTOS, INCLUSIVE FORNECIMENTO, INSTALAÇÃO, SUPORTE, MÓDULO E PLACA, EXCLUSIVE CONDULETE</v>
          </cell>
          <cell r="D2479" t="str">
            <v>UN</v>
          </cell>
          <cell r="E2479">
            <v>47.81</v>
          </cell>
        </row>
        <row r="2480">
          <cell r="A2480" t="str">
            <v>ED-17978</v>
          </cell>
          <cell r="B2480" t="str">
            <v>-</v>
          </cell>
          <cell r="C2480" t="str">
            <v>CONJUNTO PARA CONDULETE DE 3/4" (20MM) COM UMA (1) TOMADA PADRÃO, TRÊS (3) POLOS, CORRENTE 20A, TENSÃO 250V, (2P+T/20A-250V) E PLACA DE UM (1) POSTO, INCLUSIVE FORNECIMENTO, INSTALAÇÃO, SUPORTE, MÓDULO E PLACA, EXCLUSIVE CONDULETE</v>
          </cell>
          <cell r="D2480" t="str">
            <v>UN</v>
          </cell>
          <cell r="E2480">
            <v>32.340000000000003</v>
          </cell>
        </row>
        <row r="2481">
          <cell r="A2481" t="str">
            <v>ED-17991</v>
          </cell>
          <cell r="B2481" t="str">
            <v>-</v>
          </cell>
          <cell r="C2481" t="str">
            <v>PLACA CEGA PARA CONDULETE, COM DIÂMETRO DE SAÍDA 1" (25MM), EXCLUSIVE CONDULETE</v>
          </cell>
          <cell r="D2481" t="str">
            <v>UN</v>
          </cell>
          <cell r="E2481">
            <v>4.4800000000000004</v>
          </cell>
        </row>
        <row r="2482">
          <cell r="A2482" t="str">
            <v>ED-17993</v>
          </cell>
          <cell r="B2482" t="str">
            <v>-</v>
          </cell>
          <cell r="C2482" t="str">
            <v>PLACA CEGA PARA CONDULETE, COM DIÂMETRO DE SAÍDA 1.1/2" (40MM), EXCLUSIVE CONDULETE</v>
          </cell>
          <cell r="D2482" t="str">
            <v>UN</v>
          </cell>
          <cell r="E2482">
            <v>8.6999999999999993</v>
          </cell>
        </row>
        <row r="2483">
          <cell r="A2483" t="str">
            <v>ED-17992</v>
          </cell>
          <cell r="B2483" t="str">
            <v>-</v>
          </cell>
          <cell r="C2483" t="str">
            <v>PLACA CEGA PARA CONDULETE, COM DIÂMETRO DE SAÍDA 1.1/4" (32MM), EXCLUSIVE CONDULETE</v>
          </cell>
          <cell r="D2483" t="str">
            <v>UN</v>
          </cell>
          <cell r="E2483">
            <v>7.83</v>
          </cell>
        </row>
        <row r="2484">
          <cell r="A2484" t="str">
            <v>ED-17994</v>
          </cell>
          <cell r="B2484" t="str">
            <v>-</v>
          </cell>
          <cell r="C2484" t="str">
            <v>PLACA CEGA PARA CONDULETE, COM DIÂMETRO DE SAÍDA 2" (50MM), EXCLUSIVE CONDULETE</v>
          </cell>
          <cell r="D2484" t="str">
            <v>UN</v>
          </cell>
          <cell r="E2484">
            <v>11.33</v>
          </cell>
        </row>
        <row r="2485">
          <cell r="A2485" t="str">
            <v>ED-17990</v>
          </cell>
          <cell r="B2485" t="str">
            <v>-</v>
          </cell>
          <cell r="C2485" t="str">
            <v>PLACA CEGA PARA CONDULETE, COM DIÂMETRO DE SAÍDA 3/4" (20MM), EXCLUSIVE CONDULETE</v>
          </cell>
          <cell r="D2485" t="str">
            <v>UN</v>
          </cell>
          <cell r="E2485">
            <v>3.64</v>
          </cell>
        </row>
        <row r="2486">
          <cell r="A2486" t="str">
            <v>20.11</v>
          </cell>
          <cell r="B2486">
            <v>8925</v>
          </cell>
          <cell r="C2486" t="str">
            <v>ELETRODUTO FLEXÍVEL</v>
          </cell>
          <cell r="D2486" t="str">
            <v/>
          </cell>
        </row>
        <row r="2487">
          <cell r="A2487" t="str">
            <v>ED-17950</v>
          </cell>
          <cell r="B2487" t="str">
            <v>-</v>
          </cell>
          <cell r="C2487" t="str">
            <v xml:space="preserve">ELETRODUTO FLEXÍVEL CORRUGADO, PVC, ANTI-CHAMA, DN 16MM, APLICADO EM ALVENARIA, EXCLUSIVE RASGO
</v>
          </cell>
          <cell r="D2487" t="str">
            <v>M</v>
          </cell>
          <cell r="E2487">
            <v>3.31</v>
          </cell>
        </row>
        <row r="2488">
          <cell r="A2488" t="str">
            <v>ED-49411</v>
          </cell>
          <cell r="B2488" t="str">
            <v>ELE-MAN-005</v>
          </cell>
          <cell r="C2488" t="str">
            <v>ELETRODUTO FLEXÍVEL CORRUGADO, PVC, ANTI-CHAMA, DN 16MM, APLICADO EM ALVENARIA, INCLUSIVE RASGO</v>
          </cell>
          <cell r="D2488" t="str">
            <v>M</v>
          </cell>
          <cell r="E2488">
            <v>5.8</v>
          </cell>
        </row>
        <row r="2489">
          <cell r="A2489" t="str">
            <v>ED-17951</v>
          </cell>
          <cell r="B2489" t="str">
            <v>-</v>
          </cell>
          <cell r="C2489" t="str">
            <v>ELETRODUTO FLEXÍVEL CORRUGADO, PVC, ANTI-CHAMA, DN 20MM (1/2"), APLICADO EM ALVENARIA, EXCLUSIVE RASGO</v>
          </cell>
          <cell r="D2489" t="str">
            <v>M</v>
          </cell>
          <cell r="E2489">
            <v>3.53</v>
          </cell>
        </row>
        <row r="2490">
          <cell r="A2490" t="str">
            <v>ED-49413</v>
          </cell>
          <cell r="B2490" t="str">
            <v>ELE-MAN-015</v>
          </cell>
          <cell r="C2490" t="str">
            <v>ELETRODUTO FLEXÍVEL CORRUGADO, PVC, ANTI-CHAMA, DN 20MM (1/2"), APLICADO EM ALVENARIA, INCLUSIVE RASGO</v>
          </cell>
          <cell r="D2490" t="str">
            <v>M</v>
          </cell>
          <cell r="E2490">
            <v>6.02</v>
          </cell>
        </row>
        <row r="2491">
          <cell r="A2491" t="str">
            <v>ED-17952</v>
          </cell>
          <cell r="B2491" t="str">
            <v>-</v>
          </cell>
          <cell r="C2491" t="str">
            <v>ELETRODUTO FLEXÍVEL CORRUGADO, PVC, ANTI-CHAMA, DN 25MM (3/4"), APLICADO EM ALVENARIA, EXCLUSIVE RASGO</v>
          </cell>
          <cell r="D2491" t="str">
            <v>M</v>
          </cell>
          <cell r="E2491">
            <v>3.98</v>
          </cell>
        </row>
        <row r="2492">
          <cell r="A2492" t="str">
            <v>ED-49414</v>
          </cell>
          <cell r="B2492" t="str">
            <v>ELE-MAN-020</v>
          </cell>
          <cell r="C2492" t="str">
            <v>ELETRODUTO FLEXÍVEL CORRUGADO, PVC, ANTI-CHAMA, DN 25MM (3/4"), APLICADO EM ALVENARIA, INCLUSIVE RASGO</v>
          </cell>
          <cell r="D2492" t="str">
            <v>M</v>
          </cell>
          <cell r="E2492">
            <v>6.47</v>
          </cell>
        </row>
        <row r="2493">
          <cell r="A2493" t="str">
            <v>ED-17953</v>
          </cell>
          <cell r="B2493" t="str">
            <v>-</v>
          </cell>
          <cell r="C2493" t="str">
            <v>ELETRODUTO FLEXÍVEL CORRUGADO, PVC, ANTI-CHAMA, DN 32MM (1"), APLICADO EM ALVENARIA, EXCLUSIVE RASGO</v>
          </cell>
          <cell r="D2493" t="str">
            <v>M</v>
          </cell>
          <cell r="E2493">
            <v>4.8600000000000003</v>
          </cell>
        </row>
        <row r="2494">
          <cell r="A2494" t="str">
            <v>ED-7249</v>
          </cell>
          <cell r="B2494" t="str">
            <v>-</v>
          </cell>
          <cell r="C2494" t="str">
            <v>ELETRODUTO FLEXÍVEL, EM AÇO GALVANIZADO, REVESTIDO EXTERNAMENTE COM PVC PRETO (1"), INCLUSIVE CONEXÕES, SUPORTES E FIXAÇÃO</v>
          </cell>
          <cell r="D2494" t="str">
            <v>M</v>
          </cell>
          <cell r="E2494">
            <v>10.67</v>
          </cell>
        </row>
        <row r="2495">
          <cell r="A2495" t="str">
            <v>ED-7251</v>
          </cell>
          <cell r="B2495" t="str">
            <v>-</v>
          </cell>
          <cell r="C2495" t="str">
            <v>ELETRODUTO FLEXÍVEL, EM AÇO GALVANIZADO, REVESTIDO EXTERNAMENTE COM PVC PRETO (1.1/2"), INCLUSIVE CONEXÕES, SUPORTES E FIXAÇÃO</v>
          </cell>
          <cell r="D2495" t="str">
            <v>M</v>
          </cell>
          <cell r="E2495">
            <v>18.66</v>
          </cell>
        </row>
        <row r="2496">
          <cell r="A2496" t="str">
            <v>ED-7250</v>
          </cell>
          <cell r="B2496" t="str">
            <v>-</v>
          </cell>
          <cell r="C2496" t="str">
            <v>ELETRODUTO FLEXÍVEL, EM AÇO GALVANIZADO, REVESTIDO EXTERNAMENTE COM PVC PRETO (1.1/4"), INCLUSIVE CONEXÕES, SUPORTES E FIXAÇÃO</v>
          </cell>
          <cell r="D2496" t="str">
            <v>M</v>
          </cell>
          <cell r="E2496">
            <v>16.170000000000002</v>
          </cell>
        </row>
        <row r="2497">
          <cell r="A2497" t="str">
            <v>ED-7252</v>
          </cell>
          <cell r="B2497" t="str">
            <v>-</v>
          </cell>
          <cell r="C2497" t="str">
            <v>ELETRODUTO FLEXÍVEL, EM AÇO GALVANIZADO, REVESTIDO EXTERNAMENTE COM PVC PRETO (2"), INCLUSIVE CONEXÕES, SUPORTES E FIXAÇÃO</v>
          </cell>
          <cell r="D2497" t="str">
            <v>M</v>
          </cell>
          <cell r="E2497">
            <v>25.44</v>
          </cell>
        </row>
        <row r="2498">
          <cell r="A2498" t="str">
            <v>ED-7253</v>
          </cell>
          <cell r="B2498" t="str">
            <v>-</v>
          </cell>
          <cell r="C2498" t="str">
            <v>ELETRODUTO FLEXÍVEL, EM AÇO GALVANIZADO, REVESTIDO EXTERNAMENTE COM PVC PRETO (2.1/2"), INCLUSIVE CONEXÕES, SUPORTES E FIXAÇÃO</v>
          </cell>
          <cell r="D2498" t="str">
            <v>M</v>
          </cell>
          <cell r="E2498">
            <v>37.51</v>
          </cell>
        </row>
        <row r="2499">
          <cell r="A2499" t="str">
            <v>ED-7248</v>
          </cell>
          <cell r="B2499" t="str">
            <v>-</v>
          </cell>
          <cell r="C2499" t="str">
            <v>ELETRODUTO FLEXÍVEL, EM AÇO GALVANIZADO, REVESTIDO EXTERNAMENTE COM PVC PRETO (3/4"), INCLUSIVE CONEXÕES, SUPORTES E FIXAÇÃO</v>
          </cell>
          <cell r="D2499" t="str">
            <v>M</v>
          </cell>
          <cell r="E2499">
            <v>8.41</v>
          </cell>
        </row>
        <row r="2500">
          <cell r="A2500" t="str">
            <v>20.12</v>
          </cell>
          <cell r="B2500">
            <v>8926</v>
          </cell>
          <cell r="C2500" t="str">
            <v>ELETRODUTO RÍGIDO EM PVC</v>
          </cell>
          <cell r="D2500" t="str">
            <v/>
          </cell>
        </row>
        <row r="2501">
          <cell r="A2501" t="str">
            <v>ED-49315</v>
          </cell>
          <cell r="B2501" t="str">
            <v>ELE-ELE-045</v>
          </cell>
          <cell r="C2501" t="str">
            <v>ELETRODUTO DE PVC RÍGIDO ROSCÁVEL, DN 100 MM (4"), INCLUSIVE CONEXÕES, SUPORTES E FIXAÇÃO</v>
          </cell>
          <cell r="D2501" t="str">
            <v>M</v>
          </cell>
          <cell r="E2501">
            <v>47.49</v>
          </cell>
        </row>
        <row r="2502">
          <cell r="A2502" t="str">
            <v>ED-49307</v>
          </cell>
          <cell r="B2502" t="str">
            <v>ELE-ELE-005</v>
          </cell>
          <cell r="C2502" t="str">
            <v>ELETRODUTO DE PVC RÍGIDO ROSCÁVEL, DN 16 MM (1/2"), INCLUSIVE CONEXÕES, SUPORTES E FIXAÇÃO</v>
          </cell>
          <cell r="D2502" t="str">
            <v>M</v>
          </cell>
          <cell r="E2502">
            <v>12.44</v>
          </cell>
        </row>
        <row r="2503">
          <cell r="A2503" t="str">
            <v>ED-49308</v>
          </cell>
          <cell r="B2503" t="str">
            <v>ELE-ELE-010</v>
          </cell>
          <cell r="C2503" t="str">
            <v>ELETRODUTO DE PVC RÍGIDO ROSCÁVEL, DN 20 MM (3/4"), INCLUSIVE CONEXÕES, SUPORTES E FIXAÇÃO</v>
          </cell>
          <cell r="D2503" t="str">
            <v>M</v>
          </cell>
          <cell r="E2503">
            <v>12.92</v>
          </cell>
        </row>
        <row r="2504">
          <cell r="A2504" t="str">
            <v>ED-49309</v>
          </cell>
          <cell r="B2504" t="str">
            <v>ELE-ELE-015</v>
          </cell>
          <cell r="C2504" t="str">
            <v>ELETRODUTO DE PVC RÍGIDO ROSCÁVEL, DN 25 MM (1"), INCLUSIVE CONEXÕES, SUPORTES E FIXAÇÃO</v>
          </cell>
          <cell r="D2504" t="str">
            <v>M</v>
          </cell>
          <cell r="E2504">
            <v>14.31</v>
          </cell>
        </row>
        <row r="2505">
          <cell r="A2505" t="str">
            <v>ED-49310</v>
          </cell>
          <cell r="B2505" t="str">
            <v>ELE-ELE-020</v>
          </cell>
          <cell r="C2505" t="str">
            <v>ELETRODUTO DE PVC RÍGIDO ROSCÁVEL, DN 32 MM (1.1/4"), INCLUSIVE CONEXÕES, SUPORTES E FIXAÇÃO</v>
          </cell>
          <cell r="D2505" t="str">
            <v>M</v>
          </cell>
          <cell r="E2505">
            <v>20.82</v>
          </cell>
        </row>
        <row r="2506">
          <cell r="A2506" t="str">
            <v>ED-49311</v>
          </cell>
          <cell r="B2506" t="str">
            <v>ELE-ELE-025</v>
          </cell>
          <cell r="C2506" t="str">
            <v>ELETRODUTO DE PVC RÍGIDO ROSCÁVEL, DN 40 MM (1.1/2"), INCLUSIVE CONEXÕES, SUPORTES E FIXAÇÃO</v>
          </cell>
          <cell r="D2506" t="str">
            <v>M</v>
          </cell>
          <cell r="E2506">
            <v>21.33</v>
          </cell>
        </row>
        <row r="2507">
          <cell r="A2507" t="str">
            <v>ED-49312</v>
          </cell>
          <cell r="B2507" t="str">
            <v>ELE-ELE-030</v>
          </cell>
          <cell r="C2507" t="str">
            <v>ELETRODUTO DE PVC RÍGIDO ROSCÁVEL, DN 50 MM (2"), INCLUSIVE CONEXÕES, SUPORTES E FIXAÇÃO</v>
          </cell>
          <cell r="D2507" t="str">
            <v>M</v>
          </cell>
          <cell r="E2507">
            <v>24.9</v>
          </cell>
        </row>
        <row r="2508">
          <cell r="A2508" t="str">
            <v>ED-49313</v>
          </cell>
          <cell r="B2508" t="str">
            <v>ELE-ELE-035</v>
          </cell>
          <cell r="C2508" t="str">
            <v>ELETRODUTO DE PVC RÍGIDO ROSCÁVEL, DN 60 MM (2.1/2"), INCLUSIVE CONEXÕES, SUPORTES E FIXAÇÃO</v>
          </cell>
          <cell r="D2508" t="str">
            <v>M</v>
          </cell>
          <cell r="E2508">
            <v>34.380000000000003</v>
          </cell>
        </row>
        <row r="2509">
          <cell r="A2509" t="str">
            <v>ED-49314</v>
          </cell>
          <cell r="B2509" t="str">
            <v>ELE-ELE-040</v>
          </cell>
          <cell r="C2509" t="str">
            <v>ELETRODUTO DE PVC RÍGIDO ROSCÁVEL, DN 75 MM (3"), INCLUSIVE CONEXÕES, SUPORTES E FIXAÇÃO</v>
          </cell>
          <cell r="D2509" t="str">
            <v>M</v>
          </cell>
          <cell r="E2509">
            <v>37.79</v>
          </cell>
        </row>
        <row r="2510">
          <cell r="A2510" t="str">
            <v>ED-17935</v>
          </cell>
          <cell r="B2510" t="str">
            <v>-</v>
          </cell>
          <cell r="C2510" t="str">
            <v>SONDAGEM DE ELETRODUTO/DUTOS COM ARAME GALVANIZADO, DIÂMETRO DO FIO 1,24MM, 18 BWG, INCLUSIVE FORNECIMENTO E INSTALAÇÃO</v>
          </cell>
          <cell r="D2510" t="str">
            <v>M</v>
          </cell>
          <cell r="E2510">
            <v>0.68</v>
          </cell>
        </row>
        <row r="2511">
          <cell r="A2511" t="str">
            <v>20.13</v>
          </cell>
          <cell r="B2511">
            <v>8927</v>
          </cell>
          <cell r="C2511" t="str">
            <v>ELETRODUTO RÍGIDO EM AÇO GALVANIZADO</v>
          </cell>
          <cell r="D2511" t="str">
            <v/>
          </cell>
        </row>
        <row r="2512">
          <cell r="A2512" t="str">
            <v>ED-49316</v>
          </cell>
          <cell r="B2512" t="str">
            <v>ELE-ELE-050</v>
          </cell>
          <cell r="C2512" t="str">
            <v>ELETRODUTO DE AÇO GALVANIZADO LEVE, INCLUSIVE CONEXÕES, SUPORTES E FIXAÇÃO DN 15 (1/2")</v>
          </cell>
          <cell r="D2512" t="str">
            <v>M</v>
          </cell>
          <cell r="E2512">
            <v>14.62</v>
          </cell>
        </row>
        <row r="2513">
          <cell r="A2513" t="str">
            <v>ED-49317</v>
          </cell>
          <cell r="B2513" t="str">
            <v>ELE-ELE-055</v>
          </cell>
          <cell r="C2513" t="str">
            <v>ELETRODUTO DE AÇO GALVANIZADO LEVE, INCLUSIVE CONEXÕES, SUPORTES E FIXAÇÃO DN 20 (3/4")</v>
          </cell>
          <cell r="D2513" t="str">
            <v>M</v>
          </cell>
          <cell r="E2513">
            <v>15.8</v>
          </cell>
        </row>
        <row r="2514">
          <cell r="A2514" t="str">
            <v>ED-49318</v>
          </cell>
          <cell r="B2514" t="str">
            <v>ELE-ELE-060</v>
          </cell>
          <cell r="C2514" t="str">
            <v>ELETRODUTO DE AÇO GALVANIZADO LEVE, INCLUSIVE CONEXÕES, SUPORTES E FIXAÇÃO DN 25 (1")</v>
          </cell>
          <cell r="D2514" t="str">
            <v>M</v>
          </cell>
          <cell r="E2514">
            <v>21.7</v>
          </cell>
        </row>
        <row r="2515">
          <cell r="A2515" t="str">
            <v>ED-49324</v>
          </cell>
          <cell r="B2515" t="str">
            <v>ELE-ELE-090</v>
          </cell>
          <cell r="C2515" t="str">
            <v>ELETRODUTO DE AÇO GALVANIZADO MÉDIO, INCLUSIVE CONEXÕES, SUPORTES E FIXAÇÃO DN 100 (4")</v>
          </cell>
          <cell r="D2515" t="str">
            <v>M</v>
          </cell>
          <cell r="E2515">
            <v>96.01</v>
          </cell>
        </row>
        <row r="2516">
          <cell r="A2516" t="str">
            <v>ED-49319</v>
          </cell>
          <cell r="B2516" t="str">
            <v>ELE-ELE-065</v>
          </cell>
          <cell r="C2516" t="str">
            <v>ELETRODUTO DE AÇO GALVANIZADO MÉDIO, INCLUSIVE CONEXÕES, SUPORTES E FIXAÇÃO DN 32 (1.1/4")</v>
          </cell>
          <cell r="D2516" t="str">
            <v>M</v>
          </cell>
          <cell r="E2516">
            <v>29.08</v>
          </cell>
        </row>
        <row r="2517">
          <cell r="A2517" t="str">
            <v>ED-49320</v>
          </cell>
          <cell r="B2517" t="str">
            <v>ELE-ELE-070</v>
          </cell>
          <cell r="C2517" t="str">
            <v>ELETRODUTO DE AÇO GALVANIZADO MÉDIO, INCLUSIVE CONEXÕES, SUPORTES E FIXAÇÃO DN 40 (1.1/2")</v>
          </cell>
          <cell r="D2517" t="str">
            <v>M</v>
          </cell>
          <cell r="E2517">
            <v>31.51</v>
          </cell>
        </row>
        <row r="2518">
          <cell r="A2518" t="str">
            <v>ED-49321</v>
          </cell>
          <cell r="B2518" t="str">
            <v>ELE-ELE-075</v>
          </cell>
          <cell r="C2518" t="str">
            <v>ELETRODUTO DE AÇO GALVANIZADO MÉDIO, INCLUSIVE CONEXÕES, SUPORTES E FIXAÇÃO DN 50 (2")</v>
          </cell>
          <cell r="D2518" t="str">
            <v>M</v>
          </cell>
          <cell r="E2518">
            <v>34.950000000000003</v>
          </cell>
        </row>
        <row r="2519">
          <cell r="A2519" t="str">
            <v>ED-49322</v>
          </cell>
          <cell r="B2519" t="str">
            <v>ELE-ELE-080</v>
          </cell>
          <cell r="C2519" t="str">
            <v>ELETRODUTO DE AÇO GALVANIZADO MÉDIO, INCLUSIVE CONEXÕES, SUPORTES E FIXAÇÃO DN 65 (2.1/2")</v>
          </cell>
          <cell r="D2519" t="str">
            <v>M</v>
          </cell>
          <cell r="E2519">
            <v>56.17</v>
          </cell>
        </row>
        <row r="2520">
          <cell r="A2520" t="str">
            <v>ED-49323</v>
          </cell>
          <cell r="B2520" t="str">
            <v>ELE-ELE-085</v>
          </cell>
          <cell r="C2520" t="str">
            <v>ELETRODUTO DE AÇO GALVANIZADO MÉDIO, INCLUSIVE CONEXÕES, SUPORTES E FIXAÇÃO DN 80 (3")</v>
          </cell>
          <cell r="D2520" t="str">
            <v>M</v>
          </cell>
          <cell r="E2520">
            <v>70.83</v>
          </cell>
        </row>
        <row r="2521">
          <cell r="A2521" t="str">
            <v>ED-49333</v>
          </cell>
          <cell r="B2521" t="str">
            <v>ELE-ELE-135</v>
          </cell>
          <cell r="C2521" t="str">
            <v>ELETRODUTO DE AÇO GALVANIZADO PESADO, INCLUSIVE CONEXÕES, SUPORTES E FIXAÇÃO DN 100 (4")</v>
          </cell>
          <cell r="D2521" t="str">
            <v>M</v>
          </cell>
          <cell r="E2521">
            <v>100.14</v>
          </cell>
        </row>
        <row r="2522">
          <cell r="A2522" t="str">
            <v>ED-49325</v>
          </cell>
          <cell r="B2522" t="str">
            <v>ELE-ELE-095</v>
          </cell>
          <cell r="C2522" t="str">
            <v>ELETRODUTO DE AÇO GALVANIZADO PESADO, INCLUSIVE CONEXÕES, SUPORTES E FIXAÇÃO DN 15 (1/2")</v>
          </cell>
          <cell r="D2522" t="str">
            <v>M</v>
          </cell>
          <cell r="E2522">
            <v>17.850000000000001</v>
          </cell>
        </row>
        <row r="2523">
          <cell r="A2523" t="str">
            <v>ED-49326</v>
          </cell>
          <cell r="B2523" t="str">
            <v>ELE-ELE-100</v>
          </cell>
          <cell r="C2523" t="str">
            <v>ELETRODUTO DE AÇO GALVANIZADO PESADO, INCLUSIVE CONEXÕES, SUPORTES E FIXAÇÃO DN 20 (3/4")</v>
          </cell>
          <cell r="D2523" t="str">
            <v>M</v>
          </cell>
          <cell r="E2523">
            <v>25.25</v>
          </cell>
        </row>
        <row r="2524">
          <cell r="A2524" t="str">
            <v>ED-49327</v>
          </cell>
          <cell r="B2524" t="str">
            <v>ELE-ELE-105</v>
          </cell>
          <cell r="C2524" t="str">
            <v>ELETRODUTO DE AÇO GALVANIZADO PESADO, INCLUSIVE CONEXÕES, SUPORTES E FIXAÇÃO DN 25 (1")</v>
          </cell>
          <cell r="D2524" t="str">
            <v>M</v>
          </cell>
          <cell r="E2524">
            <v>35.22</v>
          </cell>
        </row>
        <row r="2525">
          <cell r="A2525" t="str">
            <v>ED-49328</v>
          </cell>
          <cell r="B2525" t="str">
            <v>ELE-ELE-110</v>
          </cell>
          <cell r="C2525" t="str">
            <v>ELETRODUTO DE AÇO GALVANIZADO PESADO, INCLUSIVE CONEXÕES, SUPORTES E FIXAÇÃO DN 32 (1.1/4")</v>
          </cell>
          <cell r="D2525" t="str">
            <v>M</v>
          </cell>
          <cell r="E2525">
            <v>29.08</v>
          </cell>
        </row>
        <row r="2526">
          <cell r="A2526" t="str">
            <v>ED-49329</v>
          </cell>
          <cell r="B2526" t="str">
            <v>ELE-ELE-115</v>
          </cell>
          <cell r="C2526" t="str">
            <v>ELETRODUTO DE AÇO GALVANIZADO PESADO, INCLUSIVE CONEXÕES, SUPORTES E FIXAÇÃO DN 40 (1.1/2")</v>
          </cell>
          <cell r="D2526" t="str">
            <v>M</v>
          </cell>
          <cell r="E2526">
            <v>49.47</v>
          </cell>
        </row>
        <row r="2527">
          <cell r="A2527" t="str">
            <v>ED-49330</v>
          </cell>
          <cell r="B2527" t="str">
            <v>ELE-ELE-120</v>
          </cell>
          <cell r="C2527" t="str">
            <v>ELETRODUTO DE AÇO GALVANIZADO PESADO, INCLUSIVE CONEXÕES, SUPORTES E FIXAÇÃO DN 50 (2")</v>
          </cell>
          <cell r="D2527" t="str">
            <v>M</v>
          </cell>
          <cell r="E2527">
            <v>65.88</v>
          </cell>
        </row>
        <row r="2528">
          <cell r="A2528" t="str">
            <v>ED-49331</v>
          </cell>
          <cell r="B2528" t="str">
            <v>ELE-ELE-125</v>
          </cell>
          <cell r="C2528" t="str">
            <v>ELETRODUTO DE AÇO GALVANIZADO PESADO, INCLUSIVE CONEXÕES, SUPORTES E FIXAÇÃO DN 65 (2.1/2")</v>
          </cell>
          <cell r="D2528" t="str">
            <v>M</v>
          </cell>
          <cell r="E2528">
            <v>89.3</v>
          </cell>
        </row>
        <row r="2529">
          <cell r="A2529" t="str">
            <v>ED-49332</v>
          </cell>
          <cell r="B2529" t="str">
            <v>ELE-ELE-130</v>
          </cell>
          <cell r="C2529" t="str">
            <v>ELETRODUTO DE AÇO GALVANIZADO PESADO, INCLUSIVE CONEXÕES, SUPORTES E FIXAÇÃO DN 80 (3")</v>
          </cell>
          <cell r="D2529" t="str">
            <v>M</v>
          </cell>
          <cell r="E2529">
            <v>122.43</v>
          </cell>
        </row>
        <row r="2530">
          <cell r="A2530" t="str">
            <v>20.14</v>
          </cell>
          <cell r="B2530">
            <v>8928</v>
          </cell>
          <cell r="C2530" t="str">
            <v>PERFILADO LISO E PERFURADO</v>
          </cell>
          <cell r="D2530" t="str">
            <v/>
          </cell>
        </row>
        <row r="2531">
          <cell r="A2531" t="str">
            <v>ED-49463</v>
          </cell>
          <cell r="B2531" t="str">
            <v>ELE-PER-090</v>
          </cell>
          <cell r="C2531" t="str">
            <v>CAIXA DE DERIVAÇÃO TIPO "C" PARA PERFILADO EM CHAPA DE AÇO  COM TRATAMENTO PRÉ-ZINCADO, INCLUSIVE TAMPA E FIXAÇÃO</v>
          </cell>
          <cell r="D2531" t="str">
            <v>UN</v>
          </cell>
          <cell r="E2531">
            <v>24.13</v>
          </cell>
        </row>
        <row r="2532">
          <cell r="A2532" t="str">
            <v>ED-49464</v>
          </cell>
          <cell r="B2532" t="str">
            <v>ELE-PER-095</v>
          </cell>
          <cell r="C2532" t="str">
            <v xml:space="preserve">CAIXA DE DERIVAÇÃO TIPO "I" PARA PERFILADO EM CHAPA DE AÇO  COM TRATAMENTO PRÉ-ZINCADO, INCLUSIVE TAMPA E FIXAÇÃO
</v>
          </cell>
          <cell r="D2532" t="str">
            <v>UN</v>
          </cell>
          <cell r="E2532">
            <v>24.13</v>
          </cell>
        </row>
        <row r="2533">
          <cell r="A2533" t="str">
            <v>ED-49465</v>
          </cell>
          <cell r="B2533" t="str">
            <v>ELE-PER-100</v>
          </cell>
          <cell r="C2533" t="str">
            <v xml:space="preserve">CAIXA DE DERIVAÇÃO TIPO "L" PARA PERFILADO EM CHAPA DE AÇO  COM TRATAMENTO PRÉ-ZINCADO, INCLUSIVE TAMPA E FIXAÇÃO
</v>
          </cell>
          <cell r="D2533" t="str">
            <v>UN</v>
          </cell>
          <cell r="E2533">
            <v>24.13</v>
          </cell>
        </row>
        <row r="2534">
          <cell r="A2534" t="str">
            <v>ED-49466</v>
          </cell>
          <cell r="B2534" t="str">
            <v>ELE-PER-105</v>
          </cell>
          <cell r="C2534" t="str">
            <v xml:space="preserve">CAIXA DE DERIVAÇÃO TIPO "T" PARA PERFILADO EM CHAPA DE AÇO  COM TRATAMENTO PRÉ-ZINCADO, INCLUSIVE TAMPA E FIXAÇÃO
</v>
          </cell>
          <cell r="D2534" t="str">
            <v>UN</v>
          </cell>
          <cell r="E2534">
            <v>24.82</v>
          </cell>
        </row>
        <row r="2535">
          <cell r="A2535" t="str">
            <v>ED-49467</v>
          </cell>
          <cell r="B2535" t="str">
            <v>ELE-PER-110</v>
          </cell>
          <cell r="C2535" t="str">
            <v>CAIXA DE DERIVAÇÃO TIPO "X" PARA PERFILADO EM CHAPA DE AÇO  COM TRATAMENTO PRÉ-ZINCADO, INCLUSIVE TAMPA E FIXAÇÃO</v>
          </cell>
          <cell r="D2535" t="str">
            <v>UN</v>
          </cell>
          <cell r="E2535">
            <v>25.51</v>
          </cell>
        </row>
        <row r="2536">
          <cell r="A2536" t="str">
            <v>ED-49446</v>
          </cell>
          <cell r="B2536" t="str">
            <v>ELE-PER-005</v>
          </cell>
          <cell r="C2536" t="str">
            <v>PERFILADO LISO (38X19)MM EM CHAPA DE AÇO GALVANIZADO #18, COM TRATAMENTO PRÉ-ZINCADO, INCLUSIVE FIXAÇÃO SUPERIOR, CONEXÕES E ACESSÓRIOS, EXCLUSIVE TAMPA DE ENCAIXE</v>
          </cell>
          <cell r="D2536" t="str">
            <v>M</v>
          </cell>
          <cell r="E2536">
            <v>38.979999999999997</v>
          </cell>
        </row>
        <row r="2537">
          <cell r="A2537" t="str">
            <v>ED-49447</v>
          </cell>
          <cell r="B2537" t="str">
            <v>ELE-PER-010</v>
          </cell>
          <cell r="C2537" t="str">
            <v>PERFILADO LISO (38X38)MM EM CHAPA DE AÇO GALVANIZADO #18, COM TRATAMENTO PRÉ-ZINCADO, INCLUSIVE FIXAÇÃO SUPERIOR, CONEXÕES E ACESSÓRIOS, EXCLUSIVE TAMPA DE ENCAIXE</v>
          </cell>
          <cell r="D2537" t="str">
            <v>M</v>
          </cell>
          <cell r="E2537">
            <v>49.45</v>
          </cell>
        </row>
        <row r="2538">
          <cell r="A2538" t="str">
            <v>ED-49448</v>
          </cell>
          <cell r="B2538" t="str">
            <v>ELE-PER-015</v>
          </cell>
          <cell r="C2538" t="str">
            <v>PERFILADO LISO (38X38)MM EM CHAPA DE AÇO GALVANIZADO #18, COM TRATAMENTO PRÉ-ZINCADO, INCLUSIVE TAMPA DE ENCAIXE, FIXAÇÃO SUPERIOR, CONEXÕES E ACESSÓRIOS</v>
          </cell>
          <cell r="D2538" t="str">
            <v>M</v>
          </cell>
          <cell r="E2538">
            <v>60.13</v>
          </cell>
        </row>
        <row r="2539">
          <cell r="A2539" t="str">
            <v>ED-49451</v>
          </cell>
          <cell r="B2539" t="str">
            <v>ELE-PER-030</v>
          </cell>
          <cell r="C2539" t="str">
            <v>PERFILADO PERFURADO (38X38)MM EM CHAPA DE AÇO GALVANIZADO #18, COM TRATAMENTO PRÉ-ZINCADO, INCLUSIVE FIXAÇÃO SUPERIOR, CONEXÕES E ACESSÓRIOS, EXCLUSIVE TAMPA DE ENCAIXE</v>
          </cell>
          <cell r="D2539" t="str">
            <v>M</v>
          </cell>
          <cell r="E2539">
            <v>49</v>
          </cell>
        </row>
        <row r="2540">
          <cell r="A2540" t="str">
            <v>ED-49450</v>
          </cell>
          <cell r="B2540" t="str">
            <v>ELE-PER-025</v>
          </cell>
          <cell r="C2540" t="str">
            <v>PERFILADO PERFURADO (38X38)MM EM CHAPA DE AÇO GALVANIZADO #18, COM TRATAMENTO PRÉ-ZINCADO, INCLUSIVE TAMPA DE ENCAIXE, FIXAÇÃO SUPERIOR, CONEXÕES E ACESSÓRIOS</v>
          </cell>
          <cell r="D2540" t="str">
            <v>M</v>
          </cell>
          <cell r="E2540">
            <v>59.68</v>
          </cell>
        </row>
        <row r="2541">
          <cell r="A2541" t="str">
            <v>ED-49457</v>
          </cell>
          <cell r="B2541" t="str">
            <v>ELE-PER-060</v>
          </cell>
          <cell r="C2541" t="str">
            <v>SUPORTE OU GANCHO DE LUMINÁRIA PARA PERFILADO (38X38)MM, TIPO CURTO, EM CHAPA DE AÇO COM TRATAMENTO PRÉ-ZINCADO, INCLUSIVE ACESSÓRIOS E FIXAÇÃO</v>
          </cell>
          <cell r="D2541" t="str">
            <v>UN</v>
          </cell>
          <cell r="E2541">
            <v>5.73</v>
          </cell>
        </row>
        <row r="2542">
          <cell r="A2542" t="str">
            <v>ED-49458</v>
          </cell>
          <cell r="B2542" t="str">
            <v>ELE-PER-065</v>
          </cell>
          <cell r="C2542" t="str">
            <v>SUPORTE OU GANCHO DE LUMINÁRIA PARA PERFILADO (38X38)MM, TIPO LONGO, EM CHAPA DE AÇO COM TRATAMENTO PRÉ-ZINCADO, INCLUSIVE ACESSÓRIOS E FIXAÇÃO</v>
          </cell>
          <cell r="D2542" t="str">
            <v>UN</v>
          </cell>
          <cell r="E2542">
            <v>6.05</v>
          </cell>
        </row>
        <row r="2543">
          <cell r="A2543" t="str">
            <v>20.15</v>
          </cell>
          <cell r="B2543">
            <v>8929</v>
          </cell>
          <cell r="C2543" t="str">
            <v>ELETROCALHA LISA</v>
          </cell>
          <cell r="D2543" t="str">
            <v/>
          </cell>
        </row>
        <row r="2544">
          <cell r="A2544" t="str">
            <v>ED-19511</v>
          </cell>
          <cell r="B2544" t="str">
            <v>-</v>
          </cell>
          <cell r="C2544" t="str">
            <v>ELETROCALHA LISA (100X100)MM EM CHAPA DE AÇO GALVANIZADO #18, COM TRATAMENTO PRÉ-ZINCADO, INCLUSIVE TAMPA DE ENCAIXE, FIXAÇÃO SUPERIOR, CONEXÕES E ACESSÓRIOS</v>
          </cell>
          <cell r="D2544" t="str">
            <v>M</v>
          </cell>
          <cell r="E2544">
            <v>79.47</v>
          </cell>
        </row>
        <row r="2545">
          <cell r="A2545" t="str">
            <v>ED-19510</v>
          </cell>
          <cell r="B2545" t="str">
            <v>-</v>
          </cell>
          <cell r="C2545" t="str">
            <v>ELETROCALHA LISA (100X50)MM EM CHAPA DE AÇO GALVANIZADO #18, COM TRATAMENTO PRÉ-ZINCADO, INCLUSIVE TAMPA DE ENCAIXE, FIXAÇÃO SUPERIOR, CONEXÕES E ACESSÓRIOS</v>
          </cell>
          <cell r="D2545" t="str">
            <v>M</v>
          </cell>
          <cell r="E2545">
            <v>65.12</v>
          </cell>
        </row>
        <row r="2546">
          <cell r="A2546" t="str">
            <v>ED-19513</v>
          </cell>
          <cell r="B2546" t="str">
            <v>-</v>
          </cell>
          <cell r="C2546" t="str">
            <v>ELETROCALHA LISA (150X100)MM EM CHAPA DE AÇO GALVANIZADO #18, COM TRATAMENTO PRÉ-ZINCADO, INCLUSIVE TAMPA DE ENCAIXE, FIXAÇÃO SUPERIOR, CONEXÕES E ACESSÓRIOS</v>
          </cell>
          <cell r="D2546" t="str">
            <v>M</v>
          </cell>
          <cell r="E2546">
            <v>88.84</v>
          </cell>
        </row>
        <row r="2547">
          <cell r="A2547" t="str">
            <v>ED-19512</v>
          </cell>
          <cell r="B2547" t="str">
            <v>-</v>
          </cell>
          <cell r="C2547" t="str">
            <v>ELETROCALHA LISA (150X50)MM EM CHAPA DE AÇO GALVANIZADO #18, COM TRATAMENTO PRÉ-ZINCADO, INCLUSIVE TAMPA DE ENCAIXE, FIXAÇÃO SUPERIOR, CONEXÕES E ACESSÓRIOS</v>
          </cell>
          <cell r="D2547" t="str">
            <v>M</v>
          </cell>
          <cell r="E2547">
            <v>74.209999999999994</v>
          </cell>
        </row>
        <row r="2548">
          <cell r="A2548" t="str">
            <v>ED-19515</v>
          </cell>
          <cell r="B2548" t="str">
            <v>-</v>
          </cell>
          <cell r="C2548" t="str">
            <v>ELETROCALHA LISA (200X100)MM EM CHAPA DE AÇO GALVANIZADO #18, COM TRATAMENTO PRÉ-ZINCADO, INCLUSIVE TAMPA DE ENCAIXE, FIXAÇÃO SUPERIOR, CONEXÕES E ACESSÓRIOS</v>
          </cell>
          <cell r="D2548" t="str">
            <v>M</v>
          </cell>
          <cell r="E2548">
            <v>98.43</v>
          </cell>
        </row>
        <row r="2549">
          <cell r="A2549" t="str">
            <v>ED-19514</v>
          </cell>
          <cell r="B2549" t="str">
            <v>-</v>
          </cell>
          <cell r="C2549" t="str">
            <v>ELETROCALHA LISA (200X50)MM EM CHAPA DE AÇO GALVANIZADO #18, COM TRATAMENTO PRÉ-ZINCADO, INCLUSIVE TAMPA DE ENCAIXE, FIXAÇÃO SUPERIOR, CONEXÕES E ACESSÓRIOS</v>
          </cell>
          <cell r="D2549" t="str">
            <v>M</v>
          </cell>
          <cell r="E2549">
            <v>84.22</v>
          </cell>
        </row>
        <row r="2550">
          <cell r="A2550" t="str">
            <v>ED-19517</v>
          </cell>
          <cell r="B2550" t="str">
            <v>-</v>
          </cell>
          <cell r="C2550" t="str">
            <v>ELETROCALHA LISA (300X100)MM EM CHAPA DE AÇO GALVANIZADO #18, COM TRATAMENTO PRÉ-ZINCADO, INCLUSIVE TAMPA DE ENCAIXE, FIXAÇÃO SUPERIOR, CONEXÕES E ACESSÓRIOS</v>
          </cell>
          <cell r="D2550" t="str">
            <v>M</v>
          </cell>
          <cell r="E2550">
            <v>120.81</v>
          </cell>
        </row>
        <row r="2551">
          <cell r="A2551" t="str">
            <v>ED-19516</v>
          </cell>
          <cell r="B2551" t="str">
            <v>-</v>
          </cell>
          <cell r="C2551" t="str">
            <v>ELETROCALHA LISA (300X50)MM EM CHAPA DE AÇO GALVANIZADO #18, COM TRATAMENTO PRÉ-ZINCADO, INCLUSIVE TAMPA DE ENCAIXE, FIXAÇÃO SUPERIOR, CONEXÕES E ACESSÓRIOS</v>
          </cell>
          <cell r="D2551" t="str">
            <v>M</v>
          </cell>
          <cell r="E2551">
            <v>106.25</v>
          </cell>
        </row>
        <row r="2552">
          <cell r="A2552" t="str">
            <v>ED-19518</v>
          </cell>
          <cell r="B2552" t="str">
            <v>-</v>
          </cell>
          <cell r="C2552" t="str">
            <v>ELETROCALHA LISA (400X100)MM EM CHAPA DE AÇO GALVANIZADO #18, COM TRATAMENTO PRÉ-ZINCADO, INCLUSIVE TAMPA DE ENCAIXE, FIXAÇÃO SUPERIOR, CONEXÕES E ACESSÓRIOS</v>
          </cell>
          <cell r="D2552" t="str">
            <v>M</v>
          </cell>
          <cell r="E2552">
            <v>143.61000000000001</v>
          </cell>
        </row>
        <row r="2553">
          <cell r="A2553" t="str">
            <v>20.16</v>
          </cell>
          <cell r="B2553">
            <v>8930</v>
          </cell>
          <cell r="C2553" t="str">
            <v>ELETROCALHA PERFURADA</v>
          </cell>
          <cell r="D2553" t="str">
            <v/>
          </cell>
        </row>
        <row r="2554">
          <cell r="A2554" t="str">
            <v>ED-19520</v>
          </cell>
          <cell r="B2554" t="str">
            <v>-</v>
          </cell>
          <cell r="C2554" t="str">
            <v>ELETROCALHA PERFURADA (100X100)MM EM CHAPA DE AÇO GALVANIZADO #18, COM TRATAMENTO PRÉ-ZINCADO, INCLUSIVE TAMPA DE ENCAIXE, FIXAÇÃO SUPERIOR, CONEXÕES E ACESSÓRIOS</v>
          </cell>
          <cell r="D2554" t="str">
            <v>M</v>
          </cell>
          <cell r="E2554">
            <v>79.48</v>
          </cell>
        </row>
        <row r="2555">
          <cell r="A2555" t="str">
            <v>ED-19519</v>
          </cell>
          <cell r="B2555" t="str">
            <v>-</v>
          </cell>
          <cell r="C2555" t="str">
            <v>ELETROCALHA PERFURADA (100X50)MM EM CHAPA DE AÇO GALVANIZADO #18, COM TRATAMENTO PRÉ-ZINCADO, INCLUSIVE TAMPA DE ENCAIXE, FIXAÇÃO SUPERIOR, CONEXÕES E ACESSÓRIOS</v>
          </cell>
          <cell r="D2555" t="str">
            <v>M</v>
          </cell>
          <cell r="E2555">
            <v>65.12</v>
          </cell>
        </row>
        <row r="2556">
          <cell r="A2556" t="str">
            <v>ED-19522</v>
          </cell>
          <cell r="B2556" t="str">
            <v>-</v>
          </cell>
          <cell r="C2556" t="str">
            <v>ELETROCALHA PERFURADA (150X100)MM EM CHAPA DE AÇO GALVANIZADO #18, COM TRATAMENTO PRÉ-ZINCADO, INCLUSIVE TAMPA DE ENCAIXE, FIXAÇÃO SUPERIOR, CONEXÕES E ACESSÓRIOS</v>
          </cell>
          <cell r="D2556" t="str">
            <v>M</v>
          </cell>
          <cell r="E2556">
            <v>88.86</v>
          </cell>
        </row>
        <row r="2557">
          <cell r="A2557" t="str">
            <v>ED-19521</v>
          </cell>
          <cell r="B2557" t="str">
            <v>-</v>
          </cell>
          <cell r="C2557" t="str">
            <v>ELETROCALHA PERFURADA (150X50)MM EM CHAPA DE AÇO GALVANIZADO #18, COM TRATAMENTO PRÉ-ZINCADO, INCLUSIVE TAMPA DE ENCAIXE, FIXAÇÃO SUPERIOR, CONEXÕES E ACESSÓRIOS</v>
          </cell>
          <cell r="D2557" t="str">
            <v>M</v>
          </cell>
          <cell r="E2557">
            <v>74.22</v>
          </cell>
        </row>
        <row r="2558">
          <cell r="A2558" t="str">
            <v>ED-19524</v>
          </cell>
          <cell r="B2558" t="str">
            <v>-</v>
          </cell>
          <cell r="C2558" t="str">
            <v>ELETROCALHA PERFURADA (200X100)MM EM CHAPA DE AÇO GALVANIZADO #18, COM TRATAMENTO PRÉ-ZINCADO, INCLUSIVE TAMPA DE ENCAIXE, FIXAÇÃO SUPERIOR, CONEXÕES E ACESSÓRIOS</v>
          </cell>
          <cell r="D2558" t="str">
            <v>M</v>
          </cell>
          <cell r="E2558">
            <v>98.45</v>
          </cell>
        </row>
        <row r="2559">
          <cell r="A2559" t="str">
            <v>ED-19523</v>
          </cell>
          <cell r="B2559" t="str">
            <v>-</v>
          </cell>
          <cell r="C2559" t="str">
            <v>ELETROCALHA PERFURADA (200X50)MM EM CHAPA DE AÇO GALVANIZADO #18, COM TRATAMENTO PRÉ-ZINCADO, INCLUSIVE TAMPA DE ENCAIXE, FIXAÇÃO SUPERIOR, CONEXÕES E ACESSÓRIOS</v>
          </cell>
          <cell r="D2559" t="str">
            <v>M</v>
          </cell>
          <cell r="E2559">
            <v>84.23</v>
          </cell>
        </row>
        <row r="2560">
          <cell r="A2560" t="str">
            <v>ED-19526</v>
          </cell>
          <cell r="B2560" t="str">
            <v>-</v>
          </cell>
          <cell r="C2560" t="str">
            <v>ELETROCALHA PERFURADA (300X100)MM EM CHAPA DE AÇO GALVANIZADO #18, COM TRATAMENTO PRÉ-ZINCADO, INCLUSIVE TAMPA DE ENCAIXE, FIXAÇÃO SUPERIOR, CONEXÕES E ACESSÓRIOS</v>
          </cell>
          <cell r="D2560" t="str">
            <v>M</v>
          </cell>
          <cell r="E2560">
            <v>120.83</v>
          </cell>
        </row>
        <row r="2561">
          <cell r="A2561" t="str">
            <v>ED-19525</v>
          </cell>
          <cell r="B2561" t="str">
            <v>-</v>
          </cell>
          <cell r="C2561" t="str">
            <v>ELETROCALHA PERFURADA (300X50)MM EM CHAPA DE AÇO GALVANIZADO #18, COM TRATAMENTO PRÉ-ZINCADO, INCLUSIVE TAMPA DE ENCAIXE, FIXAÇÃO SUPERIOR, CONEXÕES E ACESSÓRIOS</v>
          </cell>
          <cell r="D2561" t="str">
            <v>M</v>
          </cell>
          <cell r="E2561">
            <v>106.27</v>
          </cell>
        </row>
        <row r="2562">
          <cell r="A2562" t="str">
            <v>ED-19527</v>
          </cell>
          <cell r="B2562" t="str">
            <v>-</v>
          </cell>
          <cell r="C2562" t="str">
            <v>ELETROCALHA PERFURADA (400X100)MM EM CHAPA DE AÇO GALVANIZADO #18, COM TRATAMENTO PRÉ-ZINCADO, INCLUSIVE TAMPA DE ENCAIXE, FIXAÇÃO SUPERIOR, CONEXÕES E ACESSÓRIOS</v>
          </cell>
          <cell r="D2562" t="str">
            <v>M</v>
          </cell>
          <cell r="E2562">
            <v>143.63999999999999</v>
          </cell>
        </row>
        <row r="2563">
          <cell r="A2563" t="str">
            <v>20.17</v>
          </cell>
          <cell r="B2563">
            <v>8931</v>
          </cell>
          <cell r="C2563" t="str">
            <v>VERGALHÃO DE AÇO COM ROSCA TOTAL</v>
          </cell>
          <cell r="D2563" t="str">
            <v/>
          </cell>
        </row>
        <row r="2564">
          <cell r="A2564" t="str">
            <v>ED-19508</v>
          </cell>
          <cell r="B2564" t="str">
            <v>-</v>
          </cell>
          <cell r="C2564" t="str">
            <v xml:space="preserve">FIXAÇÃO DE ELETROCALHA/LEITO HORIZONTAL COM LARGURA MAIOR QUE 200 MM E MENOR OU IGUAL A 400 MM EM LAJE, COM SUPORTE EM PERFILADO, INCLUSIVE PERFILADO, VERGALHÃO E ACESSÓRIOS, EXCLUSIVE ELETROCALHA/LEITO
</v>
          </cell>
          <cell r="D2564" t="str">
            <v>M</v>
          </cell>
          <cell r="E2564">
            <v>12.06</v>
          </cell>
        </row>
        <row r="2565">
          <cell r="A2565" t="str">
            <v>ED-19507</v>
          </cell>
          <cell r="B2565" t="str">
            <v>-</v>
          </cell>
          <cell r="C2565" t="str">
            <v>FIXAÇÃO DE ELETROCALHA/LEITO HORIZONTAL COM LARGURA MENOR OU IGUAL A 200 MM EM LAJE, COM SUPORTE EM PERFILADO, INCLUSIVE PERFILADO, VERGALHÃO E ACESSÓRIOS, EXCLUSIVE ELETROCALHA/LEITO</v>
          </cell>
          <cell r="D2565" t="str">
            <v>M</v>
          </cell>
          <cell r="E2565">
            <v>10.42</v>
          </cell>
        </row>
        <row r="2566">
          <cell r="A2566" t="str">
            <v>ED-49461</v>
          </cell>
          <cell r="B2566" t="str">
            <v>ELE-PER-080</v>
          </cell>
          <cell r="C2566" t="str">
            <v xml:space="preserve">VERGALHÃO DE AÇO COM ROSCA TOTAL PARA PERFILADO, DIÂMETRO 1/4", INCLUSIVE FORNECIMENTO, FIXAÇÃO E INSTALAÇÃO
</v>
          </cell>
          <cell r="D2566" t="str">
            <v>M</v>
          </cell>
          <cell r="E2566">
            <v>9.35</v>
          </cell>
        </row>
        <row r="2567">
          <cell r="A2567" t="str">
            <v>ED-15650</v>
          </cell>
          <cell r="B2567" t="str">
            <v>-</v>
          </cell>
          <cell r="C2567" t="str">
            <v>VERGALHÃO DE AÇO COM ROSCA TOTAL PARA PERFILADO, DIÂMETRO 3/8", INCLUSIVE FORNECIMENTO, FIXAÇÃO E INSTALAÇÃO</v>
          </cell>
          <cell r="D2567" t="str">
            <v>M</v>
          </cell>
          <cell r="E2567">
            <v>12.28</v>
          </cell>
        </row>
        <row r="2568">
          <cell r="A2568" t="str">
            <v>ED-15970</v>
          </cell>
          <cell r="B2568" t="str">
            <v>-</v>
          </cell>
          <cell r="C2568" t="str">
            <v>VERGALHÃO DE AÇO COM ROSCA TOTAL PARA PERFILADO, DIÂMETRO 5/16", INCLUSIVE FORNECIMENTO, FIXAÇÃO E INSTALAÇÃO</v>
          </cell>
          <cell r="D2568" t="str">
            <v>M</v>
          </cell>
          <cell r="E2568">
            <v>12.58</v>
          </cell>
        </row>
        <row r="2569">
          <cell r="A2569" t="str">
            <v>20.18</v>
          </cell>
          <cell r="B2569">
            <v>8932</v>
          </cell>
          <cell r="C2569" t="str">
            <v>LUMINÁRIA</v>
          </cell>
          <cell r="D2569" t="str">
            <v/>
          </cell>
        </row>
        <row r="2570">
          <cell r="A2570" t="str">
            <v>ED-13345</v>
          </cell>
          <cell r="B2570" t="str">
            <v>-</v>
          </cell>
          <cell r="C2570" t="str">
            <v>LUMINÁRIA ARANDELA TIPO MEIA-LUA COMPLETA, DIÂMETRO 25 CM, PARA UMA (1) LÂMPADA LED, POTÊNCIA 15W, BULBO A65, FORNECIMENTO E INSTALAÇÃO, INCLUSIVE BASE E LÂMPADA</v>
          </cell>
          <cell r="D2570" t="str">
            <v>UN</v>
          </cell>
          <cell r="E2570">
            <v>57.12</v>
          </cell>
        </row>
        <row r="2571">
          <cell r="A2571" t="str">
            <v>ED-13346</v>
          </cell>
          <cell r="B2571" t="str">
            <v>-</v>
          </cell>
          <cell r="C2571" t="str">
            <v>LUMINÁRIA ARANDELA TIPO MEIA-LUA COMPLETA, DIÂMETRO 25 CM, PARA UMA (1) LÂMPADA LED, POTÊNCIA 20W, BULBO A70, FORNECIMENTO E INSTALAÇÃO, INCLUSIVE BASE E LÂMPADA</v>
          </cell>
          <cell r="D2571" t="str">
            <v>UN</v>
          </cell>
          <cell r="E2571">
            <v>70.44</v>
          </cell>
        </row>
        <row r="2572">
          <cell r="A2572" t="str">
            <v>ED-9955</v>
          </cell>
          <cell r="B2572" t="str">
            <v>-</v>
          </cell>
          <cell r="C2572" t="str">
            <v>LUMINÁRIA ARANDELA TIPO MEIA-LUA COMPLETA, DIÂMETRO 25 CM, PARA UMA (1) LÂMPADA LED, POTÊNCIA 9W, BULBO A60, FORNECIMENTO E INSTALAÇÃO, INCLUSIVE BASE E LÂMPADA</v>
          </cell>
          <cell r="D2572" t="str">
            <v>UN</v>
          </cell>
          <cell r="E2572">
            <v>52.34</v>
          </cell>
        </row>
        <row r="2573">
          <cell r="A2573" t="str">
            <v>ED-9954</v>
          </cell>
          <cell r="B2573" t="str">
            <v>-</v>
          </cell>
          <cell r="C2573" t="str">
            <v>LUMINÁRIA ARANDELA TIPO MEIA-LUA, DIÂMETRO 25 CM, PARA UMA (1) LÂMPADA BASE E-27, FORNECIMENTO E INSTALAÇÃO, INCLUSIVE BASE, EXCLUSIVE LÂMPADA</v>
          </cell>
          <cell r="D2573" t="str">
            <v>UN</v>
          </cell>
          <cell r="E2573">
            <v>40.43</v>
          </cell>
        </row>
        <row r="2574">
          <cell r="A2574" t="str">
            <v>ED-49405</v>
          </cell>
          <cell r="B2574" t="str">
            <v>ELE-LUM-053</v>
          </cell>
          <cell r="C2574" t="str">
            <v>LUMINÁRIA ARANDELA TIPO TARTARUGA BLINDADA COMPLETA, PARA UMA (1) LÂMPADA FLUORESCENTE COMPACTA 20W, FORNECIMENTO E INSTALAÇÃO, INCLUSIVE BASE E LÂMPADA</v>
          </cell>
          <cell r="D2574" t="str">
            <v>UN</v>
          </cell>
          <cell r="E2574">
            <v>77.19</v>
          </cell>
        </row>
        <row r="2575">
          <cell r="A2575" t="str">
            <v>ED-49404</v>
          </cell>
          <cell r="B2575" t="str">
            <v>ELE-LUM-052</v>
          </cell>
          <cell r="C2575" t="str">
            <v>LUMINÁRIA ARANDELA TIPO TARTARUGA BLINDADA, PARA UMA (1) LÂMPADA BASE E-27, POTÊNCIA MÁXIMA 60W, FORNECIMENTO E INSTALAÇÃO, EXCLUSIVE BASE E LÂMPADA</v>
          </cell>
          <cell r="D2575" t="str">
            <v>UN</v>
          </cell>
          <cell r="E2575">
            <v>57.06</v>
          </cell>
        </row>
        <row r="2576">
          <cell r="A2576" t="str">
            <v>ED-49403</v>
          </cell>
          <cell r="B2576" t="str">
            <v>ELE-LUM-051</v>
          </cell>
          <cell r="C2576" t="str">
            <v>LUMINÁRIA ARANDELA TIPO TARTARUGA COMPLETA, PARA UMA (1) LÂMPADA FLUORESCENTE COMPACTA 20W, FORNECIMENTO E INSTALAÇÃO, INCLUSIVE BASE E LÂMPADA</v>
          </cell>
          <cell r="D2576" t="str">
            <v>UN</v>
          </cell>
          <cell r="E2576">
            <v>53.33</v>
          </cell>
        </row>
        <row r="2577">
          <cell r="A2577" t="str">
            <v>ED-49402</v>
          </cell>
          <cell r="B2577" t="str">
            <v>ELE-LUM-050</v>
          </cell>
          <cell r="C2577" t="str">
            <v>LUMINÁRIA ARANDELA TIPO TARTARUGA, PARA UMA (1) LÂMPADA BASE E-27, POTÊNCIA MÁXIMA 60W, FORNECIMENTO E INSTALAÇÃO, EXCLUSIVE BASE E LÂMPADA</v>
          </cell>
          <cell r="D2577" t="str">
            <v>UN</v>
          </cell>
          <cell r="E2577">
            <v>33.200000000000003</v>
          </cell>
        </row>
        <row r="2578">
          <cell r="A2578" t="str">
            <v>ED-49387</v>
          </cell>
          <cell r="B2578" t="str">
            <v>ELE-LUM-011</v>
          </cell>
          <cell r="C2578" t="str">
            <v>LUMINÁRIA COMERCIAL CHANFRADA DE SOBREPOR COMPLETA, PARA DUAS (2) LÂMPADAS TUBULARES FLUORESCENTE 2X16W-ØT8, FORNECIMENTO E INSTALAÇÃO, INCLUSIVE BASE, REATOR E LÂMPADAS</v>
          </cell>
          <cell r="D2578" t="str">
            <v>UN</v>
          </cell>
          <cell r="E2578">
            <v>127.15</v>
          </cell>
        </row>
        <row r="2579">
          <cell r="A2579" t="str">
            <v>ED-49393</v>
          </cell>
          <cell r="B2579" t="str">
            <v>ELE-LUM-026</v>
          </cell>
          <cell r="C2579" t="str">
            <v>LUMINÁRIA COMERCIAL CHANFRADA DE SOBREPOR COMPLETA, PARA DUAS (2) LÂMPADAS TUBULARES FLUORESCENTE 2X32W-ØT8, FORNECIMENTO E INSTALAÇÃO, INCLUSIVE BASE, REATOR E LÂMPADAS</v>
          </cell>
          <cell r="D2579" t="str">
            <v>UN</v>
          </cell>
          <cell r="E2579">
            <v>142.62</v>
          </cell>
        </row>
        <row r="2580">
          <cell r="A2580" t="str">
            <v>ED-13338</v>
          </cell>
          <cell r="B2580" t="str">
            <v>-</v>
          </cell>
          <cell r="C2580" t="str">
            <v>LUMINÁRIA COMERCIAL CHANFRADA DE SOBREPOR COMPLETA, PARA DUAS (2) LÂMPADAS TUBULARES LED 2X18W-ØT8, TEMPERATURA DA COR 6500K, FORNECIMENTO E INSTALAÇÃO, INCLUSIVE BASE E LÂMPADAS</v>
          </cell>
          <cell r="D2580" t="str">
            <v>UN</v>
          </cell>
          <cell r="E2580">
            <v>163.07</v>
          </cell>
        </row>
        <row r="2581">
          <cell r="A2581" t="str">
            <v>ED-13337</v>
          </cell>
          <cell r="B2581" t="str">
            <v>-</v>
          </cell>
          <cell r="C2581" t="str">
            <v>LUMINÁRIA COMERCIAL CHANFRADA DE SOBREPOR COMPLETA, PARA DUAS (2) LÂMPADAS TUBULARES LED 2X9W-ØT8, TEMPERATURA DA COR 6500K, FORNECIMENTO E INSTALAÇÃO, INCLUSIVE BASE E LÂMPADAS</v>
          </cell>
          <cell r="D2581" t="str">
            <v>UN</v>
          </cell>
          <cell r="E2581">
            <v>130.19</v>
          </cell>
        </row>
        <row r="2582">
          <cell r="A2582" t="str">
            <v>ED-49389</v>
          </cell>
          <cell r="B2582" t="str">
            <v>ELE-LUM-016</v>
          </cell>
          <cell r="C2582" t="str">
            <v>LUMINÁRIA COMERCIAL CHANFRADA DE SOBREPOR COMPLETA, PARA QUATRO (4) LÂMPADAS TUBULARES FLUORESCENTE 4X16W-ØT8, FORNECIMENTO E INSTALAÇÃO, INCLUSIVE BASE, REATOR E LÂMPADAS</v>
          </cell>
          <cell r="D2582" t="str">
            <v>UN</v>
          </cell>
          <cell r="E2582">
            <v>221.45</v>
          </cell>
        </row>
        <row r="2583">
          <cell r="A2583" t="str">
            <v>ED-49395</v>
          </cell>
          <cell r="B2583" t="str">
            <v>ELE-LUM-031</v>
          </cell>
          <cell r="C2583" t="str">
            <v>LUMINÁRIA COMERCIAL CHANFRADA DE SOBREPOR COMPLETA, PARA QUATRO (4) LÂMPADAS TUBULARES FLUORESCENTE 4X32W-ØT8, FORNECIMENTO E INSTALAÇÃO, INCLUSIVE BASE, REATOR E LÂMPADAS</v>
          </cell>
          <cell r="D2583" t="str">
            <v>UN</v>
          </cell>
          <cell r="E2583">
            <v>249.71</v>
          </cell>
        </row>
        <row r="2584">
          <cell r="A2584" t="str">
            <v>ED-13340</v>
          </cell>
          <cell r="B2584" t="str">
            <v>-</v>
          </cell>
          <cell r="C2584" t="str">
            <v>LUMINÁRIA COMERCIAL CHANFRADA DE SOBREPOR COMPLETA, PARA QUATRO (4) LÂMPADAS TUBULARES LED 4X18W-ØT8, TEMPERATURA DA COR 6500K, FORNECIMENTO E INSTALAÇÃO, INCLUSIVE BASE E LÂMPADA</v>
          </cell>
          <cell r="D2584" t="str">
            <v>UN</v>
          </cell>
          <cell r="E2584">
            <v>290.61</v>
          </cell>
        </row>
        <row r="2585">
          <cell r="A2585" t="str">
            <v>ED-13339</v>
          </cell>
          <cell r="B2585" t="str">
            <v>-</v>
          </cell>
          <cell r="C2585" t="str">
            <v>LUMINÁRIA COMERCIAL CHANFRADA DE SOBREPOR COMPLETA, PARA QUATRO (4) LÂMPADAS TUBULARES LED 4X9W-ØT8, TEMPERATURA DA COR 6500K, FORNECIMENTO E INSTALAÇÃO, INCLUSIVE BASE E LÂMPADAS</v>
          </cell>
          <cell r="D2585" t="str">
            <v>UN</v>
          </cell>
          <cell r="E2585">
            <v>227.53</v>
          </cell>
        </row>
        <row r="2586">
          <cell r="A2586" t="str">
            <v>ED-49385</v>
          </cell>
          <cell r="B2586" t="str">
            <v>ELE-LUM-006</v>
          </cell>
          <cell r="C2586" t="str">
            <v>LUMINÁRIA COMERCIAL CHANFRADA DE SOBREPOR COMPLETA, PARA UMA (1) LÂMPADA TUBULAR FLUORESCENTE 1X16W-ØT8, FORNECIMENTO E INSTALAÇÃO, INCLUSIVE BASE, REATOR E LÂMPADA</v>
          </cell>
          <cell r="D2586" t="str">
            <v>UN</v>
          </cell>
          <cell r="E2586">
            <v>98.11</v>
          </cell>
        </row>
        <row r="2587">
          <cell r="A2587" t="str">
            <v>ED-49391</v>
          </cell>
          <cell r="B2587" t="str">
            <v>ELE-LUM-021</v>
          </cell>
          <cell r="C2587" t="str">
            <v>LUMINÁRIA COMERCIAL CHANFRADA DE SOBREPOR COMPLETA, PARA UMA (1) LÂMPADA TUBULAR FLUORESCENTE 1X32W-ØT8, FORNECIMENTO E INSTALAÇÃO, INCLUSIVE BASE, REATOR E LÂMPADA</v>
          </cell>
          <cell r="D2587" t="str">
            <v>UN</v>
          </cell>
          <cell r="E2587">
            <v>114.95</v>
          </cell>
        </row>
        <row r="2588">
          <cell r="A2588" t="str">
            <v>ED-13336</v>
          </cell>
          <cell r="B2588" t="str">
            <v>-</v>
          </cell>
          <cell r="C2588" t="str">
            <v>LUMINÁRIA COMERCIAL CHANFRADA DE SOBREPOR COMPLETA, PARA UMA (1) LÂMPADA TUBULAR LED 1X18W-ØT8, TEMPERATURA DA COR 6500K, FORNECIMENTO E INSTALAÇÃO, INCLUSIVE BASE E LÂMPADA</v>
          </cell>
          <cell r="D2588" t="str">
            <v>UN</v>
          </cell>
          <cell r="E2588">
            <v>103.13</v>
          </cell>
        </row>
        <row r="2589">
          <cell r="A2589" t="str">
            <v>ED-13335</v>
          </cell>
          <cell r="B2589" t="str">
            <v>-</v>
          </cell>
          <cell r="C2589" t="str">
            <v>LUMINÁRIA COMERCIAL CHANFRADA DE SOBREPOR COMPLETA, PARA UMA (1) LÂMPADA TUBULAR LED 1X9W-ØT8, TEMPERATURA DA COR 6500K, FORNECIMENTO E INSTALAÇÃO, INCLUSIVE BASE E LÂMPADA</v>
          </cell>
          <cell r="D2589" t="str">
            <v>UN</v>
          </cell>
          <cell r="E2589">
            <v>86.82</v>
          </cell>
        </row>
        <row r="2590">
          <cell r="A2590" t="str">
            <v>ED-49386</v>
          </cell>
          <cell r="B2590" t="str">
            <v>ELE-LUM-010</v>
          </cell>
          <cell r="C2590" t="str">
            <v>LUMINÁRIA COMERCIAL CHANFRADA DE SOBREPOR, PARA DUAS (2) LÂMPADAS TUBULARES FLUORESCENTE 2X16W-ØT8 OU 2X20W-ØT10 OU LED 2X9W-ØT8, FORNECIMENTO E INSTALAÇÃO, EXCLUSIVE BASE, REATOR E LÂMPADAS</v>
          </cell>
          <cell r="D2590" t="str">
            <v>UN</v>
          </cell>
          <cell r="E2590">
            <v>47.95</v>
          </cell>
        </row>
        <row r="2591">
          <cell r="A2591" t="str">
            <v>ED-49392</v>
          </cell>
          <cell r="B2591" t="str">
            <v>ELE-LUM-025</v>
          </cell>
          <cell r="C2591" t="str">
            <v>LUMINÁRIA COMERCIAL CHANFRADA DE SOBREPOR, PARA DUAS (2) LÂMPADAS TUBULARES FLUORESCENTE 2X32W-ØT8 OU 2X40W-ØT10 OU LED 2X18W-ØT8, FORNECIMENTO E INSTALAÇÃO, EXCLUSIVE BASE, REATOR E LÂMPADAS</v>
          </cell>
          <cell r="D2591" t="str">
            <v>UN</v>
          </cell>
          <cell r="E2591">
            <v>56.03</v>
          </cell>
        </row>
        <row r="2592">
          <cell r="A2592" t="str">
            <v>ED-49388</v>
          </cell>
          <cell r="B2592" t="str">
            <v>ELE-LUM-015</v>
          </cell>
          <cell r="C2592" t="str">
            <v>LUMINÁRIA COMERCIAL CHANFRADA DE SOBREPOR, PARA QUATRO (4) LÂMPADAS TUBULARES FLUORESCENTE 4X16W-ØT8 OU 4X20W-ØT10 OU LED 4X9W-ØT8, FORNECIMENTO E INSTALAÇÃO, EXCLUSIVE BASE, REATOR E LÂMPADAS</v>
          </cell>
          <cell r="D2592" t="str">
            <v>UN</v>
          </cell>
          <cell r="E2592">
            <v>63.05</v>
          </cell>
        </row>
        <row r="2593">
          <cell r="A2593" t="str">
            <v>ED-49394</v>
          </cell>
          <cell r="B2593" t="str">
            <v>ELE-LUM-030</v>
          </cell>
          <cell r="C2593" t="str">
            <v>LUMINÁRIA COMERCIAL CHANFRADA DE SOBREPOR, PARA QUATRO (4) LÂMPADAS TUBULARES FLUORESCENTE 4X32W-ØT8 OU 4X40W-ØT10 OU LED 4X18W-ØT8, FORNECIMENTO E INSTALAÇÃO, EXCLUSIVE BASE, REATOR E LÂMPADAS</v>
          </cell>
          <cell r="D2593" t="str">
            <v>UN</v>
          </cell>
          <cell r="E2593">
            <v>76.53</v>
          </cell>
        </row>
        <row r="2594">
          <cell r="A2594" t="str">
            <v>ED-49384</v>
          </cell>
          <cell r="B2594" t="str">
            <v>ELE-LUM-005</v>
          </cell>
          <cell r="C2594" t="str">
            <v>LUMINÁRIA COMERCIAL CHANFRADA DE SOBREPOR, PARA UMA (1) LÂMPADA TUBULAR FLUORESCENTE 1X16W-ØT8 OU 1X20W-ØT10 OU LED 1X9W-ØT8, FORNECIMENTO E INSTALAÇÃO, EXCLUSIVE BASE, REATOR E LÂMPADA</v>
          </cell>
          <cell r="D2594" t="str">
            <v>UN</v>
          </cell>
          <cell r="E2594">
            <v>45.7</v>
          </cell>
        </row>
        <row r="2595">
          <cell r="A2595" t="str">
            <v>ED-49390</v>
          </cell>
          <cell r="B2595" t="str">
            <v>ELE-LUM-020</v>
          </cell>
          <cell r="C2595" t="str">
            <v>LUMINÁRIA COMERCIAL CHANFRADA DE SOBREPOR, PARA UMA (1) LÂMPADA TUBULAR FLUORESCENTE 1X32W-ØT8 OU 1X40W-ØT10 OU LED 1X18W-ØT8, FORNECIMENTO E INSTALAÇÃO, EXCLUSIVE BASE, REATOR E LÂMPADA</v>
          </cell>
          <cell r="D2595" t="str">
            <v>UN</v>
          </cell>
          <cell r="E2595">
            <v>49.61</v>
          </cell>
        </row>
        <row r="2596">
          <cell r="A2596" t="str">
            <v>ED-13357</v>
          </cell>
          <cell r="B2596" t="str">
            <v>-</v>
          </cell>
          <cell r="C2596" t="str">
            <v>LUMINÁRIA PLAFON REDONDO DE VIDRO JATEADO REDONDO COMPLETA, DIÂMETRO 25 CM, PARA UMA (1) LÂMPADA LED, POTÊNCIA 15W, BULBO A65, FORNECIMENTO E INSTALAÇÃO, INCLUSIVE BASE E LÂMPADA</v>
          </cell>
          <cell r="D2596" t="str">
            <v>UN</v>
          </cell>
          <cell r="E2596">
            <v>51.02</v>
          </cell>
        </row>
        <row r="2597">
          <cell r="A2597" t="str">
            <v>ED-13356</v>
          </cell>
          <cell r="B2597" t="str">
            <v>-</v>
          </cell>
          <cell r="C2597" t="str">
            <v>LUMINÁRIA PLAFON REDONDO DE VIDRO JATEADO REDONDO COMPLETA, DIÂMETRO 25 CM, PARA UMA (1) LÂMPADA LED, POTÊNCIA 9W, BULBO A60, FORNECIMENTO E INSTALAÇÃO, INCLUSIVE BASE E LÂMPADA</v>
          </cell>
          <cell r="D2597" t="str">
            <v>UN</v>
          </cell>
          <cell r="E2597">
            <v>46.24</v>
          </cell>
        </row>
        <row r="2598">
          <cell r="A2598" t="str">
            <v>ED-13355</v>
          </cell>
          <cell r="B2598" t="str">
            <v>-</v>
          </cell>
          <cell r="C2598" t="str">
            <v>LUMINÁRIA PLAFON REDONDO DE VIDRO JATEADO REDONDO, DIÂMETRO 25 CM, PARA UMA (1) LÂMPADA BASE E-27, FORNECIMENTO E INSTALAÇÃO, INCLUSIVE BASE, EXCLUSIVE LÂMPADA</v>
          </cell>
          <cell r="D2598" t="str">
            <v>UN</v>
          </cell>
          <cell r="E2598">
            <v>34.33</v>
          </cell>
        </row>
        <row r="2599">
          <cell r="A2599" t="str">
            <v>ED-49408</v>
          </cell>
          <cell r="B2599" t="str">
            <v>ELE-LUM-065</v>
          </cell>
          <cell r="C2599" t="str">
            <v>LUMINÁRIA REFLETORA PARA ILUMINAÇÃO PÚBLICA COM LÂMPADA VAPOR DE MERCÚRIO, 2 REFLETORES DE 250W EM POSTE DE CONCRETO COM 9 M DE ALTURA (COMPLETA)</v>
          </cell>
          <cell r="D2599" t="str">
            <v>UN</v>
          </cell>
          <cell r="E2599">
            <v>1665.94</v>
          </cell>
        </row>
        <row r="2600">
          <cell r="A2600" t="str">
            <v>ED-49410</v>
          </cell>
          <cell r="B2600" t="str">
            <v>ELE-LUM-075</v>
          </cell>
          <cell r="C2600" t="str">
            <v>LUMINÁRIA REFLETORA PARA ILUMINAÇÃO PÚBLICA COM LÂMPADA VAPOR DE MERCÚRIO, 3 REFLETORES DE 400W EM POSTE DE CONCRETO COM 11 M DE ALTURA (COMPLETA)</v>
          </cell>
          <cell r="D2600" t="str">
            <v>UN</v>
          </cell>
          <cell r="E2600">
            <v>2516.1</v>
          </cell>
        </row>
        <row r="2601">
          <cell r="A2601" t="str">
            <v>ED-49409</v>
          </cell>
          <cell r="B2601" t="str">
            <v>ELE-LUM-070</v>
          </cell>
          <cell r="C2601" t="str">
            <v>LUMINÁRIA REFLETORA PARA ILUMINAÇÃO PÚBLICA COM LÂMPADA VAPOR DE MERCÚRIO, 6 REFLETORES DE 400W EM POSTE DE CONCRETO COM 9 M DE ALTURA (COMPLETA)</v>
          </cell>
          <cell r="D2601" t="str">
            <v>UN</v>
          </cell>
          <cell r="E2601">
            <v>1692.56</v>
          </cell>
        </row>
        <row r="2602">
          <cell r="A2602" t="str">
            <v>ED-49406</v>
          </cell>
          <cell r="B2602" t="str">
            <v>ELE-LUM-055</v>
          </cell>
          <cell r="C2602" t="str">
            <v>LUMINÁRIA REFLETORA PARA ILUMINAÇÃO PÚBLICA PARA LÂMPADA VAPOR DE MERCÚRIO, SÓDIO E METÁLICA, 1 PÉTALA, POSTE DE AÇO GALVANIZADO COM 10 M DE ALTURA LIVRE (COMPLETA)</v>
          </cell>
          <cell r="D2602" t="str">
            <v>UN</v>
          </cell>
          <cell r="E2602">
            <v>2083.64</v>
          </cell>
        </row>
        <row r="2603">
          <cell r="A2603" t="str">
            <v>ED-49407</v>
          </cell>
          <cell r="B2603" t="str">
            <v>ELE-LUM-060</v>
          </cell>
          <cell r="C2603" t="str">
            <v>LUMINÁRIA REFLETORA PARA ILUMINAÇÃO PÚBLICA PARA LÂMPADA VAPOR DE MERCÚRIO, SÓDIO E METÁLICA, 2 PÉTALAS, POSTE DE AÇO GALVANIZADO COM 10 M DE ALTURA LIVRE (COMPLETA)</v>
          </cell>
          <cell r="D2603" t="str">
            <v>UN</v>
          </cell>
          <cell r="E2603">
            <v>2525.77</v>
          </cell>
        </row>
        <row r="2604">
          <cell r="A2604" t="str">
            <v>ED-49401</v>
          </cell>
          <cell r="B2604" t="str">
            <v>ELE-LUM-046</v>
          </cell>
          <cell r="C2604" t="str">
            <v>LUMINÁRIA TIPO DROPS COM BASE SUPORTE GALVANIZADA E GLOBO LEITOSO COMPLETA, PARA UMA (1) LÂMPADA FLUORESCENTE COMPACTA DE 20W, FORNECIMENTO E INSTALAÇÃO, INCLUSIVE BASE E LÂMPADA</v>
          </cell>
          <cell r="D2604" t="str">
            <v>UN</v>
          </cell>
          <cell r="E2604">
            <v>67.510000000000005</v>
          </cell>
        </row>
        <row r="2605">
          <cell r="A2605" t="str">
            <v>ED-13354</v>
          </cell>
          <cell r="B2605" t="str">
            <v>-</v>
          </cell>
          <cell r="C2605" t="str">
            <v>LUMINÁRIA TIPO DROPS COM BASE SUPORTE GALVANIZADA E GLOBO LEITOSO COMPLETA, PARA UMA (1) LÂMPADA LED, POTÊNCIA 15W, BULBO A65, FORNECIMENTO E INSTALAÇÃO, INCLUSIVE BASE E LÂMPADA</v>
          </cell>
          <cell r="D2605" t="str">
            <v>UN</v>
          </cell>
          <cell r="E2605">
            <v>71.55</v>
          </cell>
        </row>
        <row r="2606">
          <cell r="A2606" t="str">
            <v>ED-13353</v>
          </cell>
          <cell r="B2606" t="str">
            <v>-</v>
          </cell>
          <cell r="C2606" t="str">
            <v>LUMINÁRIA TIPO DROPS COM BASE SUPORTE GALVANIZADA E GLOBO LEITOSO COMPLETA, PARA UMA (1) LÂMPADA LED, POTÊNCIA 9W, BULBO A60, FORNECIMENTO E INSTALAÇÃO, INCLUSIVE BASE E LÂMPADA</v>
          </cell>
          <cell r="D2606" t="str">
            <v>UN</v>
          </cell>
          <cell r="E2606">
            <v>66.77</v>
          </cell>
        </row>
        <row r="2607">
          <cell r="A2607" t="str">
            <v>ED-49400</v>
          </cell>
          <cell r="B2607" t="str">
            <v>ELE-LUM-045</v>
          </cell>
          <cell r="C2607" t="str">
            <v>LUMINÁRIA TIPO DROPS COM BASE SUPORTE GALVANIZADA E GLOBO LEITOSO, PARA UMA (1) LÂMPADA BASE E-27, FORNECIMENTO E INSTALAÇÃO, EXCLUSIVE BASE E LÂMPADA</v>
          </cell>
          <cell r="D2607" t="str">
            <v>UN</v>
          </cell>
          <cell r="E2607">
            <v>47.38</v>
          </cell>
        </row>
        <row r="2608">
          <cell r="A2608" t="str">
            <v>ED-49496</v>
          </cell>
          <cell r="B2608" t="str">
            <v>ELE-PRO-005</v>
          </cell>
          <cell r="C2608" t="str">
            <v>PROJETOR EXTERNO PARA LÂMPADA A VAPOR DE MERCÚRIO , DE IODETO METÁLICO OU DE SÓDIO, COM ÂNGULO REGULÁVEL, COM ALOJAMENTO PARA REATOR, COMPLETO</v>
          </cell>
          <cell r="D2608" t="str">
            <v>UN</v>
          </cell>
          <cell r="E2608">
            <v>424.27</v>
          </cell>
        </row>
        <row r="2609">
          <cell r="A2609" t="str">
            <v>20.19</v>
          </cell>
          <cell r="B2609">
            <v>8933</v>
          </cell>
          <cell r="C2609" t="str">
            <v>REATOR ELETRÔNICO</v>
          </cell>
          <cell r="D2609" t="str">
            <v/>
          </cell>
        </row>
        <row r="2610">
          <cell r="A2610" t="str">
            <v>ED-49514</v>
          </cell>
          <cell r="B2610" t="str">
            <v>ELE-REA-010</v>
          </cell>
          <cell r="C2610" t="str">
            <v>REATOR ELETRÔNICO, ALTO FATOR DE POTÊNCIA (A.F.P), PARTIDA RÁPIDA, PARA DUAS (2) LÂMPADAS TUBULARES, POTÊNCIA 16W, FORNECIMENTO E INSTALAÇÃO</v>
          </cell>
          <cell r="D2610" t="str">
            <v>UN</v>
          </cell>
          <cell r="E2610">
            <v>28.84</v>
          </cell>
        </row>
        <row r="2611">
          <cell r="A2611" t="str">
            <v>ED-49518</v>
          </cell>
          <cell r="B2611" t="str">
            <v>ELE-REA-030</v>
          </cell>
          <cell r="C2611" t="str">
            <v>REATOR ELETRÔNICO, ALTO FATOR DE POTÊNCIA (A.F.P), PARTIDA RÁPIDA, PARA DUAS (2) LÂMPADAS TUBULARES, POTÊNCIA 20W, FORNECIMENTO E INSTALAÇÃO</v>
          </cell>
          <cell r="D2611" t="str">
            <v>UN</v>
          </cell>
          <cell r="E2611">
            <v>31.23</v>
          </cell>
        </row>
        <row r="2612">
          <cell r="A2612" t="str">
            <v>ED-49516</v>
          </cell>
          <cell r="B2612" t="str">
            <v>ELE-REA-020</v>
          </cell>
          <cell r="C2612" t="str">
            <v>REATOR ELETRÔNICO, ALTO FATOR DE POTÊNCIA (A.F.P), PARTIDA RÁPIDA, PARA DUAS (2) LÂMPADAS TUBULARES, POTÊNCIA 32W, FORNECIMENTO E INSTALAÇÃO</v>
          </cell>
          <cell r="D2612" t="str">
            <v>UN</v>
          </cell>
          <cell r="E2612">
            <v>35.57</v>
          </cell>
        </row>
        <row r="2613">
          <cell r="A2613" t="str">
            <v>ED-49520</v>
          </cell>
          <cell r="B2613" t="str">
            <v>ELE-REA-040</v>
          </cell>
          <cell r="C2613" t="str">
            <v>REATOR ELETRÔNICO, ALTO FATOR DE POTÊNCIA (A.F.P), PARTIDA RÁPIDA, PARA DUAS (2) LÂMPADAS TUBULARES, POTÊNCIA 40W, FORNECIMENTO E INSTALAÇÃO</v>
          </cell>
          <cell r="D2613" t="str">
            <v>UN</v>
          </cell>
          <cell r="E2613">
            <v>33.450000000000003</v>
          </cell>
        </row>
        <row r="2614">
          <cell r="A2614" t="str">
            <v>ED-49513</v>
          </cell>
          <cell r="B2614" t="str">
            <v>ELE-REA-005</v>
          </cell>
          <cell r="C2614" t="str">
            <v>REATOR ELETRÔNICO, ALTO FATOR DE POTÊNCIA (A.F.P), PARTIDA RÁPIDA, PARA UMA (1) LÂMPADA TUBULAR, POTÊNCIA 16W, FORNECIMENTO E INSTALAÇÃO</v>
          </cell>
          <cell r="D2614" t="str">
            <v>UN</v>
          </cell>
          <cell r="E2614">
            <v>27.23</v>
          </cell>
        </row>
        <row r="2615">
          <cell r="A2615" t="str">
            <v>ED-49517</v>
          </cell>
          <cell r="B2615" t="str">
            <v>ELE-REA-025</v>
          </cell>
          <cell r="C2615" t="str">
            <v>REATOR ELETRÔNICO, ALTO FATOR DE POTÊNCIA (A.F.P), PARTIDA RÁPIDA, PARA UMA (1) LÂMPADA TUBULAR, POTÊNCIA 20W, FORNECIMENTO E INSTALAÇÃO</v>
          </cell>
          <cell r="D2615" t="str">
            <v>UN</v>
          </cell>
          <cell r="E2615">
            <v>25.64</v>
          </cell>
        </row>
        <row r="2616">
          <cell r="A2616" t="str">
            <v>ED-49515</v>
          </cell>
          <cell r="B2616" t="str">
            <v>ELE-REA-015</v>
          </cell>
          <cell r="C2616" t="str">
            <v>REATOR ELETRÔNICO, ALTO FATOR DE POTÊNCIA (A.F.P), PARTIDA RÁPIDA, PARA UMA (1) LÂMPADA TUBULAR, POTÊNCIA 32W, FORNECIMENTO E INSTALAÇÃO</v>
          </cell>
          <cell r="D2616" t="str">
            <v>UN</v>
          </cell>
          <cell r="E2616">
            <v>39.83</v>
          </cell>
        </row>
        <row r="2617">
          <cell r="A2617" t="str">
            <v>ED-49519</v>
          </cell>
          <cell r="B2617" t="str">
            <v>ELE-REA-035</v>
          </cell>
          <cell r="C2617" t="str">
            <v>REATOR ELETRÔNICO, ALTO FATOR DE POTÊNCIA (A.F.P), PARTIDA RÁPIDA, PARA UMA (1) LÂMPADA TUBULAR, POTÊNCIA 40W, FORNECIMENTO E INSTALAÇÃO</v>
          </cell>
          <cell r="D2617" t="str">
            <v>UN</v>
          </cell>
          <cell r="E2617">
            <v>25.64</v>
          </cell>
        </row>
        <row r="2618">
          <cell r="A2618" t="str">
            <v>20.20</v>
          </cell>
          <cell r="B2618">
            <v>8934</v>
          </cell>
          <cell r="C2618" t="str">
            <v>LÂMPADA E ACESSÓRIOS</v>
          </cell>
          <cell r="D2618" t="str">
            <v/>
          </cell>
        </row>
        <row r="2619">
          <cell r="A2619" t="str">
            <v>ED-49371</v>
          </cell>
          <cell r="B2619" t="str">
            <v>ELE-LAM-025</v>
          </cell>
          <cell r="C2619" t="str">
            <v>LÂMPADA COMPACTADA ELETRÔNICA FLUORESCENTE, BASE E27, POTÊNCIA 11W, TENSÃO 110-127V, FORNECIMENTO E INSTALAÇÃO, EXCLUSIVE LUMINÁRIA</v>
          </cell>
          <cell r="D2619" t="str">
            <v>UN</v>
          </cell>
          <cell r="E2619">
            <v>10.63</v>
          </cell>
        </row>
        <row r="2620">
          <cell r="A2620" t="str">
            <v>ED-49372</v>
          </cell>
          <cell r="B2620" t="str">
            <v>ELE-LAM-030</v>
          </cell>
          <cell r="C2620" t="str">
            <v>LÂMPADA COMPACTADA ELETRÔNICA FLUORESCENTE, BASE E27, POTÊNCIA 15W, TENSÃO 110-127V, FORNECIMENTO E INSTALAÇÃO, EXCLUSIVE LUMINÁRIA</v>
          </cell>
          <cell r="D2620" t="str">
            <v>UN</v>
          </cell>
          <cell r="E2620">
            <v>11</v>
          </cell>
        </row>
        <row r="2621">
          <cell r="A2621" t="str">
            <v>ED-49373</v>
          </cell>
          <cell r="B2621" t="str">
            <v>ELE-LAM-035</v>
          </cell>
          <cell r="C2621" t="str">
            <v>LÂMPADA COMPACTADA ELETRÔNICA FLUORESCENTE, BASE E27, POTÊNCIA 20W, TENSÃO 110-127V, FORNECIMENTO E INSTALAÇÃO, EXCLUSIVE LUMINÁRIA</v>
          </cell>
          <cell r="D2621" t="str">
            <v>UN</v>
          </cell>
          <cell r="E2621">
            <v>12.65</v>
          </cell>
        </row>
        <row r="2622">
          <cell r="A2622" t="str">
            <v>ED-49374</v>
          </cell>
          <cell r="B2622" t="str">
            <v>ELE-LAM-040</v>
          </cell>
          <cell r="C2622" t="str">
            <v>LÂMPADA COMPACTADA ELETRÔNICA FLUORESCENTE, BASE E27, POTÊNCIA 23W, TENSÃO 110-127V, FORNECIMENTO E INSTALAÇÃO, EXCLUSIVE LUMINÁRIA</v>
          </cell>
          <cell r="D2622" t="str">
            <v>UN</v>
          </cell>
          <cell r="E2622">
            <v>12.93</v>
          </cell>
        </row>
        <row r="2623">
          <cell r="A2623" t="str">
            <v>ED-49370</v>
          </cell>
          <cell r="B2623" t="str">
            <v>ELE-LAM-020</v>
          </cell>
          <cell r="C2623" t="str">
            <v>LÂMPADA COMPACTADA ELETRÔNICA FLUORESCENTE, BASE E27, POTÊNCIA 9W, TENSÃO 110-127V, FORNECIMENTO E INSTALAÇÃO, EXCLUSIVE LUMINÁRIA</v>
          </cell>
          <cell r="D2623" t="str">
            <v>UN</v>
          </cell>
          <cell r="E2623">
            <v>10.71</v>
          </cell>
        </row>
        <row r="2624">
          <cell r="A2624" t="str">
            <v>ED-13343</v>
          </cell>
          <cell r="B2624" t="str">
            <v>-</v>
          </cell>
          <cell r="C2624" t="str">
            <v>LÂMPADA LED, BASE E27, POTÊNCIA 15W, BULBO A65, TEMPERATURA DA COR 6500K, TENSÃO 110-127V, FORNECIMENTO E INSTALAÇÃO, EXCLUSIVE LUMINÁRIA</v>
          </cell>
          <cell r="D2624" t="str">
            <v>UN</v>
          </cell>
          <cell r="E2624">
            <v>16.690000000000001</v>
          </cell>
        </row>
        <row r="2625">
          <cell r="A2625" t="str">
            <v>ED-13344</v>
          </cell>
          <cell r="B2625" t="str">
            <v>-</v>
          </cell>
          <cell r="C2625" t="str">
            <v>LÂMPADA LED, BASE E27, POTÊNCIA 20W, BULBO A70, TEMPERATURA DA COR 6500K, TENSÃO 110-127V, FORNECIMENTO E INSTALAÇÃO, EXCLUSIVE LUMINÁRIA</v>
          </cell>
          <cell r="D2625" t="str">
            <v>UN</v>
          </cell>
          <cell r="E2625">
            <v>30.01</v>
          </cell>
        </row>
        <row r="2626">
          <cell r="A2626" t="str">
            <v>ED-13342</v>
          </cell>
          <cell r="B2626" t="str">
            <v>-</v>
          </cell>
          <cell r="C2626" t="str">
            <v>LÂMPADA LED, BASE E27, POTÊNCIA 9W, BULBO A60, TEMPERATURA DA COR 6500K, TENSÃO 110-127V, FORNECIMENTO E INSTALAÇÃO, EXCLUSIVE LUMINÁRIA</v>
          </cell>
          <cell r="D2626" t="str">
            <v>UN</v>
          </cell>
          <cell r="E2626">
            <v>11.91</v>
          </cell>
        </row>
        <row r="2627">
          <cell r="A2627" t="str">
            <v>ED-49379</v>
          </cell>
          <cell r="B2627" t="str">
            <v>ELE-LAM-057</v>
          </cell>
          <cell r="C2627" t="str">
            <v>LÂMPADA MISTA DE 160W/220V</v>
          </cell>
          <cell r="D2627" t="str">
            <v>UN</v>
          </cell>
          <cell r="E2627">
            <v>22.06</v>
          </cell>
        </row>
        <row r="2628">
          <cell r="A2628" t="str">
            <v>ED-49375</v>
          </cell>
          <cell r="B2628" t="str">
            <v>ELE-LAM-045</v>
          </cell>
          <cell r="C2628" t="str">
            <v>LÂMPADA TUBULAR FLUORESCENTE, BASE G13, POTÊNCIA 16W, FORNECIMENTO E INSTALAÇÃO, EXCLUSIVE REATOR E LUMINÁRIA</v>
          </cell>
          <cell r="D2628" t="str">
            <v>UN</v>
          </cell>
          <cell r="E2628">
            <v>10.210000000000001</v>
          </cell>
        </row>
        <row r="2629">
          <cell r="A2629" t="str">
            <v>ED-49377</v>
          </cell>
          <cell r="B2629" t="str">
            <v>ELE-LAM-055</v>
          </cell>
          <cell r="C2629" t="str">
            <v xml:space="preserve">LÂMPADA TUBULAR FLUORESCENTE, BASE G13, POTÊNCIA 20W, FORNECIMENTO E INSTALAÇÃO, EXCLUSIVE REATOR E LUMINÁRIA
</v>
          </cell>
          <cell r="D2629" t="str">
            <v>UN</v>
          </cell>
          <cell r="E2629">
            <v>10.34</v>
          </cell>
        </row>
        <row r="2630">
          <cell r="A2630" t="str">
            <v>ED-49376</v>
          </cell>
          <cell r="B2630" t="str">
            <v>ELE-LAM-050</v>
          </cell>
          <cell r="C2630" t="str">
            <v>LÂMPADA TUBULAR FLUORESCENTE, BASE G13, POTÊNCIA 32W, FORNECIMENTO E INSTALAÇÃO, EXCLUSIVE REATOR E LUMINÁRIA</v>
          </cell>
          <cell r="D2630" t="str">
            <v>UN</v>
          </cell>
          <cell r="E2630">
            <v>10.54</v>
          </cell>
        </row>
        <row r="2631">
          <cell r="A2631" t="str">
            <v>ED-49378</v>
          </cell>
          <cell r="B2631" t="str">
            <v>ELE-LAM-056</v>
          </cell>
          <cell r="C2631" t="str">
            <v>LÂMPADA TUBULAR FLUORESCENTE, BASE G13, POTÊNCIA 40W, FORNECIMENTO E INSTALAÇÃO, EXCLUSIVE REATOR E LUMINÁRIA</v>
          </cell>
          <cell r="D2631" t="str">
            <v>UN</v>
          </cell>
          <cell r="E2631">
            <v>10.34</v>
          </cell>
        </row>
        <row r="2632">
          <cell r="A2632" t="str">
            <v>ED-9973</v>
          </cell>
          <cell r="B2632" t="str">
            <v>-</v>
          </cell>
          <cell r="C2632" t="str">
            <v>LÂMPADA TUBULAR LED, BASE G13, POTÊNCIA 18W, DIÂMETRO 26MM/T8, TEMPERATURA DA COR 6500K, FORNECIMENTO E INSTALAÇÃO, EXCLUSIVE LUMINÁRIA</v>
          </cell>
          <cell r="D2632" t="str">
            <v>UN</v>
          </cell>
          <cell r="E2632">
            <v>38.549999999999997</v>
          </cell>
        </row>
        <row r="2633">
          <cell r="A2633" t="str">
            <v>ED-9974</v>
          </cell>
          <cell r="B2633" t="str">
            <v>-</v>
          </cell>
          <cell r="C2633" t="str">
            <v>LÂMPADA TUBULAR LED, BASE G13, POTÊNCIA 40W, DIÂMETRO 26MM/T8, TEMPERATURA DA COR 6500K, FORNECIMENTO E INSTALAÇÃO, EXCLUSIVE LUMINÁRIA</v>
          </cell>
          <cell r="D2633" t="str">
            <v>UN</v>
          </cell>
          <cell r="E2633">
            <v>64.540000000000006</v>
          </cell>
        </row>
        <row r="2634">
          <cell r="A2634" t="str">
            <v>ED-9972</v>
          </cell>
          <cell r="B2634" t="str">
            <v>-</v>
          </cell>
          <cell r="C2634" t="str">
            <v>LÂMPADA TUBULAR LED, BASE G13, POTÊNCIA 9W, DIÂMETRO 26MM/T8, TEMPERATURA DA COR 6500K, FORNECIMENTO E INSTALAÇÃO, EXCLUSIVE LUMINÁRIA</v>
          </cell>
          <cell r="D2634" t="str">
            <v>UN</v>
          </cell>
          <cell r="E2634">
            <v>26.15</v>
          </cell>
        </row>
        <row r="2635">
          <cell r="A2635" t="str">
            <v>ED-49380</v>
          </cell>
          <cell r="B2635" t="str">
            <v>ELE-LAM-060</v>
          </cell>
          <cell r="C2635" t="str">
            <v>RECEPTÁCULO DE PORCELANA PARA LÂMPADA COM ROSCA E-27, FORNECIMENTO E INSTALAÇÃO</v>
          </cell>
          <cell r="D2635" t="str">
            <v>UN</v>
          </cell>
          <cell r="E2635">
            <v>7.48</v>
          </cell>
        </row>
        <row r="2636">
          <cell r="A2636" t="str">
            <v>20.21</v>
          </cell>
          <cell r="B2636">
            <v>8936</v>
          </cell>
          <cell r="C2636" t="str">
            <v>DUTO CORRUGADO EM PEAD</v>
          </cell>
          <cell r="D2636" t="str">
            <v/>
          </cell>
        </row>
        <row r="2637">
          <cell r="A2637" t="str">
            <v>ED-49298</v>
          </cell>
          <cell r="B2637" t="str">
            <v>ELE-DUT-020</v>
          </cell>
          <cell r="C2637" t="str">
            <v>DUTO CORRUGADO EM PEAD (POLIETILENO DE ALTA DENSIDADE), PARA PROTEÇÃO DE CABOS SUBTERRÂNEOS DN 100 MM (4")</v>
          </cell>
          <cell r="D2637" t="str">
            <v>M</v>
          </cell>
          <cell r="E2637">
            <v>44.34</v>
          </cell>
        </row>
        <row r="2638">
          <cell r="A2638" t="str">
            <v>ED-49299</v>
          </cell>
          <cell r="B2638" t="str">
            <v>ELE-DUT-025</v>
          </cell>
          <cell r="C2638" t="str">
            <v>DUTO CORRUGADO EM PEAD (POLIETILENO DE ALTA DENSIDADE), PARA PROTEÇÃO DE CABOS SUBTERRÂNEOS DN 125 MM (5")</v>
          </cell>
          <cell r="D2638" t="str">
            <v>M</v>
          </cell>
          <cell r="E2638">
            <v>65.92</v>
          </cell>
        </row>
        <row r="2639">
          <cell r="A2639" t="str">
            <v>ED-49300</v>
          </cell>
          <cell r="B2639" t="str">
            <v>ELE-DUT-030</v>
          </cell>
          <cell r="C2639" t="str">
            <v>DUTO CORRUGADO EM PEAD (POLIETILENO DE ALTA DENSIDADE), PARA PROTEÇÃO DE CABOS SUBTERRÂNEOS DN 150 MM (6")</v>
          </cell>
          <cell r="D2639" t="str">
            <v>M</v>
          </cell>
          <cell r="E2639">
            <v>86.65</v>
          </cell>
        </row>
        <row r="2640">
          <cell r="A2640" t="str">
            <v>ED-4155</v>
          </cell>
          <cell r="B2640" t="str">
            <v>-</v>
          </cell>
          <cell r="C2640" t="str">
            <v>DUTO CORRUGADO EM PEAD (POLIETILENO DE ALTA DENSIDADE), PARA PROTEÇÃO DE CABOS SUBTERRÂNEOS DN 30 MM (1.1/4")</v>
          </cell>
          <cell r="D2640" t="str">
            <v>M</v>
          </cell>
          <cell r="E2640">
            <v>18.87</v>
          </cell>
        </row>
        <row r="2641">
          <cell r="A2641" t="str">
            <v>ED-49295</v>
          </cell>
          <cell r="B2641" t="str">
            <v>ELE-DUT-005</v>
          </cell>
          <cell r="C2641" t="str">
            <v>DUTO CORRUGADO EM PEAD (POLIETILENO DE ALTA DENSIDADE), PARA PROTEÇÃO DE CABOS SUBTERRÂNEOS DN 40 MM (1.1/2")</v>
          </cell>
          <cell r="D2641" t="str">
            <v>M</v>
          </cell>
          <cell r="E2641">
            <v>19.46</v>
          </cell>
        </row>
        <row r="2642">
          <cell r="A2642" t="str">
            <v>ED-49296</v>
          </cell>
          <cell r="B2642" t="str">
            <v>ELE-DUT-010</v>
          </cell>
          <cell r="C2642" t="str">
            <v>DUTO CORRUGADO EM PEAD (POLIETILENO DE ALTA DENSIDADE), PARA PROTEÇÃO DE CABOS SUBTERRÂNEOS DN 50 MM (2")</v>
          </cell>
          <cell r="D2642" t="str">
            <v>M</v>
          </cell>
          <cell r="E2642">
            <v>20.56</v>
          </cell>
        </row>
        <row r="2643">
          <cell r="A2643" t="str">
            <v>ED-49297</v>
          </cell>
          <cell r="B2643" t="str">
            <v>ELE-DUT-015</v>
          </cell>
          <cell r="C2643" t="str">
            <v>DUTO CORRUGADO EM PEAD (POLIETILENO DE ALTA DENSIDADE), PARA PROTEÇÃO DE CABOS SUBTERRÂNEOS DN 75 MM (3")</v>
          </cell>
          <cell r="D2643" t="str">
            <v>M</v>
          </cell>
          <cell r="E2643">
            <v>32.17</v>
          </cell>
        </row>
        <row r="2644">
          <cell r="A2644" t="str">
            <v>20.22</v>
          </cell>
          <cell r="B2644">
            <v>8937</v>
          </cell>
          <cell r="C2644" t="str">
            <v>ENVELOPAMENTO DE DUTO E ELETRODUTO</v>
          </cell>
          <cell r="D2644" t="str">
            <v/>
          </cell>
        </row>
        <row r="2645">
          <cell r="A2645" t="str">
            <v>ED-49334</v>
          </cell>
          <cell r="B2645" t="str">
            <v>ELE-ENV-005</v>
          </cell>
          <cell r="C2645" t="str">
            <v>ENVELOPE DE CONCRETO PARA PROTEÇÃO DE TUBOS DE PVC ENTERRADO - CONCRETO TIPO A FCK = 13,5 MPA</v>
          </cell>
          <cell r="D2645" t="str">
            <v>M3</v>
          </cell>
          <cell r="E2645">
            <v>444.24</v>
          </cell>
        </row>
        <row r="2646">
          <cell r="A2646" t="str">
            <v>20.23</v>
          </cell>
          <cell r="B2646">
            <v>8938</v>
          </cell>
          <cell r="C2646" t="str">
            <v>ENTRADA DE ENERGIA</v>
          </cell>
          <cell r="D2646" t="str">
            <v/>
          </cell>
        </row>
        <row r="2647">
          <cell r="A2647" t="str">
            <v>ED-49440</v>
          </cell>
          <cell r="B2647" t="str">
            <v>ELE-PAD-110</v>
          </cell>
          <cell r="C2647" t="str">
            <v xml:space="preserve">ARMAÇÃO SECUNDÁRIA DE UM ESTRIBO, EM AÇO GALVANIZADO, PARA FIXAÇÃO DE ISOLADOR ROLDANA, EXCLUSIVE ISOLADOR, INCLUSIVE INSTALAÇÃO
</v>
          </cell>
          <cell r="D2647" t="str">
            <v>UN</v>
          </cell>
          <cell r="E2647">
            <v>34.36</v>
          </cell>
        </row>
        <row r="2648">
          <cell r="A2648" t="str">
            <v>ED-20579</v>
          </cell>
          <cell r="B2648" t="str">
            <v>-</v>
          </cell>
          <cell r="C2648" t="str">
            <v>ENTRADA DE ENERGIA AÉREA, TIPO B1, PADRÃO CEMIG, CARGA INSTALADA DE ATÉ 10KW, BIFÁSICO, COM SAÍDA SUBTERRÂNEA, INCLUSIVE POSTE, CAIXA PARA MEDIDOR, DISJUNTOR, BARRAMENTO, ATERRAMENTO E ACESSÓRIOS</v>
          </cell>
          <cell r="D2648" t="str">
            <v>UN</v>
          </cell>
          <cell r="E2648">
            <v>2188.35</v>
          </cell>
        </row>
        <row r="2649">
          <cell r="A2649" t="str">
            <v>ED-20580</v>
          </cell>
          <cell r="B2649" t="str">
            <v>-</v>
          </cell>
          <cell r="C2649" t="str">
            <v>ENTRADA DE ENERGIA AÉREA, TIPO B2, PADRÃO CEMIG, CARGA INSTALADA DE 10,1KW ATÉ 15KW, BIFÁSICO, COM SAÍDA SUBTERRÂNEA, INCLUSIVE POSTE, CAIXA PARA MEDIDOR, DISJUNTOR, BARRAMENTO, ATERRAMENTO E ACESSÓRIOS</v>
          </cell>
          <cell r="D2649" t="str">
            <v>UN</v>
          </cell>
          <cell r="E2649">
            <v>2277.12</v>
          </cell>
        </row>
        <row r="2650">
          <cell r="A2650" t="str">
            <v>ED-20581</v>
          </cell>
          <cell r="B2650" t="str">
            <v>-</v>
          </cell>
          <cell r="C2650" t="str">
            <v>ENTRADA DE ENERGIA AÉREA, TIPO C1, PADRÃO CEMIG, CARGA INSTALADA DE ATÉ 15KVA, TRIFÁSICO, COM SAÍDA SUBTERRÂNEA, INCLUSIVE POSTE, CAIXA PARA MEDIDOR, DISJUNTOR, BARRAMENTO, ATERRAMENTO E ACESSÓRIOS</v>
          </cell>
          <cell r="D2650" t="str">
            <v>UN</v>
          </cell>
          <cell r="E2650">
            <v>2427.85</v>
          </cell>
        </row>
        <row r="2651">
          <cell r="A2651" t="str">
            <v>ED-20582</v>
          </cell>
          <cell r="B2651" t="str">
            <v>-</v>
          </cell>
          <cell r="C2651" t="str">
            <v>ENTRADA DE ENERGIA AÉREA, TIPO C2, PADRÃO CEMIG, CARGA INSTALADA DE 15,1KVA ATÉ 23KVA, TRIFÁSICO, COM SAÍDA SUBTERRÂNEA, INCLUSIVE POSTE, CAIXA PARA MEDIDOR, DISJUNTOR, BARRAMENTO, ATERRAMENTO E ACESSÓRIOS</v>
          </cell>
          <cell r="D2651" t="str">
            <v>UN</v>
          </cell>
          <cell r="E2651">
            <v>2495.0500000000002</v>
          </cell>
        </row>
        <row r="2652">
          <cell r="A2652" t="str">
            <v>ED-20583</v>
          </cell>
          <cell r="B2652" t="str">
            <v>-</v>
          </cell>
          <cell r="C2652" t="str">
            <v>ENTRADA DE ENERGIA AÉREA, TIPO C3, PADRÃO CEMIG, CARGA INSTALADA DE 23,1KVA ATÉ 27KVA, TRIFÁSICO, COM SAÍDA SUBTERRÂNEA, INCLUSIVE POSTE, CAIXA PARA MEDIDOR, DISJUNTOR, BARRAMENTO, ATERRAMENTO E ACESSÓRIOS</v>
          </cell>
          <cell r="D2652" t="str">
            <v>UN</v>
          </cell>
          <cell r="E2652">
            <v>2539.4499999999998</v>
          </cell>
        </row>
        <row r="2653">
          <cell r="A2653" t="str">
            <v>ED-20584</v>
          </cell>
          <cell r="B2653" t="str">
            <v>-</v>
          </cell>
          <cell r="C2653" t="str">
            <v>ENTRADA DE ENERGIA AÉREA, TIPO C4, PADRÃO CEMIG, CARGA INSTALADA DE 27,1KVA ATÉ 38KVA, TRIFÁSICO, COM SAÍDA SUBTERRÂNEA, INCLUSIVE POSTE, CAIXA PARA MEDIDOR, DISJUNTOR, BARRAMENTO, ATERRAMENTO E ACESSÓRIOS</v>
          </cell>
          <cell r="D2653" t="str">
            <v>UN</v>
          </cell>
          <cell r="E2653">
            <v>3232.34</v>
          </cell>
        </row>
        <row r="2654">
          <cell r="A2654" t="str">
            <v>ED-20585</v>
          </cell>
          <cell r="B2654" t="str">
            <v>-</v>
          </cell>
          <cell r="C2654" t="str">
            <v>ENTRADA DE ENERGIA AÉREA, TIPO C5, PADRÃO CEMIG, CARGA INSTALADA DE 38,1KVA ATÉ 47KVA, TRIFÁSICO, COM SAÍDA SUBTERRÂNEA, INCLUSIVE POSTE, CAIXA PARA MEDIDOR, DISJUNTOR, BARRAMENTO, ATERRAMENTO E ACESSÓRIOS</v>
          </cell>
          <cell r="D2654" t="str">
            <v>UN</v>
          </cell>
          <cell r="E2654">
            <v>3529.7</v>
          </cell>
        </row>
        <row r="2655">
          <cell r="A2655" t="str">
            <v>ED-20586</v>
          </cell>
          <cell r="B2655" t="str">
            <v>-</v>
          </cell>
          <cell r="C2655" t="str">
            <v>ENTRADA DE ENERGIA AÉREA, TIPO C6, PADRÃO CEMIG, CARGA INSTALADA DE 47,1KVA ATÉ 57KVA, TRIFÁSICO, COM SAÍDA SUBTERRÂNEA, INCLUSIVE POSTE, CAIXA PARA MEDIDOR, DISJUNTOR, BARRAMENTO, ATERRAMENTO E ACESSÓRIOS</v>
          </cell>
          <cell r="D2655" t="str">
            <v>UN</v>
          </cell>
          <cell r="E2655">
            <v>5586.67</v>
          </cell>
        </row>
        <row r="2656">
          <cell r="A2656" t="str">
            <v>ED-20587</v>
          </cell>
          <cell r="B2656" t="str">
            <v>-</v>
          </cell>
          <cell r="C2656" t="str">
            <v>ENTRADA DE ENERGIA AÉREA, TIPO C7, PADRÃO CEMIG, CARGA INSTALADA DE 57,1KVA ATÉ 66KVA, TRIFÁSICO, COM SAÍDA SUBTERRÂNEA, INCLUSIVE POSTE, CAIXA PARA MEDIDOR, DISJUNTOR, BARRAMENTO, ATERRAMENTO E ACESSÓRIOS</v>
          </cell>
          <cell r="D2656" t="str">
            <v>UN</v>
          </cell>
          <cell r="E2656">
            <v>5655.93</v>
          </cell>
        </row>
        <row r="2657">
          <cell r="A2657" t="str">
            <v>ED-20588</v>
          </cell>
          <cell r="B2657" t="str">
            <v>-</v>
          </cell>
          <cell r="C2657" t="str">
            <v>ENTRADA DE ENERGIA AÉREA, TIPO C8, PADRÃO CEMIG, CARGA INSTALADA DE 66,1KVA ATÉ 75KVA, TRIFÁSICO, COM SAÍDA SUBTERRÂNEA, INCLUSIVE POSTE, CAIXA PARA MEDIDOR, DISJUNTOR, BARRAMENTO, ATERRAMENTO E ACESSÓRIOS</v>
          </cell>
          <cell r="D2657" t="str">
            <v>UN</v>
          </cell>
          <cell r="E2657">
            <v>5683.56</v>
          </cell>
        </row>
        <row r="2658">
          <cell r="A2658" t="str">
            <v>ED-20589</v>
          </cell>
          <cell r="B2658" t="str">
            <v>-</v>
          </cell>
          <cell r="C2658" t="str">
            <v>ENTRADA DE ENERGIA AÉREA, TIPO F1, PADRÃO CEMIG, CARGA INSTALADA DE 75,1KVA ATÉ 86KVA, TRIFÁSICO, COM SAÍDA SUBTERRÂNEA, INCLUSIVE POSTE, CAIXA PARA MEDIDOR, DISJUNTOR, BARRAMENTO, ATERRAMENTO E ACESSÓRIOS</v>
          </cell>
          <cell r="D2658" t="str">
            <v>UN</v>
          </cell>
          <cell r="E2658">
            <v>7748.87</v>
          </cell>
        </row>
        <row r="2659">
          <cell r="A2659" t="str">
            <v>ED-20590</v>
          </cell>
          <cell r="B2659" t="str">
            <v>-</v>
          </cell>
          <cell r="C2659" t="str">
            <v>ENTRADA DE ENERGIA AÉREA, TIPO F2, PADRÃO CEMIG, CARGA INSTALADA DE 86,1KVA ATÉ 95KVA, TRIFÁSICO, COM SAÍDA SUBTERRÂNEA, INCLUSIVE POSTE, CAIXA PARA MEDIDOR, DISJUNTOR, BARRAMENTO, ATERRAMENTO E ACESSÓRIOS</v>
          </cell>
          <cell r="D2659" t="str">
            <v>UN</v>
          </cell>
          <cell r="E2659">
            <v>7648.93</v>
          </cell>
        </row>
        <row r="2660">
          <cell r="A2660" t="str">
            <v>ED-20591</v>
          </cell>
          <cell r="B2660" t="str">
            <v>-</v>
          </cell>
          <cell r="C2660" t="str">
            <v>ENTRADA DE ENERGIA SUBTERRÂNEA, TIPO F3, PADRÃO CEMIG, CARGA INSTALADA DE 95,1KVA ATÉ 114KVA, TRIFÁSICO, COM SAÍDA SUBTERRÂNEA, INCLUSIVE POSTE, CAIXA PARA MEDIDOR, DISJUNTOR, BARRAMENTO, ATERRAMENTO E ACESSÓRIOS</v>
          </cell>
          <cell r="D2660" t="str">
            <v>UN</v>
          </cell>
          <cell r="E2660">
            <v>7883.84</v>
          </cell>
        </row>
        <row r="2661">
          <cell r="A2661" t="str">
            <v>ED-20592</v>
          </cell>
          <cell r="B2661" t="str">
            <v>-</v>
          </cell>
          <cell r="C2661" t="str">
            <v>ENTRADA DE ENERGIA SUBTERRÂNEA, TIPO F4, PADRÃO CEMIG, CARGA INSTALADA DE 114,1KVA ATÉ 152KVA, TRIFÁSICO, COM SAÍDA SUBTERRÂNEA, INCLUSIVE POSTE, CAIXA PARA MEDIDOR, DISJUNTOR, BARRAMENTO, ATERRAMENTO E ACESSÓRIOS</v>
          </cell>
          <cell r="D2661" t="str">
            <v>UN</v>
          </cell>
          <cell r="E2661">
            <v>8258.48</v>
          </cell>
        </row>
        <row r="2662">
          <cell r="A2662" t="str">
            <v>ED-20593</v>
          </cell>
          <cell r="B2662" t="str">
            <v>-</v>
          </cell>
          <cell r="C2662" t="str">
            <v>ENTRADA DE ENERGIA SUBTERRÂNEA, TIPO F5, PADRÃO CEMIG, CARGA INSTALADA DE 152,1KVA ATÉ 171KVA, TRIFÁSICO, COM SAÍDA SUBTERRÂNEA, INCLUSIVE POSTE, CAIXA PARA MEDIDOR, DISJUNTOR, BARRAMENTO, ATERRAMENTO E ACESSÓRIOS</v>
          </cell>
          <cell r="D2662" t="str">
            <v>UN</v>
          </cell>
          <cell r="E2662">
            <v>9087.0499999999993</v>
          </cell>
        </row>
        <row r="2663">
          <cell r="A2663" t="str">
            <v>ED-20594</v>
          </cell>
          <cell r="B2663" t="str">
            <v>-</v>
          </cell>
          <cell r="C2663" t="str">
            <v>ENTRADA DE ENERGIA SUBTERRÂNEA, TIPO F6, PADRÃO CEMIG, CARGA INSTALADA DE 171,1KVA ATÉ 188KVA, TRIFÁSICO, COM SAÍDA SUBTERRÂNEA, INCLUSIVE POSTE, CAIXA PARA MEDIDOR, DISJUNTOR, BARRAMENTO, ATERRAMENTO E ACESSÓRIOS</v>
          </cell>
          <cell r="D2663" t="str">
            <v>UN</v>
          </cell>
          <cell r="E2663">
            <v>9249.52</v>
          </cell>
        </row>
        <row r="2664">
          <cell r="A2664" t="str">
            <v>ED-20595</v>
          </cell>
          <cell r="B2664" t="str">
            <v>-</v>
          </cell>
          <cell r="C2664" t="str">
            <v>ENTRADA DE ENERGIA SUBTERRÂNEA, TIPO F7, PADRÃO CEMIG, CARGA INSTALADA DE 188,1KVA ATÉ 228KVA, TRIFÁSICO, COM SAÍDA SUBTERRÂNEA, INCLUSIVE POSTE, CAIXA PARA MEDIDOR, DISJUNTOR, BARRAMENTO, ATERRAMENTO E ACESSÓRIOS</v>
          </cell>
          <cell r="D2664" t="str">
            <v>UN</v>
          </cell>
          <cell r="E2664">
            <v>9651.43</v>
          </cell>
        </row>
        <row r="2665">
          <cell r="A2665" t="str">
            <v>ED-20596</v>
          </cell>
          <cell r="B2665" t="str">
            <v>-</v>
          </cell>
          <cell r="C2665" t="str">
            <v>ENTRADA DE ENERGIA SUBTERRÂNEA, TIPO F8, PADRÃO CEMIG, CARGA INSTALADA DE 228,1KVA ATÉ 266KVA, TRIFÁSICO, COM SAÍDA SUBTERRÂNEA, INCLUSIVE POSTE, CAIXA PARA MEDIDOR, DISJUNTOR, BARRAMENTO, ATERRAMENTO E ACESSÓRIOS</v>
          </cell>
          <cell r="D2665" t="str">
            <v>UN</v>
          </cell>
          <cell r="E2665">
            <v>10902.69</v>
          </cell>
        </row>
        <row r="2666">
          <cell r="A2666" t="str">
            <v>ED-20597</v>
          </cell>
          <cell r="B2666" t="str">
            <v>-</v>
          </cell>
          <cell r="C2666" t="str">
            <v>ENTRADA DE ENERGIA SUBTERRÂNEA, TIPO F9, PADRÃO CEMIG, CARGA INSTALADA DE 266,1KVA ATÉ 304KVA, TRIFÁSICO, COM SAÍDA SUBTERRÂNEA, INCLUSIVE POSTE, CAIXA PARA MEDIDOR, DISJUNTOR, BARRAMENTO, ATERRAMENTO E ACESSÓRIOS</v>
          </cell>
          <cell r="D2666" t="str">
            <v>UN</v>
          </cell>
          <cell r="E2666">
            <v>11070.18</v>
          </cell>
        </row>
        <row r="2667">
          <cell r="A2667" t="str">
            <v>ED-49443</v>
          </cell>
          <cell r="B2667" t="str">
            <v>ELE-PAD-120</v>
          </cell>
          <cell r="C2667" t="str">
            <v xml:space="preserve">ISOLADOR ROLDANA EM PORCELANA, TENSÃO NOMINAL 1KV, EXCLUSIVE ARMAÇÃO SECUNDÁRIA, INCLUSIVE INSTALAÇÃO
</v>
          </cell>
          <cell r="D2667" t="str">
            <v>UN</v>
          </cell>
          <cell r="E2667">
            <v>8.93</v>
          </cell>
        </row>
        <row r="2668">
          <cell r="A2668" t="str">
            <v>20.24</v>
          </cell>
          <cell r="B2668">
            <v>8939</v>
          </cell>
          <cell r="C2668" t="str">
            <v>CANALETA EM PVC</v>
          </cell>
          <cell r="D2668" t="str">
            <v/>
          </cell>
        </row>
        <row r="2669">
          <cell r="A2669" t="str">
            <v>ED-49060</v>
          </cell>
          <cell r="B2669" t="str">
            <v>ELE-CAN-005</v>
          </cell>
          <cell r="C2669" t="str">
            <v>CANALETA EM PVC PARA INSTALAÇÃO ELÉTRICA APARENTE, INCLUSIVE CONEXÕES, DIMENSÕES 20 X 10 MM</v>
          </cell>
          <cell r="D2669" t="str">
            <v>M</v>
          </cell>
          <cell r="E2669">
            <v>7.16</v>
          </cell>
        </row>
        <row r="2670">
          <cell r="A2670" t="str">
            <v>ED-49061</v>
          </cell>
          <cell r="B2670" t="str">
            <v>ELE-CAN-010</v>
          </cell>
          <cell r="C2670" t="str">
            <v>CANALETA EM PVC PARA INSTALAÇÃO ELÉTRICA APARENTE, INCLUSIVE CONEXÕES, DIMENSÕES 50 X 20 MM</v>
          </cell>
          <cell r="D2670" t="str">
            <v>M</v>
          </cell>
          <cell r="E2670">
            <v>15.53</v>
          </cell>
        </row>
        <row r="2671">
          <cell r="A2671" t="str">
            <v>20.25</v>
          </cell>
          <cell r="B2671">
            <v>8942</v>
          </cell>
          <cell r="C2671" t="str">
            <v>CAIXA DE MEDIÇÃO</v>
          </cell>
          <cell r="D2671" t="str">
            <v/>
          </cell>
        </row>
        <row r="2672">
          <cell r="A2672" t="str">
            <v>ED-49208</v>
          </cell>
          <cell r="B2672" t="str">
            <v>ELE-CXS-336</v>
          </cell>
          <cell r="C2672" t="str">
            <v xml:space="preserve">CAIXA PARA MEDIÇÃO, TIPO CM-10, DIMENSÕES CONFORME PADRÃO CEMIG, EXCLUSIVE DISJUNTOR, INCLUSIVE INSTALAÇÃO
</v>
          </cell>
          <cell r="D2672" t="str">
            <v>UN</v>
          </cell>
          <cell r="E2672">
            <v>1964.26</v>
          </cell>
        </row>
        <row r="2673">
          <cell r="A2673" t="str">
            <v>ED-49205</v>
          </cell>
          <cell r="B2673" t="str">
            <v>ELE-CXS-310</v>
          </cell>
          <cell r="C2673" t="str">
            <v>CAIXA PARA MEDIÇÃO, TIPO CM-14, COM VISOR DO LEITOR PARA VIA PÚBLICA (LVP), DIMENSÕES CONFORME PADRÃO CEMIG, EXCLUSIVE DISJUNTOR, INCLUSIVE INSTALAÇÃO</v>
          </cell>
          <cell r="D2673" t="str">
            <v>UN</v>
          </cell>
          <cell r="E2673">
            <v>277.82</v>
          </cell>
        </row>
        <row r="2674">
          <cell r="A2674" t="str">
            <v>ED-49206</v>
          </cell>
          <cell r="B2674" t="str">
            <v>ELE-CXS-330</v>
          </cell>
          <cell r="C2674" t="str">
            <v xml:space="preserve">CAIXA PARA MEDIÇÃO, TIPO CM-18, DIMENSÕES CONFORME PADRÃO CEMIG, EXCLUSIVE BARRAMENTO E DISJUNTOR, INCLUSIVE INSTALAÇÃO
</v>
          </cell>
          <cell r="D2674" t="str">
            <v>UN</v>
          </cell>
          <cell r="E2674">
            <v>2799.73</v>
          </cell>
        </row>
        <row r="2675">
          <cell r="A2675" t="str">
            <v>ED-49211</v>
          </cell>
          <cell r="B2675" t="str">
            <v>ELE-CXS-345</v>
          </cell>
          <cell r="C2675" t="str">
            <v xml:space="preserve">CAIXA PARA MEDIÇÃO, TIPO CM-18, DIMENSÕES CONFORME PADRÃO CEMIG, EXCLUSIVE DISJUNTOR, INCLUSIVE BARRAMENTO PARA DISJUNTOR DE 1000A ATÉ 1250A E INSTALAÇÃO
</v>
          </cell>
          <cell r="D2675" t="str">
            <v>UN</v>
          </cell>
          <cell r="E2675">
            <v>5518.59</v>
          </cell>
        </row>
        <row r="2676">
          <cell r="A2676" t="str">
            <v>ED-49207</v>
          </cell>
          <cell r="B2676" t="str">
            <v>ELE-CXS-335</v>
          </cell>
          <cell r="C2676" t="str">
            <v xml:space="preserve">CAIXA PARA MEDIÇÃO, TIPO CM-18, DIMENSÕES CONFORME PADRÃO CEMIG, EXCLUSIVE DISJUNTOR, INCLUSIVE BARRAMENTO PARA DISJUNTOR DE 450A ATÉ 630A E INSTALAÇÃO
</v>
          </cell>
          <cell r="D2676" t="str">
            <v>UN</v>
          </cell>
          <cell r="E2676">
            <v>4243.9799999999996</v>
          </cell>
        </row>
        <row r="2677">
          <cell r="A2677" t="str">
            <v>ED-49209</v>
          </cell>
          <cell r="B2677" t="str">
            <v>ELE-CXS-340</v>
          </cell>
          <cell r="C2677" t="str">
            <v xml:space="preserve">CAIXA PARA MEDIÇÃO, TIPO CM-18, DIMENSÕES CONFORME PADRÃO CEMIG, EXCLUSIVE DISJUNTOR, INCLUSIVE BARRAMENTO PARA DISJUNTOR DE 700A ATÉ 800A E INSTALAÇÃO
</v>
          </cell>
          <cell r="D2677" t="str">
            <v>UN</v>
          </cell>
          <cell r="E2677">
            <v>4900.8599999999997</v>
          </cell>
        </row>
        <row r="2678">
          <cell r="A2678" t="str">
            <v>ED-20650</v>
          </cell>
          <cell r="B2678" t="str">
            <v>-</v>
          </cell>
          <cell r="C2678" t="str">
            <v>CAIXA PARA MEDIÇÃO, TIPO CM-19, DIMENSÕES CONFORME PADRÃO CEMIG, EXCLUSIVE BARRAMENTO E DISJUNTOR, INCLUSIVE INSTALAÇÃO</v>
          </cell>
          <cell r="D2678" t="str">
            <v>UN</v>
          </cell>
          <cell r="E2678">
            <v>578.32000000000005</v>
          </cell>
        </row>
        <row r="2679">
          <cell r="A2679" t="str">
            <v>ED-49212</v>
          </cell>
          <cell r="B2679" t="str">
            <v>ELE-CXS-346</v>
          </cell>
          <cell r="C2679" t="str">
            <v xml:space="preserve">CAIXA PARA MEDIÇÃO, TIPO CM-2, DIMENSÕES CONFORME PADRÃO CEMIG, EXCLUSIVE DISJUNTOR, INCLUSIVE INSTALAÇÃO
</v>
          </cell>
          <cell r="D2679" t="str">
            <v>UN</v>
          </cell>
          <cell r="E2679">
            <v>278.82</v>
          </cell>
        </row>
        <row r="2680">
          <cell r="A2680" t="str">
            <v>ED-49203</v>
          </cell>
          <cell r="B2680" t="str">
            <v>ELE-CXS-225</v>
          </cell>
          <cell r="C2680" t="str">
            <v xml:space="preserve">CAIXA PARA MEDIÇÃO, TIPO CM-3, COM VISOR DO LEITOR PARA VIA PÚBLICA (LVP), DIMENSÕES CONFORME PADRÃO CEMIG, EXCLUSIVE DISJUNTOR, INCLUSIVE INSTALAÇÃO
</v>
          </cell>
          <cell r="D2680" t="str">
            <v>UN</v>
          </cell>
          <cell r="E2680">
            <v>527.23</v>
          </cell>
        </row>
        <row r="2681">
          <cell r="A2681" t="str">
            <v>ED-49210</v>
          </cell>
          <cell r="B2681" t="str">
            <v>ELE-CXS-341</v>
          </cell>
          <cell r="C2681" t="str">
            <v xml:space="preserve">CAIXA PARA MEDIÇÃO, TIPO CM-4, DIMENSÕES CONFORME PADRÃO CEMIG, EXCLUSIVE DISJUNTOR, INCLUSIVE INSTALAÇÃO
</v>
          </cell>
          <cell r="D2681" t="str">
            <v>UN</v>
          </cell>
          <cell r="E2681">
            <v>611.72</v>
          </cell>
        </row>
        <row r="2682">
          <cell r="A2682" t="str">
            <v>ED-20649</v>
          </cell>
          <cell r="B2682" t="str">
            <v>-</v>
          </cell>
          <cell r="C2682" t="str">
            <v xml:space="preserve">CAIXA PARA MEDIÇÃO, TIPO CM-9, DIMENSÕES CONFORME PADRÃO CEMIG, EXCLUSIVE DISJUNTOR, INCLUSIVE INSTALAÇÃO
</v>
          </cell>
          <cell r="D2682" t="str">
            <v>UN</v>
          </cell>
          <cell r="E2682">
            <v>2342.6</v>
          </cell>
        </row>
        <row r="2683">
          <cell r="A2683" t="str">
            <v>20.26</v>
          </cell>
          <cell r="B2683">
            <v>8943</v>
          </cell>
          <cell r="C2683" t="str">
            <v>QUADRO DE DISTRIBUIÇÃO</v>
          </cell>
          <cell r="D2683" t="str">
            <v/>
          </cell>
        </row>
        <row r="2684">
          <cell r="A2684" t="str">
            <v>ED-49506</v>
          </cell>
          <cell r="B2684" t="str">
            <v>ELE-QUA-032</v>
          </cell>
          <cell r="C2684" t="str">
            <v>QUADRO DE DISTRIBUIÇÃO DE LUZ EM PVC DE EMBUTIR, ATÉ 16 DIVISÕES MODULARES, DIMENSÕES EXTERNAS 260 X 310 X 85 MM</v>
          </cell>
          <cell r="D2684" t="str">
            <v>UN</v>
          </cell>
          <cell r="E2684">
            <v>195.45</v>
          </cell>
        </row>
        <row r="2685">
          <cell r="A2685" t="str">
            <v>ED-49505</v>
          </cell>
          <cell r="B2685" t="str">
            <v>ELE-QUA-031</v>
          </cell>
          <cell r="C2685" t="str">
            <v>QUADRO DE DISTRIBUIÇÃO DE LUZ EM PVC DE EMBUTIR, ATÉ 8 DIVISÕES MODULARES, DIMENSÕES EXTERNAS 160 X 240 X 89 MM</v>
          </cell>
          <cell r="D2685" t="str">
            <v>UN</v>
          </cell>
          <cell r="E2685">
            <v>171.79</v>
          </cell>
        </row>
        <row r="2686">
          <cell r="A2686" t="str">
            <v>ED-49499</v>
          </cell>
          <cell r="B2686" t="str">
            <v>ELE-QUA-006</v>
          </cell>
          <cell r="C2686" t="str">
            <v>QUADRO DE DISTRIBUIÇÃO PARA 12 MÓDULOS COM BARRAMENTO E CHAVE</v>
          </cell>
          <cell r="D2686" t="str">
            <v>UN</v>
          </cell>
          <cell r="E2686">
            <v>160.22999999999999</v>
          </cell>
        </row>
        <row r="2687">
          <cell r="A2687" t="str">
            <v>ED-49500</v>
          </cell>
          <cell r="B2687" t="str">
            <v>ELE-QUA-010</v>
          </cell>
          <cell r="C2687" t="str">
            <v>QUADRO DE DISTRIBUIÇÃO PARA 20 MÓDULOS COM BARRAMENTO 100 A</v>
          </cell>
          <cell r="D2687" t="str">
            <v>UN</v>
          </cell>
          <cell r="E2687">
            <v>228.57</v>
          </cell>
        </row>
        <row r="2688">
          <cell r="A2688" t="str">
            <v>ED-49501</v>
          </cell>
          <cell r="B2688" t="str">
            <v>ELE-QUA-015</v>
          </cell>
          <cell r="C2688" t="str">
            <v>QUADRO DE DISTRIBUIÇÃO PARA 24 MÓDULOS COM BARRAMENTO 100 A</v>
          </cell>
          <cell r="D2688" t="str">
            <v>UN</v>
          </cell>
          <cell r="E2688">
            <v>308.38</v>
          </cell>
        </row>
        <row r="2689">
          <cell r="A2689" t="str">
            <v>ED-49502</v>
          </cell>
          <cell r="B2689" t="str">
            <v>ELE-QUA-020</v>
          </cell>
          <cell r="C2689" t="str">
            <v>QUADRO DE DISTRIBUIÇÃO PARA 36 MÓDULOS COM BARRAMENTO 100 A</v>
          </cell>
          <cell r="D2689" t="str">
            <v>UN</v>
          </cell>
          <cell r="E2689">
            <v>395.51</v>
          </cell>
        </row>
        <row r="2690">
          <cell r="A2690" t="str">
            <v>ED-49503</v>
          </cell>
          <cell r="B2690" t="str">
            <v>ELE-QUA-025</v>
          </cell>
          <cell r="C2690" t="str">
            <v>QUADRO DE DISTRIBUIÇÃO PARA 42 MÓDULOS COM BARRAMENTO 100 A</v>
          </cell>
          <cell r="D2690" t="str">
            <v>UN</v>
          </cell>
          <cell r="E2690">
            <v>685.61</v>
          </cell>
        </row>
        <row r="2691">
          <cell r="A2691" t="str">
            <v>ED-49504</v>
          </cell>
          <cell r="B2691" t="str">
            <v>ELE-QUA-030</v>
          </cell>
          <cell r="C2691" t="str">
            <v>QUADRO DE DISTRIBUIÇÃO PARA 50 MÓDULOS COM BARRAMENTO 100 A</v>
          </cell>
          <cell r="D2691" t="str">
            <v>UN</v>
          </cell>
          <cell r="E2691">
            <v>923.13</v>
          </cell>
        </row>
        <row r="2692">
          <cell r="A2692" t="str">
            <v>ED-49498</v>
          </cell>
          <cell r="B2692" t="str">
            <v>ELE-QUA-005</v>
          </cell>
          <cell r="C2692" t="str">
            <v>QUADRO DE DISTRIBUIÇÃO PARA 8 MÓDULOS COM BARRAMENTO E CHAVE</v>
          </cell>
          <cell r="D2692" t="str">
            <v>UN</v>
          </cell>
          <cell r="E2692">
            <v>125.32</v>
          </cell>
        </row>
        <row r="2693">
          <cell r="A2693" t="str">
            <v>20.27</v>
          </cell>
          <cell r="B2693">
            <v>8944</v>
          </cell>
          <cell r="C2693" t="str">
            <v>DISJUNTOR</v>
          </cell>
          <cell r="D2693" t="str">
            <v/>
          </cell>
        </row>
        <row r="2694">
          <cell r="A2694" t="str">
            <v>ED-49248</v>
          </cell>
          <cell r="B2694" t="str">
            <v>ELE-DIS-028</v>
          </cell>
          <cell r="C2694" t="str">
            <v>DISJUNTOR BIPOLAR TERMOMAGNÉTICO 10KA, DE 100A</v>
          </cell>
          <cell r="D2694" t="str">
            <v>UN</v>
          </cell>
          <cell r="E2694">
            <v>64.209999999999994</v>
          </cell>
        </row>
        <row r="2695">
          <cell r="A2695" t="str">
            <v>ED-49249</v>
          </cell>
          <cell r="B2695" t="str">
            <v>ELE-DIS-029</v>
          </cell>
          <cell r="C2695" t="str">
            <v>DISJUNTOR BIPOLAR TERMOMAGNÉTICO 10KA, DE 120A</v>
          </cell>
          <cell r="D2695" t="str">
            <v>UN</v>
          </cell>
          <cell r="E2695">
            <v>207.81</v>
          </cell>
        </row>
        <row r="2696">
          <cell r="A2696" t="str">
            <v>ED-49250</v>
          </cell>
          <cell r="B2696" t="str">
            <v>ELE-DIS-030</v>
          </cell>
          <cell r="C2696" t="str">
            <v>DISJUNTOR BIPOLAR TERMOMAGNÉTICO 10KA, DE 125A</v>
          </cell>
          <cell r="D2696" t="str">
            <v>UN</v>
          </cell>
          <cell r="E2696">
            <v>207.81</v>
          </cell>
        </row>
        <row r="2697">
          <cell r="A2697" t="str">
            <v>ED-49251</v>
          </cell>
          <cell r="B2697" t="str">
            <v>ELE-DIS-031</v>
          </cell>
          <cell r="C2697" t="str">
            <v>DISJUNTOR BIPOLAR TERMOMAGNÉTICO 10KA, DE 200A</v>
          </cell>
          <cell r="D2697" t="str">
            <v>UN</v>
          </cell>
          <cell r="E2697">
            <v>207.81</v>
          </cell>
        </row>
        <row r="2698">
          <cell r="A2698" t="str">
            <v>ED-49240</v>
          </cell>
          <cell r="B2698" t="str">
            <v>ELE-DIS-020</v>
          </cell>
          <cell r="C2698" t="str">
            <v>DISJUNTOR BIPOLAR TERMOMAGNÉTICO 10KA, DE 25A</v>
          </cell>
          <cell r="D2698" t="str">
            <v>UN</v>
          </cell>
          <cell r="E2698">
            <v>52.88</v>
          </cell>
        </row>
        <row r="2699">
          <cell r="A2699" t="str">
            <v>ED-49241</v>
          </cell>
          <cell r="B2699" t="str">
            <v>ELE-DIS-021</v>
          </cell>
          <cell r="C2699" t="str">
            <v>DISJUNTOR BIPOLAR TERMOMAGNÉTICO 10KA, DE 30A</v>
          </cell>
          <cell r="D2699" t="str">
            <v>UN</v>
          </cell>
          <cell r="E2699">
            <v>52.88</v>
          </cell>
        </row>
        <row r="2700">
          <cell r="A2700" t="str">
            <v>ED-49242</v>
          </cell>
          <cell r="B2700" t="str">
            <v>ELE-DIS-022</v>
          </cell>
          <cell r="C2700" t="str">
            <v>DISJUNTOR BIPOLAR TERMOMAGNÉTICO 10KA, DE 35A</v>
          </cell>
          <cell r="D2700" t="str">
            <v>UN</v>
          </cell>
          <cell r="E2700">
            <v>52.88</v>
          </cell>
        </row>
        <row r="2701">
          <cell r="A2701" t="str">
            <v>ED-49243</v>
          </cell>
          <cell r="B2701" t="str">
            <v>ELE-DIS-023</v>
          </cell>
          <cell r="C2701" t="str">
            <v>DISJUNTOR BIPOLAR TERMOMAGNÉTICO 10KA, DE 40A</v>
          </cell>
          <cell r="D2701" t="str">
            <v>UN</v>
          </cell>
          <cell r="E2701">
            <v>52.88</v>
          </cell>
        </row>
        <row r="2702">
          <cell r="A2702" t="str">
            <v>ED-49244</v>
          </cell>
          <cell r="B2702" t="str">
            <v>ELE-DIS-024</v>
          </cell>
          <cell r="C2702" t="str">
            <v>DISJUNTOR BIPOLAR TERMOMAGNÉTICO 10KA, DE 50A</v>
          </cell>
          <cell r="D2702" t="str">
            <v>UN</v>
          </cell>
          <cell r="E2702">
            <v>52.88</v>
          </cell>
        </row>
        <row r="2703">
          <cell r="A2703" t="str">
            <v>ED-49245</v>
          </cell>
          <cell r="B2703" t="str">
            <v>ELE-DIS-025</v>
          </cell>
          <cell r="C2703" t="str">
            <v>DISJUNTOR BIPOLAR TERMOMAGNÉTICO 10KA, DE 60A</v>
          </cell>
          <cell r="D2703" t="str">
            <v>UN</v>
          </cell>
          <cell r="E2703">
            <v>64.209999999999994</v>
          </cell>
        </row>
        <row r="2704">
          <cell r="A2704" t="str">
            <v>ED-49246</v>
          </cell>
          <cell r="B2704" t="str">
            <v>ELE-DIS-026</v>
          </cell>
          <cell r="C2704" t="str">
            <v>DISJUNTOR BIPOLAR TERMOMAGNÉTICO 10KA, DE 70A</v>
          </cell>
          <cell r="D2704" t="str">
            <v>UN</v>
          </cell>
          <cell r="E2704">
            <v>64.209999999999994</v>
          </cell>
        </row>
        <row r="2705">
          <cell r="A2705" t="str">
            <v>ED-49247</v>
          </cell>
          <cell r="B2705" t="str">
            <v>ELE-DIS-027</v>
          </cell>
          <cell r="C2705" t="str">
            <v>DISJUNTOR BIPOLAR TERMOMAGNÉTICO 10KA, DE 90A</v>
          </cell>
          <cell r="D2705" t="str">
            <v>UN</v>
          </cell>
          <cell r="E2705">
            <v>64.209999999999994</v>
          </cell>
        </row>
        <row r="2706">
          <cell r="A2706" t="str">
            <v>ED-49268</v>
          </cell>
          <cell r="B2706" t="str">
            <v>ELE-DIS-060</v>
          </cell>
          <cell r="C2706" t="str">
            <v>DISJUNTOR BIPOLAR TERMOMAGNÉTICO 5KA, DE 10A</v>
          </cell>
          <cell r="D2706" t="str">
            <v>UN</v>
          </cell>
          <cell r="E2706">
            <v>41.75</v>
          </cell>
        </row>
        <row r="2707">
          <cell r="A2707" t="str">
            <v>ED-49281</v>
          </cell>
          <cell r="B2707" t="str">
            <v>ELE-DIS-073</v>
          </cell>
          <cell r="C2707" t="str">
            <v>DISJUNTOR BIPOLAR TERMOMAGNÉTICO 5KA, DE 100A</v>
          </cell>
          <cell r="D2707" t="str">
            <v>UN</v>
          </cell>
          <cell r="E2707">
            <v>57.7</v>
          </cell>
        </row>
        <row r="2708">
          <cell r="A2708" t="str">
            <v>ED-49269</v>
          </cell>
          <cell r="B2708" t="str">
            <v>ELE-DIS-061</v>
          </cell>
          <cell r="C2708" t="str">
            <v>DISJUNTOR BIPOLAR TERMOMAGNÉTICO 5KA, DE 15A</v>
          </cell>
          <cell r="D2708" t="str">
            <v>UN</v>
          </cell>
          <cell r="E2708">
            <v>41.75</v>
          </cell>
        </row>
        <row r="2709">
          <cell r="A2709" t="str">
            <v>ED-49270</v>
          </cell>
          <cell r="B2709" t="str">
            <v>ELE-DIS-062</v>
          </cell>
          <cell r="C2709" t="str">
            <v>DISJUNTOR BIPOLAR TERMOMAGNÉTICO 5KA, DE 16A</v>
          </cell>
          <cell r="D2709" t="str">
            <v>UN</v>
          </cell>
          <cell r="E2709">
            <v>41.75</v>
          </cell>
        </row>
        <row r="2710">
          <cell r="A2710" t="str">
            <v>ED-49271</v>
          </cell>
          <cell r="B2710" t="str">
            <v>ELE-DIS-063</v>
          </cell>
          <cell r="C2710" t="str">
            <v>DISJUNTOR BIPOLAR TERMOMAGNÉTICO 5KA, DE 20A</v>
          </cell>
          <cell r="D2710" t="str">
            <v>UN</v>
          </cell>
          <cell r="E2710">
            <v>41.75</v>
          </cell>
        </row>
        <row r="2711">
          <cell r="A2711" t="str">
            <v>ED-49272</v>
          </cell>
          <cell r="B2711" t="str">
            <v>ELE-DIS-064</v>
          </cell>
          <cell r="C2711" t="str">
            <v>DISJUNTOR BIPOLAR TERMOMAGNÉTICO 5KA, DE 25A</v>
          </cell>
          <cell r="D2711" t="str">
            <v>UN</v>
          </cell>
          <cell r="E2711">
            <v>41.75</v>
          </cell>
        </row>
        <row r="2712">
          <cell r="A2712" t="str">
            <v>ED-49273</v>
          </cell>
          <cell r="B2712" t="str">
            <v>ELE-DIS-065</v>
          </cell>
          <cell r="C2712" t="str">
            <v>DISJUNTOR BIPOLAR TERMOMAGNÉTICO 5KA, DE 30A</v>
          </cell>
          <cell r="D2712" t="str">
            <v>UN</v>
          </cell>
          <cell r="E2712">
            <v>41.75</v>
          </cell>
        </row>
        <row r="2713">
          <cell r="A2713" t="str">
            <v>ED-49274</v>
          </cell>
          <cell r="B2713" t="str">
            <v>ELE-DIS-066</v>
          </cell>
          <cell r="C2713" t="str">
            <v>DISJUNTOR BIPOLAR TERMOMAGNÉTICO 5KA, DE 32A</v>
          </cell>
          <cell r="D2713" t="str">
            <v>UN</v>
          </cell>
          <cell r="E2713">
            <v>41.75</v>
          </cell>
        </row>
        <row r="2714">
          <cell r="A2714" t="str">
            <v>ED-49275</v>
          </cell>
          <cell r="B2714" t="str">
            <v>ELE-DIS-067</v>
          </cell>
          <cell r="C2714" t="str">
            <v>DISJUNTOR BIPOLAR TERMOMAGNÉTICO 5KA, DE 35A</v>
          </cell>
          <cell r="D2714" t="str">
            <v>UN</v>
          </cell>
          <cell r="E2714">
            <v>41.75</v>
          </cell>
        </row>
        <row r="2715">
          <cell r="A2715" t="str">
            <v>ED-49276</v>
          </cell>
          <cell r="B2715" t="str">
            <v>ELE-DIS-068</v>
          </cell>
          <cell r="C2715" t="str">
            <v>DISJUNTOR BIPOLAR TERMOMAGNÉTICO 5KA, DE 40A</v>
          </cell>
          <cell r="D2715" t="str">
            <v>UN</v>
          </cell>
          <cell r="E2715">
            <v>43.32</v>
          </cell>
        </row>
        <row r="2716">
          <cell r="A2716" t="str">
            <v>ED-49277</v>
          </cell>
          <cell r="B2716" t="str">
            <v>ELE-DIS-069</v>
          </cell>
          <cell r="C2716" t="str">
            <v>DISJUNTOR BIPOLAR TERMOMAGNÉTICO 5KA, DE 50A</v>
          </cell>
          <cell r="D2716" t="str">
            <v>UN</v>
          </cell>
          <cell r="E2716">
            <v>43.32</v>
          </cell>
        </row>
        <row r="2717">
          <cell r="A2717" t="str">
            <v>ED-49278</v>
          </cell>
          <cell r="B2717" t="str">
            <v>ELE-DIS-070</v>
          </cell>
          <cell r="C2717" t="str">
            <v>DISJUNTOR BIPOLAR TERMOMAGNÉTICO 5KA, DE 60A</v>
          </cell>
          <cell r="D2717" t="str">
            <v>UN</v>
          </cell>
          <cell r="E2717">
            <v>52.84</v>
          </cell>
        </row>
        <row r="2718">
          <cell r="A2718" t="str">
            <v>ED-49279</v>
          </cell>
          <cell r="B2718" t="str">
            <v>ELE-DIS-071</v>
          </cell>
          <cell r="C2718" t="str">
            <v>DISJUNTOR BIPOLAR TERMOMAGNÉTICO 5KA, DE 70A</v>
          </cell>
          <cell r="D2718" t="str">
            <v>UN</v>
          </cell>
          <cell r="E2718">
            <v>57.7</v>
          </cell>
        </row>
        <row r="2719">
          <cell r="A2719" t="str">
            <v>ED-49280</v>
          </cell>
          <cell r="B2719" t="str">
            <v>ELE-DIS-072</v>
          </cell>
          <cell r="C2719" t="str">
            <v>DISJUNTOR BIPOLAR TERMOMAGNÉTICO 5KA, DE 90A</v>
          </cell>
          <cell r="D2719" t="str">
            <v>UN</v>
          </cell>
          <cell r="E2719">
            <v>57.7</v>
          </cell>
        </row>
        <row r="2720">
          <cell r="A2720" t="str">
            <v>ED-15114</v>
          </cell>
          <cell r="B2720" t="str">
            <v>-</v>
          </cell>
          <cell r="C2720" t="str">
            <v>DISJUNTOR DE PROTEÇÃO DIFERENCIAL RESIDUAL (DR), BIPOLAR, TIPO DIN, CORRENTE NOMINAL DE 25A, ALTA SENSIBILIDADE, CORRENTE DIFERENCIAL RESIDUAL NOMINAL COM ATUAÇÃO DE 30MA</v>
          </cell>
          <cell r="D2720" t="str">
            <v>UN</v>
          </cell>
          <cell r="E2720">
            <v>105.23</v>
          </cell>
        </row>
        <row r="2721">
          <cell r="A2721" t="str">
            <v>ED-15115</v>
          </cell>
          <cell r="B2721" t="str">
            <v>-</v>
          </cell>
          <cell r="C2721" t="str">
            <v>DISJUNTOR DE PROTEÇÃO DIFERENCIAL RESIDUAL (DR), BIPOLAR, TIPO DIN, CORRENTE NOMINAL DE 40A, ALTA SENSIBILIDADE, CORRENTE DIFERENCIAL RESIDUAL NOMINAL COM ATUAÇÃO DE 30MA</v>
          </cell>
          <cell r="D2721" t="str">
            <v>UN</v>
          </cell>
          <cell r="E2721">
            <v>110.23</v>
          </cell>
        </row>
        <row r="2722">
          <cell r="A2722" t="str">
            <v>ED-15116</v>
          </cell>
          <cell r="B2722" t="str">
            <v>-</v>
          </cell>
          <cell r="C2722" t="str">
            <v>DISJUNTOR DE PROTEÇÃO DIFERENCIAL RESIDUAL (DR), BIPOLAR, TIPO DIN, CORRENTE NOMINAL DE 63A, ALTA SENSIBILIDADE, CORRENTE DIFERENCIAL RESIDUAL NOMINAL COM ATUAÇÃO DE 30MA</v>
          </cell>
          <cell r="D2722" t="str">
            <v>UN</v>
          </cell>
          <cell r="E2722">
            <v>125.23</v>
          </cell>
        </row>
        <row r="2723">
          <cell r="A2723" t="str">
            <v>ED-15117</v>
          </cell>
          <cell r="B2723" t="str">
            <v>-</v>
          </cell>
          <cell r="C2723" t="str">
            <v>DISJUNTOR DE PROTEÇÃO DIFERENCIAL RESIDUAL (DR), TETRAPOLAR, TIPO DIN, CORRENTE NOMINAL DE 63A, ALTA SENSIBILIDADE, CORRENTE DIFERENCIAL RESIDUAL NOMINAL COM ATUAÇÃO DE 30MA</v>
          </cell>
          <cell r="D2723" t="str">
            <v>UN</v>
          </cell>
          <cell r="E2723">
            <v>136.47</v>
          </cell>
        </row>
        <row r="2724">
          <cell r="A2724" t="str">
            <v>ED-49228</v>
          </cell>
          <cell r="B2724" t="str">
            <v>ELE-DIS-005</v>
          </cell>
          <cell r="C2724" t="str">
            <v>DISJUNTOR MONOPOLAR TERMOMAGNÉTICO 5KA, DE 10A</v>
          </cell>
          <cell r="D2724" t="str">
            <v>UN</v>
          </cell>
          <cell r="E2724">
            <v>17.559999999999999</v>
          </cell>
        </row>
        <row r="2725">
          <cell r="A2725" t="str">
            <v>ED-49229</v>
          </cell>
          <cell r="B2725" t="str">
            <v>ELE-DIS-006</v>
          </cell>
          <cell r="C2725" t="str">
            <v>DISJUNTOR MONOPOLAR TERMOMAGNÉTICO 5KA, DE 15A</v>
          </cell>
          <cell r="D2725" t="str">
            <v>UN</v>
          </cell>
          <cell r="E2725">
            <v>17.559999999999999</v>
          </cell>
        </row>
        <row r="2726">
          <cell r="A2726" t="str">
            <v>ED-49230</v>
          </cell>
          <cell r="B2726" t="str">
            <v>ELE-DIS-007</v>
          </cell>
          <cell r="C2726" t="str">
            <v>DISJUNTOR MONOPOLAR TERMOMAGNÉTICO 5KA, DE 16A</v>
          </cell>
          <cell r="D2726" t="str">
            <v>UN</v>
          </cell>
          <cell r="E2726">
            <v>17.559999999999999</v>
          </cell>
        </row>
        <row r="2727">
          <cell r="A2727" t="str">
            <v>ED-49231</v>
          </cell>
          <cell r="B2727" t="str">
            <v>ELE-DIS-008</v>
          </cell>
          <cell r="C2727" t="str">
            <v>DISJUNTOR MONOPOLAR TERMOMAGNÉTICO 5KA, DE 20A</v>
          </cell>
          <cell r="D2727" t="str">
            <v>UN</v>
          </cell>
          <cell r="E2727">
            <v>17.559999999999999</v>
          </cell>
        </row>
        <row r="2728">
          <cell r="A2728" t="str">
            <v>ED-49232</v>
          </cell>
          <cell r="B2728" t="str">
            <v>ELE-DIS-009</v>
          </cell>
          <cell r="C2728" t="str">
            <v>DISJUNTOR MONOPOLAR TERMOMAGNÉTICO 5KA, DE 25A</v>
          </cell>
          <cell r="D2728" t="str">
            <v>UN</v>
          </cell>
          <cell r="E2728">
            <v>17.559999999999999</v>
          </cell>
        </row>
        <row r="2729">
          <cell r="A2729" t="str">
            <v>ED-49233</v>
          </cell>
          <cell r="B2729" t="str">
            <v>ELE-DIS-010</v>
          </cell>
          <cell r="C2729" t="str">
            <v>DISJUNTOR MONOPOLAR TERMOMAGNÉTICO 5KA, DE 30A</v>
          </cell>
          <cell r="D2729" t="str">
            <v>UN</v>
          </cell>
          <cell r="E2729">
            <v>17.559999999999999</v>
          </cell>
        </row>
        <row r="2730">
          <cell r="A2730" t="str">
            <v>ED-49234</v>
          </cell>
          <cell r="B2730" t="str">
            <v>ELE-DIS-011</v>
          </cell>
          <cell r="C2730" t="str">
            <v>DISJUNTOR MONOPOLAR TERMOMAGNÉTICO 5KA, DE 32A</v>
          </cell>
          <cell r="D2730" t="str">
            <v>UN</v>
          </cell>
          <cell r="E2730">
            <v>17.559999999999999</v>
          </cell>
        </row>
        <row r="2731">
          <cell r="A2731" t="str">
            <v>ED-49235</v>
          </cell>
          <cell r="B2731" t="str">
            <v>ELE-DIS-012</v>
          </cell>
          <cell r="C2731" t="str">
            <v>DISJUNTOR MONOPOLAR TERMOMAGNÉTICO 5KA, DE 35A</v>
          </cell>
          <cell r="D2731" t="str">
            <v>UN</v>
          </cell>
          <cell r="E2731">
            <v>22.34</v>
          </cell>
        </row>
        <row r="2732">
          <cell r="A2732" t="str">
            <v>ED-49236</v>
          </cell>
          <cell r="B2732" t="str">
            <v>ELE-DIS-013</v>
          </cell>
          <cell r="C2732" t="str">
            <v>DISJUNTOR MONOPOLAR TERMOMAGNÉTICO 5KA, DE 40A</v>
          </cell>
          <cell r="D2732" t="str">
            <v>UN</v>
          </cell>
          <cell r="E2732">
            <v>22.34</v>
          </cell>
        </row>
        <row r="2733">
          <cell r="A2733" t="str">
            <v>ED-49237</v>
          </cell>
          <cell r="B2733" t="str">
            <v>ELE-DIS-014</v>
          </cell>
          <cell r="C2733" t="str">
            <v>DISJUNTOR MONOPOLAR TERMOMAGNÉTICO 5KA, DE 50A</v>
          </cell>
          <cell r="D2733" t="str">
            <v>UN</v>
          </cell>
          <cell r="E2733">
            <v>22.34</v>
          </cell>
        </row>
        <row r="2734">
          <cell r="A2734" t="str">
            <v>ED-49238</v>
          </cell>
          <cell r="B2734" t="str">
            <v>ELE-DIS-015</v>
          </cell>
          <cell r="C2734" t="str">
            <v>DISJUNTOR MONOPOLAR TERMOMAGNÉTICO 5KA, DE 60A</v>
          </cell>
          <cell r="D2734" t="str">
            <v>UN</v>
          </cell>
          <cell r="E2734">
            <v>30.09</v>
          </cell>
        </row>
        <row r="2735">
          <cell r="A2735" t="str">
            <v>ED-49239</v>
          </cell>
          <cell r="B2735" t="str">
            <v>ELE-DIS-016</v>
          </cell>
          <cell r="C2735" t="str">
            <v>DISJUNTOR MONOPOLAR TERMOMAGNÉTICO 5KA, DE 70A</v>
          </cell>
          <cell r="D2735" t="str">
            <v>UN</v>
          </cell>
          <cell r="E2735">
            <v>30.09</v>
          </cell>
        </row>
        <row r="2736">
          <cell r="A2736" t="str">
            <v>ED-49294</v>
          </cell>
          <cell r="B2736" t="str">
            <v>ELE-DIS-090</v>
          </cell>
          <cell r="C2736" t="str">
            <v>DISJUNTOR TERMOMAGNÉTICO 150A PARA MEDIDOR</v>
          </cell>
          <cell r="D2736" t="str">
            <v>UN</v>
          </cell>
          <cell r="E2736">
            <v>271.49</v>
          </cell>
        </row>
        <row r="2737">
          <cell r="A2737" t="str">
            <v>ED-49252</v>
          </cell>
          <cell r="B2737" t="str">
            <v>ELE-DIS-035</v>
          </cell>
          <cell r="C2737" t="str">
            <v>DISJUNTOR TRIPOLAR TERMOMAGNÉTICO 10KA, DE 10A</v>
          </cell>
          <cell r="D2737" t="str">
            <v>UN</v>
          </cell>
          <cell r="E2737">
            <v>76.709999999999994</v>
          </cell>
        </row>
        <row r="2738">
          <cell r="A2738" t="str">
            <v>ED-49263</v>
          </cell>
          <cell r="B2738" t="str">
            <v>ELE-DIS-046</v>
          </cell>
          <cell r="C2738" t="str">
            <v>DISJUNTOR TRIPOLAR TERMOMAGNÉTICO 10KA, DE 100A</v>
          </cell>
          <cell r="D2738" t="str">
            <v>UN</v>
          </cell>
          <cell r="E2738">
            <v>97.69</v>
          </cell>
        </row>
        <row r="2739">
          <cell r="A2739" t="str">
            <v>ED-49264</v>
          </cell>
          <cell r="B2739" t="str">
            <v>ELE-DIS-047</v>
          </cell>
          <cell r="C2739" t="str">
            <v>DISJUNTOR TRIPOLAR TERMOMAGNÉTICO 10KA, DE 120A</v>
          </cell>
          <cell r="D2739" t="str">
            <v>UN</v>
          </cell>
          <cell r="E2739">
            <v>271.49</v>
          </cell>
        </row>
        <row r="2740">
          <cell r="A2740" t="str">
            <v>ED-49265</v>
          </cell>
          <cell r="B2740" t="str">
            <v>ELE-DIS-048</v>
          </cell>
          <cell r="C2740" t="str">
            <v>DISJUNTOR TRIPOLAR TERMOMAGNÉTICO 10KA, DE 125A</v>
          </cell>
          <cell r="D2740" t="str">
            <v>UN</v>
          </cell>
          <cell r="E2740">
            <v>271.49</v>
          </cell>
        </row>
        <row r="2741">
          <cell r="A2741" t="str">
            <v>ED-49253</v>
          </cell>
          <cell r="B2741" t="str">
            <v>ELE-DIS-036</v>
          </cell>
          <cell r="C2741" t="str">
            <v>DISJUNTOR TRIPOLAR TERMOMAGNÉTICO 10KA, DE 15A</v>
          </cell>
          <cell r="D2741" t="str">
            <v>UN</v>
          </cell>
          <cell r="E2741">
            <v>76.709999999999994</v>
          </cell>
        </row>
        <row r="2742">
          <cell r="A2742" t="str">
            <v>ED-49267</v>
          </cell>
          <cell r="B2742" t="str">
            <v>ELE-DIS-050</v>
          </cell>
          <cell r="C2742" t="str">
            <v>DISJUNTOR TRIPOLAR TERMOMAGNÉTICO 10KA, DE 175A</v>
          </cell>
          <cell r="D2742" t="str">
            <v>UN</v>
          </cell>
          <cell r="E2742">
            <v>271.49</v>
          </cell>
        </row>
        <row r="2743">
          <cell r="A2743" t="str">
            <v>ED-49254</v>
          </cell>
          <cell r="B2743" t="str">
            <v>ELE-DIS-037</v>
          </cell>
          <cell r="C2743" t="str">
            <v>DISJUNTOR TRIPOLAR TERMOMAGNÉTICO 10KA, DE 20A</v>
          </cell>
          <cell r="D2743" t="str">
            <v>UN</v>
          </cell>
          <cell r="E2743">
            <v>76.709999999999994</v>
          </cell>
        </row>
        <row r="2744">
          <cell r="A2744" t="str">
            <v>ED-49266</v>
          </cell>
          <cell r="B2744" t="str">
            <v>ELE-DIS-049</v>
          </cell>
          <cell r="C2744" t="str">
            <v>DISJUNTOR TRIPOLAR TERMOMAGNÉTICO 10KA, DE 200A</v>
          </cell>
          <cell r="D2744" t="str">
            <v>UN</v>
          </cell>
          <cell r="E2744">
            <v>286.66000000000003</v>
          </cell>
        </row>
        <row r="2745">
          <cell r="A2745" t="str">
            <v>ED-49255</v>
          </cell>
          <cell r="B2745" t="str">
            <v>ELE-DIS-038</v>
          </cell>
          <cell r="C2745" t="str">
            <v>DISJUNTOR TRIPOLAR TERMOMAGNÉTICO 10KA, DE 25A</v>
          </cell>
          <cell r="D2745" t="str">
            <v>UN</v>
          </cell>
          <cell r="E2745">
            <v>76.709999999999994</v>
          </cell>
        </row>
        <row r="2746">
          <cell r="A2746" t="str">
            <v>ED-49256</v>
          </cell>
          <cell r="B2746" t="str">
            <v>ELE-DIS-039</v>
          </cell>
          <cell r="C2746" t="str">
            <v>DISJUNTOR TRIPOLAR TERMOMAGNÉTICO 10KA, DE 30A</v>
          </cell>
          <cell r="D2746" t="str">
            <v>UN</v>
          </cell>
          <cell r="E2746">
            <v>76.709999999999994</v>
          </cell>
        </row>
        <row r="2747">
          <cell r="A2747" t="str">
            <v>ED-49257</v>
          </cell>
          <cell r="B2747" t="str">
            <v>ELE-DIS-040</v>
          </cell>
          <cell r="C2747" t="str">
            <v>DISJUNTOR TRIPOLAR TERMOMAGNÉTICO 10KA, DE 35A</v>
          </cell>
          <cell r="D2747" t="str">
            <v>UN</v>
          </cell>
          <cell r="E2747">
            <v>76.709999999999994</v>
          </cell>
        </row>
        <row r="2748">
          <cell r="A2748" t="str">
            <v>ED-49258</v>
          </cell>
          <cell r="B2748" t="str">
            <v>ELE-DIS-041</v>
          </cell>
          <cell r="C2748" t="str">
            <v>DISJUNTOR TRIPOLAR TERMOMAGNÉTICO 10KA, DE 40A</v>
          </cell>
          <cell r="D2748" t="str">
            <v>UN</v>
          </cell>
          <cell r="E2748">
            <v>76.709999999999994</v>
          </cell>
        </row>
        <row r="2749">
          <cell r="A2749" t="str">
            <v>ED-49259</v>
          </cell>
          <cell r="B2749" t="str">
            <v>ELE-DIS-042</v>
          </cell>
          <cell r="C2749" t="str">
            <v>DISJUNTOR TRIPOLAR TERMOMAGNÉTICO 10KA, DE 50A</v>
          </cell>
          <cell r="D2749" t="str">
            <v>UN</v>
          </cell>
          <cell r="E2749">
            <v>76.709999999999994</v>
          </cell>
        </row>
        <row r="2750">
          <cell r="A2750" t="str">
            <v>ED-49260</v>
          </cell>
          <cell r="B2750" t="str">
            <v>ELE-DIS-043</v>
          </cell>
          <cell r="C2750" t="str">
            <v>DISJUNTOR TRIPOLAR TERMOMAGNÉTICO 10KA, DE 60A</v>
          </cell>
          <cell r="D2750" t="str">
            <v>UN</v>
          </cell>
          <cell r="E2750">
            <v>97.69</v>
          </cell>
        </row>
        <row r="2751">
          <cell r="A2751" t="str">
            <v>ED-49261</v>
          </cell>
          <cell r="B2751" t="str">
            <v>ELE-DIS-044</v>
          </cell>
          <cell r="C2751" t="str">
            <v>DISJUNTOR TRIPOLAR TERMOMAGNÉTICO 10KA, DE 70A</v>
          </cell>
          <cell r="D2751" t="str">
            <v>UN</v>
          </cell>
          <cell r="E2751">
            <v>97.69</v>
          </cell>
        </row>
        <row r="2752">
          <cell r="A2752" t="str">
            <v>ED-49262</v>
          </cell>
          <cell r="B2752" t="str">
            <v>ELE-DIS-045</v>
          </cell>
          <cell r="C2752" t="str">
            <v>DISJUNTOR TRIPOLAR TERMOMAGNÉTICO 10KA, DE 90A</v>
          </cell>
          <cell r="D2752" t="str">
            <v>UN</v>
          </cell>
          <cell r="E2752">
            <v>97.69</v>
          </cell>
        </row>
        <row r="2753">
          <cell r="A2753" t="str">
            <v>ED-49282</v>
          </cell>
          <cell r="B2753" t="str">
            <v>ELE-DIS-075</v>
          </cell>
          <cell r="C2753" t="str">
            <v>DISJUNTOR TRIPOLAR TERMOMAGNÉTICO 5KA, DE 10A</v>
          </cell>
          <cell r="D2753" t="str">
            <v>UN</v>
          </cell>
          <cell r="E2753">
            <v>75.56</v>
          </cell>
        </row>
        <row r="2754">
          <cell r="A2754" t="str">
            <v>ED-49293</v>
          </cell>
          <cell r="B2754" t="str">
            <v>ELE-DIS-086</v>
          </cell>
          <cell r="C2754" t="str">
            <v>DISJUNTOR TRIPOLAR TERMOMAGNÉTICO 5KA, DE 100A</v>
          </cell>
          <cell r="D2754" t="str">
            <v>UN</v>
          </cell>
          <cell r="E2754">
            <v>89.02</v>
          </cell>
        </row>
        <row r="2755">
          <cell r="A2755" t="str">
            <v>ED-49283</v>
          </cell>
          <cell r="B2755" t="str">
            <v>ELE-DIS-076</v>
          </cell>
          <cell r="C2755" t="str">
            <v>DISJUNTOR TRIPOLAR TERMOMAGNÉTICO 5KA, DE 15A</v>
          </cell>
          <cell r="D2755" t="str">
            <v>UN</v>
          </cell>
          <cell r="E2755">
            <v>75.56</v>
          </cell>
        </row>
        <row r="2756">
          <cell r="A2756" t="str">
            <v>ED-49284</v>
          </cell>
          <cell r="B2756" t="str">
            <v>ELE-DIS-077</v>
          </cell>
          <cell r="C2756" t="str">
            <v>DISJUNTOR TRIPOLAR TERMOMAGNÉTICO 5KA, DE 20A</v>
          </cell>
          <cell r="D2756" t="str">
            <v>UN</v>
          </cell>
          <cell r="E2756">
            <v>75.56</v>
          </cell>
        </row>
        <row r="2757">
          <cell r="A2757" t="str">
            <v>ED-49285</v>
          </cell>
          <cell r="B2757" t="str">
            <v>ELE-DIS-078</v>
          </cell>
          <cell r="C2757" t="str">
            <v>DISJUNTOR TRIPOLAR TERMOMAGNÉTICO 5KA, DE 25A</v>
          </cell>
          <cell r="D2757" t="str">
            <v>UN</v>
          </cell>
          <cell r="E2757">
            <v>75.56</v>
          </cell>
        </row>
        <row r="2758">
          <cell r="A2758" t="str">
            <v>ED-49286</v>
          </cell>
          <cell r="B2758" t="str">
            <v>ELE-DIS-079</v>
          </cell>
          <cell r="C2758" t="str">
            <v>DISJUNTOR TRIPOLAR TERMOMAGNÉTICO 5KA, DE 30A</v>
          </cell>
          <cell r="D2758" t="str">
            <v>UN</v>
          </cell>
          <cell r="E2758">
            <v>75.56</v>
          </cell>
        </row>
        <row r="2759">
          <cell r="A2759" t="str">
            <v>ED-49287</v>
          </cell>
          <cell r="B2759" t="str">
            <v>ELE-DIS-080</v>
          </cell>
          <cell r="C2759" t="str">
            <v>DISJUNTOR TRIPOLAR TERMOMAGNÉTICO 5KA, DE 35A</v>
          </cell>
          <cell r="D2759" t="str">
            <v>UN</v>
          </cell>
          <cell r="E2759">
            <v>75.56</v>
          </cell>
        </row>
        <row r="2760">
          <cell r="A2760" t="str">
            <v>ED-49288</v>
          </cell>
          <cell r="B2760" t="str">
            <v>ELE-DIS-081</v>
          </cell>
          <cell r="C2760" t="str">
            <v>DISJUNTOR TRIPOLAR TERMOMAGNÉTICO 5KA, DE 40A</v>
          </cell>
          <cell r="D2760" t="str">
            <v>UN</v>
          </cell>
          <cell r="E2760">
            <v>75.56</v>
          </cell>
        </row>
        <row r="2761">
          <cell r="A2761" t="str">
            <v>ED-49289</v>
          </cell>
          <cell r="B2761" t="str">
            <v>ELE-DIS-082</v>
          </cell>
          <cell r="C2761" t="str">
            <v>DISJUNTOR TRIPOLAR TERMOMAGNÉTICO 5KA, DE 50A</v>
          </cell>
          <cell r="D2761" t="str">
            <v>UN</v>
          </cell>
          <cell r="E2761">
            <v>89.02</v>
          </cell>
        </row>
        <row r="2762">
          <cell r="A2762" t="str">
            <v>ED-49290</v>
          </cell>
          <cell r="B2762" t="str">
            <v>ELE-DIS-083</v>
          </cell>
          <cell r="C2762" t="str">
            <v>DISJUNTOR TRIPOLAR TERMOMAGNÉTICO 5KA, DE 60A</v>
          </cell>
          <cell r="D2762" t="str">
            <v>UN</v>
          </cell>
          <cell r="E2762">
            <v>89.02</v>
          </cell>
        </row>
        <row r="2763">
          <cell r="A2763" t="str">
            <v>ED-49291</v>
          </cell>
          <cell r="B2763" t="str">
            <v>ELE-DIS-084</v>
          </cell>
          <cell r="C2763" t="str">
            <v>DISJUNTOR TRIPOLAR TERMOMAGNÉTICO 5KA, DE 70A</v>
          </cell>
          <cell r="D2763" t="str">
            <v>UN</v>
          </cell>
          <cell r="E2763">
            <v>89.02</v>
          </cell>
        </row>
        <row r="2764">
          <cell r="A2764" t="str">
            <v>ED-49292</v>
          </cell>
          <cell r="B2764" t="str">
            <v>ELE-DIS-085</v>
          </cell>
          <cell r="C2764" t="str">
            <v>DISJUNTOR TRIPOLAR TERMOMAGNÉTICO 5KA, DE 90A</v>
          </cell>
          <cell r="D2764" t="str">
            <v>UN</v>
          </cell>
          <cell r="E2764">
            <v>89.02</v>
          </cell>
        </row>
        <row r="2765">
          <cell r="A2765" t="str">
            <v>20.28</v>
          </cell>
          <cell r="B2765">
            <v>8945</v>
          </cell>
          <cell r="C2765" t="str">
            <v>SUPRESSOR DE SURTO</v>
          </cell>
          <cell r="D2765" t="str">
            <v/>
          </cell>
        </row>
        <row r="2766">
          <cell r="A2766" t="str">
            <v>ED-49528</v>
          </cell>
          <cell r="B2766" t="str">
            <v>ELE-SUP-010</v>
          </cell>
          <cell r="C2766" t="str">
            <v>SUPRESSOR DE SURTO PARA PROTEÇÃO DE CENTRAL DE TELECOMUNICAÇÕES</v>
          </cell>
          <cell r="D2766" t="str">
            <v>UN</v>
          </cell>
          <cell r="E2766">
            <v>228.55</v>
          </cell>
        </row>
        <row r="2767">
          <cell r="A2767" t="str">
            <v>ED-49527</v>
          </cell>
          <cell r="B2767" t="str">
            <v>ELE-SUP-005</v>
          </cell>
          <cell r="C2767" t="str">
            <v>SUPRESSOR DE SURTO PARA PROTEÇÃO PRIMÁRIA EM QGD, ATÉ 1,5 KV - 5 KA</v>
          </cell>
          <cell r="D2767" t="str">
            <v>UN</v>
          </cell>
          <cell r="E2767">
            <v>237.62</v>
          </cell>
        </row>
        <row r="2768">
          <cell r="A2768" t="str">
            <v>20.29</v>
          </cell>
          <cell r="B2768">
            <v>8947</v>
          </cell>
          <cell r="C2768" t="str">
            <v>QUADRO DE COMANDO</v>
          </cell>
          <cell r="D2768" t="str">
            <v/>
          </cell>
        </row>
        <row r="2769">
          <cell r="A2769" t="str">
            <v>ED-49507</v>
          </cell>
          <cell r="B2769" t="str">
            <v>ELE-QUA-035</v>
          </cell>
          <cell r="C2769" t="str">
            <v>QUADRO DE COMANDO PARA BOMBA P = 0,5 CV, RECALQUE</v>
          </cell>
          <cell r="D2769" t="str">
            <v>UN</v>
          </cell>
          <cell r="E2769">
            <v>205.45</v>
          </cell>
        </row>
        <row r="2770">
          <cell r="A2770" t="str">
            <v>ED-49508</v>
          </cell>
          <cell r="B2770" t="str">
            <v>ELE-QUA-040</v>
          </cell>
          <cell r="C2770" t="str">
            <v>QUADRO DE COMANDO PARA BOMBA P = 1,0 CV, RECALQUE</v>
          </cell>
          <cell r="D2770" t="str">
            <v>UN</v>
          </cell>
          <cell r="E2770">
            <v>213.62</v>
          </cell>
        </row>
        <row r="2771">
          <cell r="A2771" t="str">
            <v>ED-49509</v>
          </cell>
          <cell r="B2771" t="str">
            <v>ELE-QUA-045</v>
          </cell>
          <cell r="C2771" t="str">
            <v>QUADRO DE COMANDO PARA BOMBA P = 1,5 CV, RECALQUE</v>
          </cell>
          <cell r="D2771" t="str">
            <v>UN</v>
          </cell>
          <cell r="E2771">
            <v>217.15</v>
          </cell>
        </row>
        <row r="2772">
          <cell r="A2772" t="str">
            <v>ED-49510</v>
          </cell>
          <cell r="B2772" t="str">
            <v>ELE-QUA-050</v>
          </cell>
          <cell r="C2772" t="str">
            <v>QUADRO DE COMANDO PARA BOMBA P = 2,0 CV, RECALQUE</v>
          </cell>
          <cell r="D2772" t="str">
            <v>UN</v>
          </cell>
          <cell r="E2772">
            <v>257.13</v>
          </cell>
        </row>
        <row r="2773">
          <cell r="A2773" t="str">
            <v>ED-49511</v>
          </cell>
          <cell r="B2773" t="str">
            <v>ELE-QUA-055</v>
          </cell>
          <cell r="C2773" t="str">
            <v>QUADRO DE COMANDO PARA BOMBA P = 2,5 CV, RECALQUE</v>
          </cell>
          <cell r="D2773" t="str">
            <v>UN</v>
          </cell>
          <cell r="E2773">
            <v>260.33</v>
          </cell>
        </row>
        <row r="2774">
          <cell r="A2774" t="str">
            <v>ED-49512</v>
          </cell>
          <cell r="B2774" t="str">
            <v>ELE-QUA-060</v>
          </cell>
          <cell r="C2774" t="str">
            <v>QUADRO DE COMANDO PARA BOMBA P = 3,0 CV, RECALQUE</v>
          </cell>
          <cell r="D2774" t="str">
            <v>UN</v>
          </cell>
          <cell r="E2774">
            <v>263.39999999999998</v>
          </cell>
        </row>
        <row r="2775">
          <cell r="A2775" t="str">
            <v>ED-50184</v>
          </cell>
          <cell r="B2775" t="str">
            <v>INC-BOM-010</v>
          </cell>
          <cell r="C2775" t="str">
            <v>QUADRO DE FORÇA PARA MOTOR DE 3,0 CV, 220V, TRIFÁSICO, CONTENDO DISPOSITIVO PARA PARTIDA MANUAL E AUTOMÁTICA ATRAVÉS DE PRESSOSTATO E SAÍDA PARA ALARME DE BOMBA EM FUNCIONAMENTO</v>
          </cell>
          <cell r="D2775" t="str">
            <v>U</v>
          </cell>
          <cell r="E2775">
            <v>429.99</v>
          </cell>
        </row>
        <row r="2776">
          <cell r="A2776" t="str">
            <v>20.30</v>
          </cell>
          <cell r="B2776">
            <v>8949</v>
          </cell>
          <cell r="C2776" t="str">
            <v>CONECTOR</v>
          </cell>
          <cell r="D2776" t="str">
            <v/>
          </cell>
        </row>
        <row r="2777">
          <cell r="A2777" t="str">
            <v>ED-48701</v>
          </cell>
          <cell r="B2777" t="str">
            <v>ELE-ATE-010</v>
          </cell>
          <cell r="C2777" t="str">
            <v>TERMINAL PARA ATERRAMENTO E CONEXÃO DE QUADRO/PAINEL ELÉTRICO, TIPO PARAFUSO FENDIDO DE APERTO, EM LATÃO ESTANHADO, DIÂMETRO DERIVAÇÃO 2,5MM2-25MM2, INCLUSIVE INSTALAÇÃO</v>
          </cell>
          <cell r="D2777" t="str">
            <v>UN</v>
          </cell>
          <cell r="E2777">
            <v>9.01</v>
          </cell>
        </row>
        <row r="2778">
          <cell r="A2778" t="str">
            <v>20.31</v>
          </cell>
          <cell r="B2778">
            <v>8950</v>
          </cell>
          <cell r="C2778" t="str">
            <v>ILUMINAÇÃO PÚBLICA E EXTERNA</v>
          </cell>
          <cell r="D2778" t="str">
            <v/>
          </cell>
        </row>
        <row r="2779">
          <cell r="A2779" t="str">
            <v>ED-49172</v>
          </cell>
          <cell r="B2779" t="str">
            <v>ELE-CXS-110</v>
          </cell>
          <cell r="C2779" t="str">
            <v>CAIXA ALVENARIA 70 X 70 X 50 CM PARA REFLETOR, COM GRADE, TIPO 1, INCLUSIVE ESCAVAÇÃO, REATERRO E BOTA-FORA</v>
          </cell>
          <cell r="D2779" t="str">
            <v>UN</v>
          </cell>
          <cell r="E2779">
            <v>509.7</v>
          </cell>
        </row>
        <row r="2780">
          <cell r="A2780" t="str">
            <v>ED-49173</v>
          </cell>
          <cell r="B2780" t="str">
            <v>ELE-CXS-115</v>
          </cell>
          <cell r="C2780" t="str">
            <v>CAIXA ALVENARIA 90 X 90 X 65 CM PARA REFLETOR, COM GRADE, TIPO 2, INCLUSIVE ESCAVAÇÃO, REATERRO E BOTA-FORA</v>
          </cell>
          <cell r="D2780" t="str">
            <v>UN</v>
          </cell>
          <cell r="E2780">
            <v>777.71</v>
          </cell>
        </row>
        <row r="2781">
          <cell r="A2781" t="str">
            <v>ED-49497</v>
          </cell>
          <cell r="B2781" t="str">
            <v>ELE-PRO-010</v>
          </cell>
          <cell r="C2781" t="str">
            <v>POSTE TELECÔNICO RETO, H = 9,00 M EM AÇO GALVANIZADO , (LIVRE)</v>
          </cell>
          <cell r="D2781" t="str">
            <v>UN</v>
          </cell>
          <cell r="E2781">
            <v>1641.14</v>
          </cell>
        </row>
        <row r="2782">
          <cell r="A2782" t="str">
            <v>ED-49523</v>
          </cell>
          <cell r="B2782" t="str">
            <v>ELE-REL-005</v>
          </cell>
          <cell r="C2782" t="str">
            <v xml:space="preserve">RELÉ FOTOELÉTRICO, TENSÃO 120V COM CAPACIDADE DE CARGA 1200VA, INCLUSIVE BASE E INSTALAÇÃO
</v>
          </cell>
          <cell r="D2782" t="str">
            <v>UN</v>
          </cell>
          <cell r="E2782">
            <v>32.17</v>
          </cell>
        </row>
        <row r="2783">
          <cell r="A2783" t="str">
            <v>ED-49524</v>
          </cell>
          <cell r="B2783" t="str">
            <v>ELE-REL-010</v>
          </cell>
          <cell r="C2783" t="str">
            <v>RELÉ FOTOELÉTRICO, TENSÃO 220V COM CAPACIDADE DE CARGA 1800VA, INCLUSIVE BASE E INSTALAÇÃO</v>
          </cell>
          <cell r="D2783" t="str">
            <v>UN</v>
          </cell>
          <cell r="E2783">
            <v>36.1</v>
          </cell>
        </row>
        <row r="2784">
          <cell r="A2784" t="str">
            <v>20.32</v>
          </cell>
          <cell r="B2784">
            <v>8951</v>
          </cell>
          <cell r="C2784" t="str">
            <v>SIRENE</v>
          </cell>
          <cell r="D2784" t="str">
            <v/>
          </cell>
        </row>
        <row r="2785">
          <cell r="A2785" t="str">
            <v>ED-49526</v>
          </cell>
          <cell r="B2785" t="str">
            <v>ELE-SIR-010</v>
          </cell>
          <cell r="C2785" t="str">
            <v>SIRENE DE ALTA POTÊNCIA, TIMBRE Ø 150MM, 100DCB</v>
          </cell>
          <cell r="D2785" t="str">
            <v>UN</v>
          </cell>
          <cell r="E2785">
            <v>391.03</v>
          </cell>
        </row>
        <row r="2786">
          <cell r="A2786" t="str">
            <v>ED-49525</v>
          </cell>
          <cell r="B2786" t="str">
            <v>ELE-SIR-005</v>
          </cell>
          <cell r="C2786" t="str">
            <v>SIRENE PARA ALCANCE ATÉ 500 M REF. RT-10</v>
          </cell>
          <cell r="D2786" t="str">
            <v>UN</v>
          </cell>
          <cell r="E2786">
            <v>460.83</v>
          </cell>
        </row>
        <row r="2787">
          <cell r="A2787" t="str">
            <v>20.33</v>
          </cell>
          <cell r="B2787">
            <v>8952</v>
          </cell>
          <cell r="C2787" t="str">
            <v>SISTEMA DE NOBREAK</v>
          </cell>
          <cell r="D2787" t="str">
            <v/>
          </cell>
        </row>
        <row r="2788">
          <cell r="A2788" t="str">
            <v>ED-48371</v>
          </cell>
          <cell r="B2788" t="str">
            <v>CAB-EST-005</v>
          </cell>
          <cell r="C2788" t="str">
            <v>ESTABILIZADOR 127V, 60HZ - 5,0KVA</v>
          </cell>
          <cell r="D2788" t="str">
            <v>U</v>
          </cell>
          <cell r="E2788">
            <v>685.05</v>
          </cell>
        </row>
        <row r="2789">
          <cell r="A2789" t="str">
            <v>21.</v>
          </cell>
          <cell r="B2789">
            <v>8682</v>
          </cell>
          <cell r="C2789" t="str">
            <v>INSTALAÇÕES DE REDE LÓGICA E TELEFONIA</v>
          </cell>
          <cell r="D2789" t="str">
            <v/>
          </cell>
        </row>
        <row r="2790">
          <cell r="A2790" t="str">
            <v>21.01</v>
          </cell>
          <cell r="B2790">
            <v>8954</v>
          </cell>
          <cell r="C2790" t="str">
            <v>FIO E CABO PARA REDE LÓGICA</v>
          </cell>
          <cell r="D2790" t="str">
            <v/>
          </cell>
        </row>
        <row r="2791">
          <cell r="A2791" t="str">
            <v>ED-48365</v>
          </cell>
          <cell r="B2791" t="str">
            <v>CAB-CAB-015</v>
          </cell>
          <cell r="C2791" t="str">
            <v>CABO UTP 4 PARES CATEGORIA 6 COM REVESTIMENTO EXTERNO NÃO PROPAGANTE A CHAMA</v>
          </cell>
          <cell r="D2791" t="str">
            <v>M</v>
          </cell>
          <cell r="E2791">
            <v>5.13</v>
          </cell>
        </row>
        <row r="2792">
          <cell r="A2792" t="str">
            <v>21.02</v>
          </cell>
          <cell r="B2792">
            <v>8955</v>
          </cell>
          <cell r="C2792" t="str">
            <v>FIO E CABO TELEFÔNICO</v>
          </cell>
          <cell r="D2792" t="str">
            <v/>
          </cell>
        </row>
        <row r="2793">
          <cell r="A2793" t="str">
            <v>ED-48936</v>
          </cell>
          <cell r="B2793" t="str">
            <v>ELE-CAB-180</v>
          </cell>
          <cell r="C2793" t="str">
            <v>CABO TELEFÔNICO CCE-APL-50.2</v>
          </cell>
          <cell r="D2793" t="str">
            <v>M</v>
          </cell>
          <cell r="E2793">
            <v>17.16</v>
          </cell>
        </row>
        <row r="2794">
          <cell r="A2794" t="str">
            <v>ED-48937</v>
          </cell>
          <cell r="B2794" t="str">
            <v>ELE-CAB-185</v>
          </cell>
          <cell r="C2794" t="str">
            <v>CABO TELEFÔNICO CCE-APL-50.3</v>
          </cell>
          <cell r="D2794" t="str">
            <v>M</v>
          </cell>
          <cell r="E2794">
            <v>17.54</v>
          </cell>
        </row>
        <row r="2795">
          <cell r="A2795" t="str">
            <v>ED-48938</v>
          </cell>
          <cell r="B2795" t="str">
            <v>ELE-CAB-190</v>
          </cell>
          <cell r="C2795" t="str">
            <v>CABO TELEFÔNICO CCE-APL-50.4</v>
          </cell>
          <cell r="D2795" t="str">
            <v>M</v>
          </cell>
          <cell r="E2795">
            <v>17.809999999999999</v>
          </cell>
        </row>
        <row r="2796">
          <cell r="A2796" t="str">
            <v>ED-48939</v>
          </cell>
          <cell r="B2796" t="str">
            <v>ELE-CAB-195</v>
          </cell>
          <cell r="C2796" t="str">
            <v>CABO TELEFÔNICO CCE-APL-50.5</v>
          </cell>
          <cell r="D2796" t="str">
            <v>M</v>
          </cell>
          <cell r="E2796">
            <v>18.18</v>
          </cell>
        </row>
        <row r="2797">
          <cell r="A2797" t="str">
            <v>ED-48940</v>
          </cell>
          <cell r="B2797" t="str">
            <v>ELE-CAB-200</v>
          </cell>
          <cell r="C2797" t="str">
            <v>CABO TELEFÔNICO CCE-APL-50.6</v>
          </cell>
          <cell r="D2797" t="str">
            <v>M</v>
          </cell>
          <cell r="E2797">
            <v>18.72</v>
          </cell>
        </row>
        <row r="2798">
          <cell r="A2798" t="str">
            <v>ED-48931</v>
          </cell>
          <cell r="B2798" t="str">
            <v>ELE-CAB-155</v>
          </cell>
          <cell r="C2798" t="str">
            <v>CABO TELEFÔNICO CI 50.10</v>
          </cell>
          <cell r="D2798" t="str">
            <v>M</v>
          </cell>
          <cell r="E2798">
            <v>10.17</v>
          </cell>
        </row>
        <row r="2799">
          <cell r="A2799" t="str">
            <v>ED-48935</v>
          </cell>
          <cell r="B2799" t="str">
            <v>ELE-CAB-175</v>
          </cell>
          <cell r="C2799" t="str">
            <v>CABO TELEFÔNICO CI 50.100</v>
          </cell>
          <cell r="D2799" t="str">
            <v>M</v>
          </cell>
          <cell r="E2799">
            <v>69.540000000000006</v>
          </cell>
        </row>
        <row r="2800">
          <cell r="A2800" t="str">
            <v>ED-48932</v>
          </cell>
          <cell r="B2800" t="str">
            <v>ELE-CAB-160</v>
          </cell>
          <cell r="C2800" t="str">
            <v>CABO TELEFÔNICO CI 50.20</v>
          </cell>
          <cell r="D2800" t="str">
            <v>M</v>
          </cell>
          <cell r="E2800">
            <v>20.3</v>
          </cell>
        </row>
        <row r="2801">
          <cell r="A2801" t="str">
            <v>ED-48933</v>
          </cell>
          <cell r="B2801" t="str">
            <v>ELE-CAB-165</v>
          </cell>
          <cell r="C2801" t="str">
            <v>CABO TELEFÔNICO CI 50.30</v>
          </cell>
          <cell r="D2801" t="str">
            <v>M</v>
          </cell>
          <cell r="E2801">
            <v>24.62</v>
          </cell>
        </row>
        <row r="2802">
          <cell r="A2802" t="str">
            <v>ED-48934</v>
          </cell>
          <cell r="B2802" t="str">
            <v>ELE-CAB-170</v>
          </cell>
          <cell r="C2802" t="str">
            <v>CABO TELEFÔNICO CI 50.50</v>
          </cell>
          <cell r="D2802" t="str">
            <v>M</v>
          </cell>
          <cell r="E2802">
            <v>39.01</v>
          </cell>
        </row>
        <row r="2803">
          <cell r="A2803" t="str">
            <v>ED-48941</v>
          </cell>
          <cell r="B2803" t="str">
            <v>ELE-CAB-205</v>
          </cell>
          <cell r="C2803" t="str">
            <v>CABO TELEFÔNICO CTP-APL-5N 50.10</v>
          </cell>
          <cell r="D2803" t="str">
            <v>M</v>
          </cell>
          <cell r="E2803">
            <v>39.03</v>
          </cell>
        </row>
        <row r="2804">
          <cell r="A2804" t="str">
            <v>ED-48945</v>
          </cell>
          <cell r="B2804" t="str">
            <v>ELE-CAB-225</v>
          </cell>
          <cell r="C2804" t="str">
            <v>CABO TELEFÔNICO CTP-APL-5N 50.100</v>
          </cell>
          <cell r="D2804" t="str">
            <v>M</v>
          </cell>
          <cell r="E2804">
            <v>115.71</v>
          </cell>
        </row>
        <row r="2805">
          <cell r="A2805" t="str">
            <v>ED-48942</v>
          </cell>
          <cell r="B2805" t="str">
            <v>ELE-CAB-210</v>
          </cell>
          <cell r="C2805" t="str">
            <v>CABO TELEFÔNICO CTP-APL-5N 50.20</v>
          </cell>
          <cell r="D2805" t="str">
            <v>M</v>
          </cell>
          <cell r="E2805">
            <v>47.26</v>
          </cell>
        </row>
        <row r="2806">
          <cell r="A2806" t="str">
            <v>ED-48943</v>
          </cell>
          <cell r="B2806" t="str">
            <v>ELE-CAB-215</v>
          </cell>
          <cell r="C2806" t="str">
            <v>CABO TELEFÔNICO CTP-APL-5N 50.30</v>
          </cell>
          <cell r="D2806" t="str">
            <v>M</v>
          </cell>
          <cell r="E2806">
            <v>54.18</v>
          </cell>
        </row>
        <row r="2807">
          <cell r="A2807" t="str">
            <v>ED-48944</v>
          </cell>
          <cell r="B2807" t="str">
            <v>ELE-CAB-220</v>
          </cell>
          <cell r="C2807" t="str">
            <v>CABO TELEFÔNICO CTP-APL-5N 50.50</v>
          </cell>
          <cell r="D2807" t="str">
            <v>M</v>
          </cell>
          <cell r="E2807">
            <v>56.2</v>
          </cell>
        </row>
        <row r="2808">
          <cell r="A2808" t="str">
            <v>ED-48366</v>
          </cell>
          <cell r="B2808" t="str">
            <v>CAB-CAB-020</v>
          </cell>
          <cell r="C2808" t="str">
            <v>CABO TELEFÔNICO FORMADO POR CONDUTOR EM FIO SÓLIDO DE COBRE ELETROLÍTICO, RECOZIDO E ESTANHADO, 0,50 MM</v>
          </cell>
          <cell r="D2808" t="str">
            <v>M</v>
          </cell>
          <cell r="E2808">
            <v>12.26</v>
          </cell>
        </row>
        <row r="2809">
          <cell r="A2809" t="str">
            <v>ED-49341</v>
          </cell>
          <cell r="B2809" t="str">
            <v>ELE-FIO-035</v>
          </cell>
          <cell r="C2809" t="str">
            <v>FIO TELEFÔNICO EXTERNO 2 X 100 - FE</v>
          </cell>
          <cell r="D2809" t="str">
            <v>M</v>
          </cell>
          <cell r="E2809">
            <v>3.22</v>
          </cell>
        </row>
        <row r="2810">
          <cell r="A2810" t="str">
            <v>ED-49340</v>
          </cell>
          <cell r="B2810" t="str">
            <v>ELE-FIO-030</v>
          </cell>
          <cell r="C2810" t="str">
            <v>FIO TELEFÔNICO (FI) EM COBRE ELETROLÍTICO ESTANHADO DE SEÇÃO MACIÇA, ESP. 0,60MM (2X0,60MM), UM (1) PAR TORCIDO, ISOLAMENTO EM CLORETO DE POLIVINILA (PVC) - FORNECIMENTO E INSTALAÇÃO</v>
          </cell>
          <cell r="D2810" t="str">
            <v>M</v>
          </cell>
          <cell r="E2810">
            <v>2.42</v>
          </cell>
        </row>
        <row r="2811">
          <cell r="A2811" t="str">
            <v>21.03</v>
          </cell>
          <cell r="B2811">
            <v>8956</v>
          </cell>
          <cell r="C2811" t="str">
            <v>TOMADA PARA REDE LÓGICA E TELEFONIA</v>
          </cell>
          <cell r="D2811" t="str">
            <v/>
          </cell>
        </row>
        <row r="2812">
          <cell r="A2812" t="str">
            <v>ED-15762</v>
          </cell>
          <cell r="B2812" t="str">
            <v>-</v>
          </cell>
          <cell r="C2812" t="str">
            <v>CONJUNTO DE DUAS (2) TOMADAS DE DADOS (CONECTOR RJ45 CAT.6E), COM PLACA 4"X2" DE DOIS (2) POSTOS, INCLUSIVE FORNECIMENTO, INSTALAÇÃO, SUPORTE, MÓDULO E PLACA</v>
          </cell>
          <cell r="D2812" t="str">
            <v>UN</v>
          </cell>
          <cell r="E2812">
            <v>55.16</v>
          </cell>
        </row>
        <row r="2813">
          <cell r="A2813" t="str">
            <v>ED-15794</v>
          </cell>
          <cell r="B2813" t="str">
            <v>-</v>
          </cell>
          <cell r="C2813" t="str">
            <v>CONJUNTO DE DUAS (2) TOMADAS DE DADOS (CONECTOR RJ45 CAT.6E), COM PLACA 4"X4" DE DOIS (2) POSTOS, INCLUSIVE FORNECIMENTO, INSTALAÇÃO, SUPORTE, MÓDULO E PLACA</v>
          </cell>
          <cell r="D2813" t="str">
            <v>UN</v>
          </cell>
          <cell r="E2813">
            <v>58.63</v>
          </cell>
        </row>
        <row r="2814">
          <cell r="A2814" t="str">
            <v>ED-15795</v>
          </cell>
          <cell r="B2814" t="str">
            <v>-</v>
          </cell>
          <cell r="C2814" t="str">
            <v>CONJUNTO DE DUAS (2) TOMADAS TELEFÔNICAS (CONECTOR RJ11), COM PLACA 4"X4" DE DOIS (2) POSTOS, INCLUSIVE FORNECIMENTO, INSTALAÇÃO, SUPORTE, MÓDULO E PLACA</v>
          </cell>
          <cell r="D2814" t="str">
            <v>UN</v>
          </cell>
          <cell r="E2814">
            <v>39.93</v>
          </cell>
        </row>
        <row r="2815">
          <cell r="A2815" t="str">
            <v>ED-15752</v>
          </cell>
          <cell r="B2815" t="str">
            <v>-</v>
          </cell>
          <cell r="C2815" t="str">
            <v>CONJUNTO DE UMA (1) TOMADA DE DADOS (CONECTOR RJ45 CAT.6E), COM PLACA 4"X2" DE UM (1) POSTO, INCLUSIVE FORNECIMENTO, INSTALAÇÃO, SUPORTE, MÓDULO E PLACA</v>
          </cell>
          <cell r="D2815" t="str">
            <v>UN</v>
          </cell>
          <cell r="E2815">
            <v>31.16</v>
          </cell>
        </row>
        <row r="2816">
          <cell r="A2816" t="str">
            <v>ED-15751</v>
          </cell>
          <cell r="B2816" t="str">
            <v>-</v>
          </cell>
          <cell r="C2816" t="str">
            <v>CONJUNTO DE UMA (1) TOMADA TELEFÔNICA (CONECTOR RJ11), COM PLACA 4"X2" DE UM (1) POSTO, INCLUSIVE FORNECIMENTO, INSTALAÇÃO, SUPORTE, MÓDULO E PLACA</v>
          </cell>
          <cell r="D2816" t="str">
            <v>UN</v>
          </cell>
          <cell r="E2816">
            <v>21.81</v>
          </cell>
        </row>
        <row r="2817">
          <cell r="A2817" t="str">
            <v>ED-15760</v>
          </cell>
          <cell r="B2817" t="str">
            <v>-</v>
          </cell>
          <cell r="C2817" t="str">
            <v>CONJUNTO DE UMA (1) TOMADA TELEFÔNICA (CONECTOR RJ11) E UMA (1) TOMADA DE DADOS (CONECTOR RJ45 CAT.6E), COM PLACA 4"X2" DE DOIS (2) POSTOS, INCLUSIVE FORNECIMENTO, INSTALAÇÃO, SUPORTE, MÓDULO E PLACA</v>
          </cell>
          <cell r="D2817" t="str">
            <v>UN</v>
          </cell>
          <cell r="E2817">
            <v>49.85</v>
          </cell>
        </row>
        <row r="2818">
          <cell r="A2818" t="str">
            <v>ED-49119</v>
          </cell>
          <cell r="B2818" t="str">
            <v>ELE-CON-210</v>
          </cell>
          <cell r="C2818" t="str">
            <v>CONJUNTO PARA CONDULETE DE 3/4" (20MM) COM UMA (1) TOMADA DE DADOS OU TELEFONIA (CONECTOR RJ45 CAT.6E OU RJ11) E PLACA DE UM (1) POSTO, INCLUSIVE FORNECIMENTO, INSTALAÇÃO, SUPORTE, MÓDULO E PLACA, EXCLUSIVE CONDULETE</v>
          </cell>
          <cell r="D2818" t="str">
            <v>UN</v>
          </cell>
          <cell r="E2818">
            <v>28.8</v>
          </cell>
        </row>
        <row r="2819">
          <cell r="A2819" t="str">
            <v>ED-5630</v>
          </cell>
          <cell r="B2819" t="str">
            <v>-</v>
          </cell>
          <cell r="C2819" t="str">
            <v>MÓDULO PARA REDE (CONECTOR RJ45 CAT.5E), INCLUSIVE FORNECIMENTO E INSTALAÇÃO, EXCLUSIVE PLACA E SUPORTE</v>
          </cell>
          <cell r="D2819" t="str">
            <v>UN</v>
          </cell>
          <cell r="E2819">
            <v>23.26</v>
          </cell>
        </row>
        <row r="2820">
          <cell r="A2820" t="str">
            <v>ED-5631</v>
          </cell>
          <cell r="B2820" t="str">
            <v>-</v>
          </cell>
          <cell r="C2820" t="str">
            <v>MÓDULO PARA REDE (CONECTOR RJ45 CAT.6E), INCLUSIVE FORNECIMENTO E INSTALAÇÃO, EXCLUSIVE PLACA E SUPORTE</v>
          </cell>
          <cell r="D2820" t="str">
            <v>UN</v>
          </cell>
          <cell r="E2820">
            <v>23.55</v>
          </cell>
        </row>
        <row r="2821">
          <cell r="A2821" t="str">
            <v>ED-5629</v>
          </cell>
          <cell r="B2821" t="str">
            <v>-</v>
          </cell>
          <cell r="C2821" t="str">
            <v>MÓDULO PARA TELEFONE (CONECTOR RJ11), INCLUSIVE FORNECIMENTO E INSTALAÇÃO, EXCLUSIVE PLACA E SUPORTE</v>
          </cell>
          <cell r="D2821" t="str">
            <v>UN</v>
          </cell>
          <cell r="E2821">
            <v>14.2</v>
          </cell>
        </row>
        <row r="2822">
          <cell r="A2822" t="str">
            <v>ED-48381</v>
          </cell>
          <cell r="B2822" t="str">
            <v>CAB-TOM-015</v>
          </cell>
          <cell r="C2822" t="str">
            <v>TOMADA DUPLA PARA LÓGICA RJ45, 4"X2", EMBUTIR, COMPLETA</v>
          </cell>
          <cell r="D2822" t="str">
            <v>CJ</v>
          </cell>
          <cell r="E2822">
            <v>67.599999999999994</v>
          </cell>
        </row>
        <row r="2823">
          <cell r="A2823" t="str">
            <v>ED-48382</v>
          </cell>
          <cell r="B2823" t="str">
            <v>CAB-TOM-020</v>
          </cell>
          <cell r="C2823" t="str">
            <v>TOMADA DUPLA PARA LÓGICA RJ45, 4"X4", EMBUTIR, COMPLETA</v>
          </cell>
          <cell r="D2823" t="str">
            <v>CJ</v>
          </cell>
          <cell r="E2823">
            <v>115.63</v>
          </cell>
        </row>
        <row r="2824">
          <cell r="A2824" t="str">
            <v>ED-48383</v>
          </cell>
          <cell r="B2824" t="str">
            <v>CAB-TOM-025</v>
          </cell>
          <cell r="C2824" t="str">
            <v>TOMADA PARA LÓGICA COM CAIXA SISTEMA "X", APARENTE</v>
          </cell>
          <cell r="D2824" t="str">
            <v>CJ</v>
          </cell>
          <cell r="E2824">
            <v>52.55</v>
          </cell>
        </row>
        <row r="2825">
          <cell r="A2825" t="str">
            <v>ED-49538</v>
          </cell>
          <cell r="B2825" t="str">
            <v>ELE-TOM-050</v>
          </cell>
          <cell r="C2825" t="str">
            <v>TOMADA PARA TELEFONE, PADRÃO TELEBRÁS 4P SEM PLACA</v>
          </cell>
          <cell r="D2825" t="str">
            <v>UN</v>
          </cell>
          <cell r="E2825">
            <v>25.91</v>
          </cell>
        </row>
        <row r="2826">
          <cell r="A2826" t="str">
            <v>ED-48379</v>
          </cell>
          <cell r="B2826" t="str">
            <v>CAB-TOM-005</v>
          </cell>
          <cell r="C2826" t="str">
            <v>TOMADA PARA TELEFONE RJ 11 SEM PLACA PARA CAIXA 4" X 2"</v>
          </cell>
          <cell r="D2826" t="str">
            <v>U</v>
          </cell>
          <cell r="E2826">
            <v>32.03</v>
          </cell>
        </row>
        <row r="2827">
          <cell r="A2827" t="str">
            <v>21.04</v>
          </cell>
          <cell r="B2827">
            <v>8957</v>
          </cell>
          <cell r="C2827" t="str">
            <v>CERTIFICAÇÃO DE REDE LÓGICA</v>
          </cell>
          <cell r="D2827" t="str">
            <v/>
          </cell>
        </row>
        <row r="2828">
          <cell r="A2828" t="str">
            <v>ED-48367</v>
          </cell>
          <cell r="B2828" t="str">
            <v>CAB-CER-005</v>
          </cell>
          <cell r="C2828" t="str">
            <v>CERTIFICAÇÃO DE GARANTIA DE TRANSMISSÃO DE CABOS LÓGICOS - CATEGORIA 5E</v>
          </cell>
          <cell r="D2828" t="str">
            <v>U</v>
          </cell>
          <cell r="E2828">
            <v>13.37</v>
          </cell>
        </row>
        <row r="2829">
          <cell r="A2829" t="str">
            <v>ED-48368</v>
          </cell>
          <cell r="B2829" t="str">
            <v>CAB-CER-010</v>
          </cell>
          <cell r="C2829" t="str">
            <v>CERTIFICAÇÃO DE GARANTIA DE TRANSMISSÃO DE CABOS LÓGICOS CAT. 5/6</v>
          </cell>
          <cell r="D2829" t="str">
            <v>U</v>
          </cell>
          <cell r="E2829">
            <v>13.37</v>
          </cell>
        </row>
        <row r="2830">
          <cell r="A2830" t="str">
            <v>21.05</v>
          </cell>
          <cell r="B2830">
            <v>8958</v>
          </cell>
          <cell r="C2830" t="str">
            <v>RACK E  ACESSÓRIOS</v>
          </cell>
          <cell r="D2830" t="str">
            <v/>
          </cell>
        </row>
        <row r="2831">
          <cell r="A2831" t="str">
            <v>ED-48362</v>
          </cell>
          <cell r="B2831" t="str">
            <v>CAB-ANI-005</v>
          </cell>
          <cell r="C2831" t="str">
            <v>ANILHA (MARCADOR) PARA IDENTIFICAÇÃO DE CABOS (# 16 MM2) - 500 UN</v>
          </cell>
          <cell r="D2831" t="str">
            <v>U</v>
          </cell>
          <cell r="E2831">
            <v>61.03</v>
          </cell>
        </row>
        <row r="2832">
          <cell r="A2832" t="str">
            <v>ED-48361</v>
          </cell>
          <cell r="B2832" t="str">
            <v>CAB-ANI-010</v>
          </cell>
          <cell r="C2832" t="str">
            <v>ANILHA (MARCADOR) PARA IDENTIFICAÇÃO DE CABOS (# 6 MM2) - 500 UN</v>
          </cell>
          <cell r="D2832" t="str">
            <v>U</v>
          </cell>
          <cell r="E2832">
            <v>61.03</v>
          </cell>
        </row>
        <row r="2833">
          <cell r="A2833" t="str">
            <v>ED-48376</v>
          </cell>
          <cell r="B2833" t="str">
            <v>CAB-RACK-015</v>
          </cell>
          <cell r="C2833" t="str">
            <v>GAVETA DE VENTILAÇÃO COM 4 VENTILADORES PARA RACK 19"</v>
          </cell>
          <cell r="D2833" t="str">
            <v>CJ</v>
          </cell>
          <cell r="E2833">
            <v>364.91</v>
          </cell>
        </row>
        <row r="2834">
          <cell r="A2834" t="str">
            <v>ED-48377</v>
          </cell>
          <cell r="B2834" t="str">
            <v>CAB-RACK-020</v>
          </cell>
          <cell r="C2834" t="str">
            <v>ORGANIZADOR DE CABOS DE 1U PARA RACK 19"</v>
          </cell>
          <cell r="D2834" t="str">
            <v>CJ</v>
          </cell>
          <cell r="E2834">
            <v>120.2</v>
          </cell>
        </row>
        <row r="2835">
          <cell r="A2835" t="str">
            <v>ED-48372</v>
          </cell>
          <cell r="B2835" t="str">
            <v>CAB-PATCH-010</v>
          </cell>
          <cell r="C2835" t="str">
            <v>PATCH CORD RJ45/RJ45 UTP-4P METÁLICO CATEGORIA 6, PINAGEM T568A NA COR AZUL (VOZ), COMPRIMENTO 3 METROS</v>
          </cell>
          <cell r="D2835" t="str">
            <v>CJ</v>
          </cell>
          <cell r="E2835">
            <v>26.46</v>
          </cell>
        </row>
        <row r="2836">
          <cell r="A2836" t="str">
            <v>ED-48373</v>
          </cell>
          <cell r="B2836" t="str">
            <v>CAB-PATCH-015</v>
          </cell>
          <cell r="C2836" t="str">
            <v>PATCH PANEL 24 POSIÇÕES, CATEGORIA COM GUIA TRASEIRO</v>
          </cell>
          <cell r="D2836" t="str">
            <v>CJ</v>
          </cell>
          <cell r="E2836">
            <v>1219.07</v>
          </cell>
        </row>
        <row r="2837">
          <cell r="A2837" t="str">
            <v>ED-48374</v>
          </cell>
          <cell r="B2837" t="str">
            <v>CAB-PATCH-020</v>
          </cell>
          <cell r="C2837" t="str">
            <v>PATCH PANEL 48 POSIÇÕES, CATEGORIA COM GUIA TRASEIRO</v>
          </cell>
          <cell r="D2837" t="str">
            <v>CJ</v>
          </cell>
          <cell r="E2837">
            <v>1609.46</v>
          </cell>
        </row>
        <row r="2838">
          <cell r="A2838" t="str">
            <v>ED-48375</v>
          </cell>
          <cell r="B2838" t="str">
            <v>CAB-RACK-010</v>
          </cell>
          <cell r="C2838" t="str">
            <v>RÉGUA COM 8 TOMADAS (2P+T), PARA FIXAÇÃO NO RACK DE 19" (1U)</v>
          </cell>
          <cell r="D2838" t="str">
            <v>UN</v>
          </cell>
          <cell r="E2838">
            <v>68.62</v>
          </cell>
        </row>
        <row r="2839">
          <cell r="A2839" t="str">
            <v>ED-48378</v>
          </cell>
          <cell r="B2839" t="str">
            <v>CAB-RACK-025</v>
          </cell>
          <cell r="C2839" t="str">
            <v>TAMPA CEGA DE 1U PARA RACK 19"</v>
          </cell>
          <cell r="D2839" t="str">
            <v>CJ</v>
          </cell>
          <cell r="E2839">
            <v>9.3800000000000008</v>
          </cell>
        </row>
        <row r="2840">
          <cell r="A2840" t="str">
            <v>22.</v>
          </cell>
          <cell r="B2840">
            <v>8683</v>
          </cell>
          <cell r="C2840" t="str">
            <v>SISTEMAS DE CFTV</v>
          </cell>
          <cell r="D2840" t="str">
            <v/>
          </cell>
        </row>
        <row r="2841">
          <cell r="A2841" t="str">
            <v>22.01</v>
          </cell>
          <cell r="B2841">
            <v>8960</v>
          </cell>
          <cell r="C2841" t="str">
            <v>FIO E CABO PARA CFTV</v>
          </cell>
          <cell r="D2841" t="str">
            <v/>
          </cell>
        </row>
        <row r="2842">
          <cell r="A2842" t="str">
            <v>ED-48364</v>
          </cell>
          <cell r="B2842" t="str">
            <v>CAB-CAB-010</v>
          </cell>
          <cell r="C2842" t="str">
            <v>CABO COAXIAL RG-59, IMPEDÂNCIA 75 OHM, CONDUTOR EM FIO DE COBRE NU, BLINDAGEM TRANÇA FORMADA POR FIOS DE COBRE MALHA 90%</v>
          </cell>
          <cell r="D2842" t="str">
            <v>M</v>
          </cell>
          <cell r="E2842">
            <v>5.33</v>
          </cell>
        </row>
        <row r="2843">
          <cell r="A2843" t="str">
            <v>ED-48363</v>
          </cell>
          <cell r="B2843" t="str">
            <v>CAB-CAB-005</v>
          </cell>
          <cell r="C2843" t="str">
            <v>CABO COAXIAL RG-59-75 OHMS</v>
          </cell>
          <cell r="D2843" t="str">
            <v>M</v>
          </cell>
          <cell r="E2843">
            <v>4.55</v>
          </cell>
        </row>
        <row r="2844">
          <cell r="A2844" t="str">
            <v>23.</v>
          </cell>
          <cell r="B2844">
            <v>8684</v>
          </cell>
          <cell r="C2844" t="str">
            <v>INSTALAÇÕES DE SPDA</v>
          </cell>
          <cell r="D2844" t="str">
            <v/>
          </cell>
        </row>
        <row r="2845">
          <cell r="A2845" t="str">
            <v>23.01</v>
          </cell>
          <cell r="B2845">
            <v>8961</v>
          </cell>
          <cell r="C2845" t="str">
            <v>HASTE PARA ATERRAMENTO</v>
          </cell>
          <cell r="D2845" t="str">
            <v/>
          </cell>
        </row>
        <row r="2846">
          <cell r="A2846" t="str">
            <v>ED-49343</v>
          </cell>
          <cell r="B2846" t="str">
            <v>ELE-HAS-010</v>
          </cell>
          <cell r="C2846" t="str">
            <v>HASTE DE AÇO COBREADA PARA ATERRAMENTO DIÂMETRO 3/4"X 2400 MM,CONFORME PADRÕES TELEBRÁS</v>
          </cell>
          <cell r="D2846" t="str">
            <v>U</v>
          </cell>
          <cell r="E2846">
            <v>157.94</v>
          </cell>
        </row>
        <row r="2847">
          <cell r="A2847" t="str">
            <v>ED-49342</v>
          </cell>
          <cell r="B2847" t="str">
            <v>ELE-HAS-005</v>
          </cell>
          <cell r="C2847" t="str">
            <v>HASTE DE AÇO COBREADA PARA ATERRAMENTO DIÂMETRO 3/4"X 3000 MM,CONFORME PADRÕES TELEBRÁS</v>
          </cell>
          <cell r="D2847" t="str">
            <v>U</v>
          </cell>
          <cell r="E2847">
            <v>73.77</v>
          </cell>
        </row>
        <row r="2848">
          <cell r="A2848" t="str">
            <v>ED-51067</v>
          </cell>
          <cell r="B2848" t="str">
            <v>SPDA-HST-005</v>
          </cell>
          <cell r="C2848" t="str">
            <v>HASTE PARA ATERRAMENTO, ALTA CAMADA, 3/4" X 3M</v>
          </cell>
          <cell r="D2848" t="str">
            <v>U</v>
          </cell>
          <cell r="E2848">
            <v>146.88999999999999</v>
          </cell>
        </row>
        <row r="2849">
          <cell r="A2849" t="str">
            <v>23.02</v>
          </cell>
          <cell r="B2849">
            <v>8962</v>
          </cell>
          <cell r="C2849" t="str">
            <v>CAIXA DE INSPEÇÃO</v>
          </cell>
          <cell r="D2849" t="str">
            <v/>
          </cell>
        </row>
        <row r="2850">
          <cell r="A2850" t="str">
            <v>ED-51056</v>
          </cell>
          <cell r="B2850" t="str">
            <v>SPDA-CXS-025</v>
          </cell>
          <cell r="C2850" t="str">
            <v>CAIXA DE INSPEÇÃO EM CIMENTO AGREGADO 300X300 MM COM TAPA EM FERRO FUNDIDO</v>
          </cell>
          <cell r="D2850" t="str">
            <v>UN</v>
          </cell>
          <cell r="E2850">
            <v>113.94</v>
          </cell>
        </row>
        <row r="2851">
          <cell r="A2851" t="str">
            <v>ED-51055</v>
          </cell>
          <cell r="B2851" t="str">
            <v>SPDA-CXS-020</v>
          </cell>
          <cell r="C2851" t="str">
            <v xml:space="preserve">CAIXA DE INSPEÇÃO EM PVC, DIÂMETRO DE 30CM, ALTURA DE 30CM, COM TAMPA EM FERRO FUNDIDO, EXCLUSIVE HASTE DE ATERRAMENTO, INCLUSIVE INSTALAÇÃO
</v>
          </cell>
          <cell r="D2851" t="str">
            <v>UN</v>
          </cell>
          <cell r="E2851">
            <v>87.58</v>
          </cell>
        </row>
        <row r="2852">
          <cell r="A2852" t="str">
            <v>23.03</v>
          </cell>
          <cell r="B2852">
            <v>8963</v>
          </cell>
          <cell r="C2852" t="str">
            <v>ATERRAMENTO</v>
          </cell>
          <cell r="D2852" t="str">
            <v/>
          </cell>
        </row>
        <row r="2853">
          <cell r="A2853" t="str">
            <v>ED-48700</v>
          </cell>
          <cell r="B2853" t="str">
            <v>ELE-ATE-005</v>
          </cell>
          <cell r="C2853" t="str">
            <v xml:space="preserve">ATERRAMENTO COM HASTES COPPERWELD, DIÂMETRO DE  5/8", COMPRIMENTO DE 240CM, EXCLUSIVE CABO E CAIXA PARA ATERRAMENTO, INCLUSIVE GRAMPO PARA HASTE E INSTALAÇÃO
</v>
          </cell>
          <cell r="D2853" t="str">
            <v>UN</v>
          </cell>
          <cell r="E2853">
            <v>128.99</v>
          </cell>
        </row>
        <row r="2854">
          <cell r="A2854" t="str">
            <v>ED-48702</v>
          </cell>
          <cell r="B2854" t="str">
            <v>ELE-ATE-015</v>
          </cell>
          <cell r="C2854" t="str">
            <v>CAIXA PRÉ MOLDADA PARA ATERRAMENTO COM TAMPA DE CONCRETO 25 X 25 X 50 CM, INCLUSIVE ESCAVAÇÃO E BOTA FORA</v>
          </cell>
          <cell r="D2854" t="str">
            <v>U</v>
          </cell>
          <cell r="E2854">
            <v>82.72</v>
          </cell>
        </row>
        <row r="2855">
          <cell r="A2855" t="str">
            <v>23.04</v>
          </cell>
          <cell r="B2855">
            <v>8964</v>
          </cell>
          <cell r="C2855" t="str">
            <v>CAIXA DE EQUALIZAÇÃO</v>
          </cell>
          <cell r="D2855" t="str">
            <v/>
          </cell>
        </row>
        <row r="2856">
          <cell r="A2856" t="str">
            <v>ED-51052</v>
          </cell>
          <cell r="B2856" t="str">
            <v>SPDA-CXS-005</v>
          </cell>
          <cell r="C2856" t="str">
            <v>CAIXA DE EQUALIZAÇÃO DE EMBUTIR COM SAIDAS NAS PARTES SUPERIOR E INFERIOR PARA ELETRODUTO DE 25MM (1"), 20 X 20 X 14 MM, COM NOVE TERMINAIS</v>
          </cell>
          <cell r="D2856" t="str">
            <v>U</v>
          </cell>
          <cell r="E2856">
            <v>178.99</v>
          </cell>
        </row>
        <row r="2857">
          <cell r="A2857" t="str">
            <v>ED-51053</v>
          </cell>
          <cell r="B2857" t="str">
            <v>SPDA-CXS-010</v>
          </cell>
          <cell r="C2857" t="str">
            <v>CAIXA DE EQUALIZAÇÃO PARA USO INTERNO COM 9 TERMINAIS 210X210X90MM EM AÇO</v>
          </cell>
          <cell r="D2857" t="str">
            <v>U</v>
          </cell>
          <cell r="E2857">
            <v>165.44</v>
          </cell>
        </row>
        <row r="2858">
          <cell r="A2858" t="str">
            <v>ED-51054</v>
          </cell>
          <cell r="B2858" t="str">
            <v>SPDA-CXS-015</v>
          </cell>
          <cell r="C2858" t="str">
            <v>CAIXA DE EQUALIZAÇÃO PARA USO INTERNO E EXTERNO COM 9 TERMINAIS 380X320X175MM EM AÇO E ACABAMENTO EM EPOXI</v>
          </cell>
          <cell r="D2858" t="str">
            <v>U</v>
          </cell>
          <cell r="E2858">
            <v>246.98</v>
          </cell>
        </row>
        <row r="2859">
          <cell r="A2859" t="str">
            <v>23.05</v>
          </cell>
          <cell r="B2859">
            <v>8965</v>
          </cell>
          <cell r="C2859" t="str">
            <v>PROTEÇÃO CONTRA SURTO</v>
          </cell>
          <cell r="D2859" t="str">
            <v/>
          </cell>
        </row>
        <row r="2860">
          <cell r="A2860" t="str">
            <v>ED-51066</v>
          </cell>
          <cell r="B2860" t="str">
            <v>SPDA-FUZ-055</v>
          </cell>
          <cell r="C2860" t="str">
            <v>FUSÍVEL DIAZED RETARDADO 35A</v>
          </cell>
          <cell r="D2860" t="str">
            <v>U</v>
          </cell>
          <cell r="E2860">
            <v>4.3</v>
          </cell>
        </row>
        <row r="2861">
          <cell r="A2861" t="str">
            <v>ED-51065</v>
          </cell>
          <cell r="B2861" t="str">
            <v>SPDA-FUZ-050</v>
          </cell>
          <cell r="C2861" t="str">
            <v>FUSÍVEL DIAZED RETARDADO 63A</v>
          </cell>
          <cell r="D2861" t="str">
            <v>U</v>
          </cell>
          <cell r="E2861">
            <v>19.059999999999999</v>
          </cell>
        </row>
        <row r="2862">
          <cell r="A2862" t="str">
            <v>ED-51092</v>
          </cell>
          <cell r="B2862" t="str">
            <v>SPDA-VLC-005</v>
          </cell>
          <cell r="C2862" t="str">
            <v>VLC SLIM CLASSE 1 275V 12,5/60KA</v>
          </cell>
          <cell r="D2862" t="str">
            <v>U</v>
          </cell>
          <cell r="E2862">
            <v>84.59</v>
          </cell>
        </row>
        <row r="2863">
          <cell r="A2863" t="str">
            <v>23.06</v>
          </cell>
          <cell r="B2863">
            <v>8966</v>
          </cell>
          <cell r="C2863" t="str">
            <v>BARRA CHATA,CHAPA E FITA METÁLICA</v>
          </cell>
          <cell r="D2863" t="str">
            <v/>
          </cell>
        </row>
        <row r="2864">
          <cell r="A2864" t="str">
            <v>ED-51018</v>
          </cell>
          <cell r="B2864" t="str">
            <v>SPDA-BAR-005</v>
          </cell>
          <cell r="C2864" t="str">
            <v>BARRA CHATA DE ALUMÍNIO 3/4" X 1/4" X 3M</v>
          </cell>
          <cell r="D2864" t="str">
            <v>U</v>
          </cell>
          <cell r="E2864">
            <v>15.93</v>
          </cell>
        </row>
        <row r="2865">
          <cell r="A2865" t="str">
            <v>ED-51019</v>
          </cell>
          <cell r="B2865" t="str">
            <v>SPDA-BAR-010</v>
          </cell>
          <cell r="C2865" t="str">
            <v>BARRA CHATA DE ALUMÍNIO 7/8" X 1/8" X 3M</v>
          </cell>
          <cell r="D2865" t="str">
            <v>U</v>
          </cell>
          <cell r="E2865">
            <v>23.97</v>
          </cell>
        </row>
        <row r="2866">
          <cell r="A2866" t="str">
            <v>ED-51020</v>
          </cell>
          <cell r="B2866" t="str">
            <v>SPDA-BAR-015</v>
          </cell>
          <cell r="C2866" t="str">
            <v>BARRA CHATA DE COBRE 3/4" X 3/16" X 3M</v>
          </cell>
          <cell r="D2866" t="str">
            <v>U</v>
          </cell>
          <cell r="E2866">
            <v>71.72</v>
          </cell>
        </row>
        <row r="2867">
          <cell r="A2867" t="str">
            <v>ED-51049</v>
          </cell>
          <cell r="B2867" t="str">
            <v>SPDA-CRV-005</v>
          </cell>
          <cell r="C2867" t="str">
            <v>CURVA DE ALUMÍNIO 3/4" X 1/4" X 300MM</v>
          </cell>
          <cell r="D2867" t="str">
            <v>U</v>
          </cell>
          <cell r="E2867">
            <v>5.9</v>
          </cell>
        </row>
        <row r="2868">
          <cell r="A2868" t="str">
            <v>ED-51050</v>
          </cell>
          <cell r="B2868" t="str">
            <v>SPDA-CRV-010</v>
          </cell>
          <cell r="C2868" t="str">
            <v>CURVA DE ALUMÍNIO 7/8" X 1/8" X 300MM</v>
          </cell>
          <cell r="D2868" t="str">
            <v>U</v>
          </cell>
          <cell r="E2868">
            <v>4.0199999999999996</v>
          </cell>
        </row>
        <row r="2869">
          <cell r="A2869" t="str">
            <v>ED-51051</v>
          </cell>
          <cell r="B2869" t="str">
            <v>SPDA-CRV-015</v>
          </cell>
          <cell r="C2869" t="str">
            <v>CURVA DE COBRE 3/4" X 3/16" X 300MM</v>
          </cell>
          <cell r="D2869" t="str">
            <v>U</v>
          </cell>
          <cell r="E2869">
            <v>19.91</v>
          </cell>
        </row>
        <row r="2870">
          <cell r="A2870" t="str">
            <v>ED-51060</v>
          </cell>
          <cell r="B2870" t="str">
            <v>SPDA-FIT-050</v>
          </cell>
          <cell r="C2870" t="str">
            <v>FITA SUBTERRÂNEA PARA ATERRAMENTO, LARGURA 75 MM</v>
          </cell>
          <cell r="D2870" t="str">
            <v>U</v>
          </cell>
          <cell r="E2870">
            <v>147.76</v>
          </cell>
        </row>
        <row r="2871">
          <cell r="A2871" t="str">
            <v>23.07</v>
          </cell>
          <cell r="B2871">
            <v>8967</v>
          </cell>
          <cell r="C2871" t="str">
            <v>BARRA REDONDA DE AÇO GALVANIZADA À FOGO</v>
          </cell>
          <cell r="D2871" t="str">
            <v/>
          </cell>
        </row>
        <row r="2872">
          <cell r="A2872" t="str">
            <v>ED-51022</v>
          </cell>
          <cell r="B2872" t="str">
            <v>SPDA-BAR-025</v>
          </cell>
          <cell r="C2872" t="str">
            <v>RE-BAR 10MM X 3M COM 3 CLIPS PARA EMENDA 8-10MM</v>
          </cell>
          <cell r="D2872" t="str">
            <v>U</v>
          </cell>
          <cell r="E2872">
            <v>23.03</v>
          </cell>
        </row>
        <row r="2873">
          <cell r="A2873" t="str">
            <v>ED-51023</v>
          </cell>
          <cell r="B2873" t="str">
            <v>SPDA-BAR-030</v>
          </cell>
          <cell r="C2873" t="str">
            <v>RE-BAR 3/8" X 3,4M COM 3 CLIPS PARA EMENDA 8-10MM</v>
          </cell>
          <cell r="D2873" t="str">
            <v>U</v>
          </cell>
          <cell r="E2873">
            <v>23.03</v>
          </cell>
        </row>
        <row r="2874">
          <cell r="A2874" t="str">
            <v>ED-51021</v>
          </cell>
          <cell r="B2874" t="str">
            <v>SPDA-BAR-020</v>
          </cell>
          <cell r="C2874" t="str">
            <v>RE-BAR 8MM X 4M COM 3 CLIPS PARA EMENDA 8-10MM</v>
          </cell>
          <cell r="D2874" t="str">
            <v>U</v>
          </cell>
          <cell r="E2874">
            <v>21.74</v>
          </cell>
        </row>
        <row r="2875">
          <cell r="A2875" t="str">
            <v>23.08</v>
          </cell>
          <cell r="B2875">
            <v>8968</v>
          </cell>
          <cell r="C2875" t="str">
            <v>CABO DE ALUMÍNIO NÚ</v>
          </cell>
          <cell r="D2875" t="str">
            <v/>
          </cell>
        </row>
        <row r="2876">
          <cell r="A2876" t="str">
            <v>ED-13943</v>
          </cell>
          <cell r="B2876" t="str">
            <v>-</v>
          </cell>
          <cell r="C2876" t="str">
            <v>CABO DE ALUMÍNIO NU SEM ALMA 2/0 AWG 7 FIOSX3,50MM, PARA ELEMENTOS DE CAPTAÇÃO/ ANEL DE CINTAMENTO/ DESCIDA (SPDA), INCLUSIVE SUPORTE E ISOLADOR</v>
          </cell>
          <cell r="D2876" t="str">
            <v>M</v>
          </cell>
          <cell r="E2876">
            <v>14.48</v>
          </cell>
        </row>
        <row r="2877">
          <cell r="A2877" t="str">
            <v>ED-13937</v>
          </cell>
          <cell r="B2877" t="str">
            <v>-</v>
          </cell>
          <cell r="C2877" t="str">
            <v>CABO DE ALUMÍNIO NU SEM ALMA 2/0 AWG 7 FIOSX3,50MM, PARA ELEMENTOS DE CAPTAÇÃO/ANEL DE CINTAMENTO (SPDA), INCLUSIVE PRESILHA DE FIXAÇÃO</v>
          </cell>
          <cell r="D2877" t="str">
            <v>M</v>
          </cell>
          <cell r="E2877">
            <v>11.85</v>
          </cell>
        </row>
        <row r="2878">
          <cell r="A2878" t="str">
            <v>23.09</v>
          </cell>
          <cell r="B2878">
            <v>8969</v>
          </cell>
          <cell r="C2878" t="str">
            <v>CABO DE COBRE NÚ</v>
          </cell>
          <cell r="D2878" t="str">
            <v/>
          </cell>
        </row>
        <row r="2879">
          <cell r="A2879" t="str">
            <v>ED-13938</v>
          </cell>
          <cell r="B2879" t="str">
            <v>-</v>
          </cell>
          <cell r="C2879" t="str">
            <v>CABO DE COBRE NU #16MM2 - 7 FIOSX1,70MM, PARA ELEMENTOS  DE CAPTAÇÃO/ ANEL DE CINTAMENTO/ DESCIDA (SPDA), INCLUSIVE SUPORTE E ISOLADOR</v>
          </cell>
          <cell r="D2879" t="str">
            <v>M</v>
          </cell>
          <cell r="E2879">
            <v>22.97</v>
          </cell>
        </row>
        <row r="2880">
          <cell r="A2880" t="str">
            <v>ED-13931</v>
          </cell>
          <cell r="B2880" t="str">
            <v>-</v>
          </cell>
          <cell r="C2880" t="str">
            <v>CABO DE COBRE NU #16MM2 - 7 FIOSX1,70MM, PARA ELEMENTOS DE CAPTAÇÃO/ANEL DE CINTAMENTO (SPDA), INCLUSIVE PRESILHA DE FIXAÇÃO</v>
          </cell>
          <cell r="D2880" t="str">
            <v>M</v>
          </cell>
          <cell r="E2880">
            <v>20.63</v>
          </cell>
        </row>
        <row r="2881">
          <cell r="A2881" t="str">
            <v>ED-13939</v>
          </cell>
          <cell r="B2881" t="str">
            <v>-</v>
          </cell>
          <cell r="C2881" t="str">
            <v>CABO DE COBRE NU #25MM2 - 7 FIOSX2,06MM, PARA ELEMENTOS DE CAPTAÇÃO/ ANEL DE CINTAMENTO/ DESCIDA (SPDA), INCLUSIVE SUPORTE E ISOLADOR</v>
          </cell>
          <cell r="D2881" t="str">
            <v>M</v>
          </cell>
          <cell r="E2881">
            <v>30.33</v>
          </cell>
        </row>
        <row r="2882">
          <cell r="A2882" t="str">
            <v>ED-13932</v>
          </cell>
          <cell r="B2882" t="str">
            <v>-</v>
          </cell>
          <cell r="C2882" t="str">
            <v>CABO DE COBRE NU #25MM2 - 7 FIOSX2,06MM, PARA ELEMENTOS DE CAPTAÇÃO/ANEL DE CINTAMENTO (SPDA), INCLUSIVE PRESILHA DE FIXAÇÃO</v>
          </cell>
          <cell r="D2882" t="str">
            <v>M</v>
          </cell>
          <cell r="E2882">
            <v>27.99</v>
          </cell>
        </row>
        <row r="2883">
          <cell r="A2883" t="str">
            <v>ED-13940</v>
          </cell>
          <cell r="B2883" t="str">
            <v>-</v>
          </cell>
          <cell r="C2883" t="str">
            <v>CABO DE COBRE NU #35MM2 - 7 FIOSX2,50MM, PARA ELEMENTOS  DE CAPTAÇÃO/ ANEL DE CINTAMENTO/ DESCIDA (SPDA), INCLUSIVE SUPORTE E ISOLADOR</v>
          </cell>
          <cell r="D2883" t="str">
            <v>M</v>
          </cell>
          <cell r="E2883">
            <v>41.28</v>
          </cell>
        </row>
        <row r="2884">
          <cell r="A2884" t="str">
            <v>ED-13934</v>
          </cell>
          <cell r="B2884" t="str">
            <v>-</v>
          </cell>
          <cell r="C2884" t="str">
            <v>CABO DE COBRE NU #35MM2 - 7 FIOSX2,50MM, PARA ELEMENTOS DE CAPTAÇÃO/ANEL DE CINTAMENTO (SPDA), INCLUSIVE PRESILHA DE FIXAÇÃO</v>
          </cell>
          <cell r="D2884" t="str">
            <v>M</v>
          </cell>
          <cell r="E2884">
            <v>38.96</v>
          </cell>
        </row>
        <row r="2885">
          <cell r="A2885" t="str">
            <v>ED-13935</v>
          </cell>
          <cell r="B2885" t="str">
            <v>-</v>
          </cell>
          <cell r="C2885" t="str">
            <v>CABO DE COBRE NU #50 MM2 - 7 FIOSX3,00MM, PARA ELEMENTOS DE CAPTAÇÃO/ANEL DE CINTAMENTO (SPDA), INCLUSIVE PRESILHA DE FIXAÇÃO</v>
          </cell>
          <cell r="D2885" t="str">
            <v>M</v>
          </cell>
          <cell r="E2885">
            <v>52.69</v>
          </cell>
        </row>
        <row r="2886">
          <cell r="A2886" t="str">
            <v>ED-13941</v>
          </cell>
          <cell r="B2886" t="str">
            <v>-</v>
          </cell>
          <cell r="C2886" t="str">
            <v>CABO DE COBRE NU #50MM2 - 7 FIOSX3,00MM, PARA ELEMENTOS  DE CAPTAÇÃO/ ANEL DE CINTAMENTO/ DESCIDA (SPDA), INCLUSIVE SUPORTE E ISOLADOR</v>
          </cell>
          <cell r="D2886" t="str">
            <v>M</v>
          </cell>
          <cell r="E2886">
            <v>55.01</v>
          </cell>
        </row>
        <row r="2887">
          <cell r="A2887" t="str">
            <v>23.10</v>
          </cell>
          <cell r="B2887">
            <v>8970</v>
          </cell>
          <cell r="C2887" t="str">
            <v>CORDOALHA FLEXÍVEL</v>
          </cell>
          <cell r="D2887" t="str">
            <v/>
          </cell>
        </row>
        <row r="2888">
          <cell r="A2888" t="str">
            <v>ED-51033</v>
          </cell>
          <cell r="B2888" t="str">
            <v>SPDA-CAB-055</v>
          </cell>
          <cell r="C2888" t="str">
            <v>CORDOALHA EM AÇO GALVANIZADO 3/8" SM COM 7 FIOS</v>
          </cell>
          <cell r="D2888" t="str">
            <v>M</v>
          </cell>
          <cell r="E2888">
            <v>28.89</v>
          </cell>
        </row>
        <row r="2889">
          <cell r="A2889" t="str">
            <v>ED-51034</v>
          </cell>
          <cell r="B2889" t="str">
            <v>SPDA-CAB-060</v>
          </cell>
          <cell r="C2889" t="str">
            <v>CORDOALHA FLEXÍVEL DE COBRE ESTANHADO 25 X 100 MM COM 4 FUROS D = 11 MM</v>
          </cell>
          <cell r="D2889" t="str">
            <v>U</v>
          </cell>
          <cell r="E2889">
            <v>37.96</v>
          </cell>
        </row>
        <row r="2890">
          <cell r="A2890" t="str">
            <v>ED-51035</v>
          </cell>
          <cell r="B2890" t="str">
            <v>SPDA-CAB-065</v>
          </cell>
          <cell r="C2890" t="str">
            <v>CORDOALHA FLEXÍVEL DE COBRE ESTANHADO 25 X 235 MM COM 4 FUROS D = 11 MM</v>
          </cell>
          <cell r="D2890" t="str">
            <v>U</v>
          </cell>
          <cell r="E2890">
            <v>38.69</v>
          </cell>
        </row>
        <row r="2891">
          <cell r="A2891" t="str">
            <v>ED-51036</v>
          </cell>
          <cell r="B2891" t="str">
            <v>SPDA-CAB-070</v>
          </cell>
          <cell r="C2891" t="str">
            <v>CORDOALHA FLEXÍVEL DE COBRE ESTANHADO 25 X 300 MM COM 4 FUROS D = 11 MM</v>
          </cell>
          <cell r="D2891" t="str">
            <v>U</v>
          </cell>
          <cell r="E2891">
            <v>23.05</v>
          </cell>
        </row>
        <row r="2892">
          <cell r="A2892" t="str">
            <v>ED-51037</v>
          </cell>
          <cell r="B2892" t="str">
            <v>SPDA-CAB-075</v>
          </cell>
          <cell r="C2892" t="str">
            <v>CORDOALHA FLEXÍVEL DE COBRE ESTANHADO 25 X 500 MM COM 4 FUROS D = 11 MM</v>
          </cell>
          <cell r="D2892" t="str">
            <v>U</v>
          </cell>
          <cell r="E2892">
            <v>48.66</v>
          </cell>
        </row>
        <row r="2893">
          <cell r="A2893" t="str">
            <v>23.11</v>
          </cell>
          <cell r="B2893">
            <v>8971</v>
          </cell>
          <cell r="C2893" t="str">
            <v>SISTEMA DE PARA-RAIO</v>
          </cell>
          <cell r="D2893" t="str">
            <v/>
          </cell>
        </row>
        <row r="2894">
          <cell r="A2894" t="str">
            <v>ED-51015</v>
          </cell>
          <cell r="B2894" t="str">
            <v>SPDA-APA-005</v>
          </cell>
          <cell r="C2894" t="str">
            <v>APARELHO SINALIZADOR NOTURNO DE OBSTÁCULOS AÉREO, SIMPLES, COM CÉLULA FOTOELÉTRICA, INCLUSIVE UMA (1) LÂMPADA LED, POTÊNCIA 9W, BULBO A60, E SUPORTE DE TOPO PARA MASTRO, EXCLUSIVE MASTRO</v>
          </cell>
          <cell r="D2894" t="str">
            <v>U</v>
          </cell>
          <cell r="E2894">
            <v>120.28</v>
          </cell>
        </row>
        <row r="2895">
          <cell r="A2895" t="str">
            <v>ED-51017</v>
          </cell>
          <cell r="B2895" t="str">
            <v>SPDA-ATE-005</v>
          </cell>
          <cell r="C2895" t="str">
            <v>ATERRAMENTO COMPLETO PARA PÁRA-RAIOS , COM HASTES DE COBRE COM ALMA DE AÇO TIPO "COPPERWELD"</v>
          </cell>
          <cell r="D2895" t="str">
            <v>U</v>
          </cell>
          <cell r="E2895">
            <v>1020.98</v>
          </cell>
        </row>
        <row r="2896">
          <cell r="A2896" t="str">
            <v>ED-51068</v>
          </cell>
          <cell r="B2896" t="str">
            <v>SPDA-MAS-005</v>
          </cell>
          <cell r="C2896" t="str">
            <v>MASTRO SIMPLES DE FERRO GALVANIZADO PARA PÁRA-RAIOS, ALTURA DE 3 M, Ø 40 MM (1 1/2") OU 50 MM (2"), COMPLETO</v>
          </cell>
          <cell r="D2896" t="str">
            <v>U</v>
          </cell>
          <cell r="E2896">
            <v>759.05</v>
          </cell>
        </row>
        <row r="2897">
          <cell r="A2897" t="str">
            <v>ED-51073</v>
          </cell>
          <cell r="B2897" t="str">
            <v>SPDA-PRF-005</v>
          </cell>
          <cell r="C2897" t="str">
            <v>PARA-RAIO DE LATAO CROMADO, COBRE CROMADO OU ACO INOXIDAVEL, TIPO FRANKLIN</v>
          </cell>
          <cell r="D2897" t="str">
            <v>U</v>
          </cell>
          <cell r="E2897">
            <v>90.51</v>
          </cell>
        </row>
        <row r="2898">
          <cell r="A2898" t="str">
            <v>23.12</v>
          </cell>
          <cell r="B2898">
            <v>8972</v>
          </cell>
          <cell r="C2898" t="str">
            <v>TERMINAL E CONECTOR</v>
          </cell>
          <cell r="D2898" t="str">
            <v/>
          </cell>
        </row>
        <row r="2899">
          <cell r="A2899" t="str">
            <v>ED-51084</v>
          </cell>
          <cell r="B2899" t="str">
            <v>SPDA-TER-016</v>
          </cell>
          <cell r="C2899" t="str">
            <v>TERMINAL A COMPRESSAO EM COBRE ESTANHADO 1 FURO PARA CABO 16 MM2</v>
          </cell>
          <cell r="D2899" t="str">
            <v>U</v>
          </cell>
          <cell r="E2899">
            <v>11.21</v>
          </cell>
        </row>
        <row r="2900">
          <cell r="A2900" t="str">
            <v>ED-51083</v>
          </cell>
          <cell r="B2900" t="str">
            <v>SPDA-TER-015</v>
          </cell>
          <cell r="C2900" t="str">
            <v>TERMINAL A COMPRESSAO EM COBRE ESTANHADO 1 FURO PARA CABO 2,5 MM2</v>
          </cell>
          <cell r="D2900" t="str">
            <v>U</v>
          </cell>
          <cell r="E2900">
            <v>3.86</v>
          </cell>
        </row>
        <row r="2901">
          <cell r="A2901" t="str">
            <v>ED-51085</v>
          </cell>
          <cell r="B2901" t="str">
            <v>SPDA-TER-020</v>
          </cell>
          <cell r="C2901" t="str">
            <v>TERMINAL A COMPRESSAO EM COBRE ESTANHADO 1 FURO PARA CABO 25 MM2</v>
          </cell>
          <cell r="D2901" t="str">
            <v>U</v>
          </cell>
          <cell r="E2901">
            <v>11.55</v>
          </cell>
        </row>
        <row r="2902">
          <cell r="A2902" t="str">
            <v>ED-51086</v>
          </cell>
          <cell r="B2902" t="str">
            <v>SPDA-TER-025</v>
          </cell>
          <cell r="C2902" t="str">
            <v>TERMINAL A COMPRESSAO EM COBRE ESTANHADO 1 FURO PARA CABO 35 MM2</v>
          </cell>
          <cell r="D2902" t="str">
            <v>U</v>
          </cell>
          <cell r="E2902">
            <v>11.64</v>
          </cell>
        </row>
        <row r="2903">
          <cell r="A2903" t="str">
            <v>ED-51087</v>
          </cell>
          <cell r="B2903" t="str">
            <v>SPDA-TER-030</v>
          </cell>
          <cell r="C2903" t="str">
            <v>TERMINAL A COMPRESSAO EM COBRE ESTANHADO 1 FURO PARA CABO 50 MM2</v>
          </cell>
          <cell r="D2903" t="str">
            <v>U</v>
          </cell>
          <cell r="E2903">
            <v>12.51</v>
          </cell>
        </row>
        <row r="2904">
          <cell r="A2904" t="str">
            <v>ED-51088</v>
          </cell>
          <cell r="B2904" t="str">
            <v>SPDA-TER-035</v>
          </cell>
          <cell r="C2904" t="str">
            <v>TERMINAL A COMPRESSAO EM COBRE ESTANHADO 2 FUROS PARA CABO 16 MM2</v>
          </cell>
          <cell r="D2904" t="str">
            <v>U</v>
          </cell>
          <cell r="E2904">
            <v>11.8</v>
          </cell>
        </row>
        <row r="2905">
          <cell r="A2905" t="str">
            <v>ED-51089</v>
          </cell>
          <cell r="B2905" t="str">
            <v>SPDA-TER-040</v>
          </cell>
          <cell r="C2905" t="str">
            <v>TERMINAL A COMPRESSAO EM COBRE ESTANHADO 2 FUROS PARA CABO 25 MM2</v>
          </cell>
          <cell r="D2905" t="str">
            <v>U</v>
          </cell>
          <cell r="E2905">
            <v>12.15</v>
          </cell>
        </row>
        <row r="2906">
          <cell r="A2906" t="str">
            <v>ED-51090</v>
          </cell>
          <cell r="B2906" t="str">
            <v>SPDA-TER-045</v>
          </cell>
          <cell r="C2906" t="str">
            <v>TERMINAL A COMPRESSAO EM COBRE ESTANHADO 2 FUROS PARA CABO 35 MM2</v>
          </cell>
          <cell r="D2906" t="str">
            <v>U</v>
          </cell>
          <cell r="E2906">
            <v>12.8</v>
          </cell>
        </row>
        <row r="2907">
          <cell r="A2907" t="str">
            <v>ED-51091</v>
          </cell>
          <cell r="B2907" t="str">
            <v>SPDA-TER-050</v>
          </cell>
          <cell r="C2907" t="str">
            <v>TERMINAL A COMPRESSAO EM COBRE ESTANHADO 2 FUROS PARA CABO 50 MM2</v>
          </cell>
          <cell r="D2907" t="str">
            <v>U</v>
          </cell>
          <cell r="E2907">
            <v>14.07</v>
          </cell>
        </row>
        <row r="2908">
          <cell r="A2908" t="str">
            <v>23.13</v>
          </cell>
          <cell r="B2908">
            <v>8973</v>
          </cell>
          <cell r="C2908" t="str">
            <v>ABRAÇADEIRA</v>
          </cell>
          <cell r="D2908" t="str">
            <v/>
          </cell>
        </row>
        <row r="2909">
          <cell r="A2909" t="str">
            <v>ED-51012</v>
          </cell>
          <cell r="B2909" t="str">
            <v>SPDA-ABR-020</v>
          </cell>
          <cell r="C2909" t="str">
            <v>ABRAÇADEIRA GUIA PARA MASTROS SIMPLES PARA DUAS DESCIDA 1 1/2"</v>
          </cell>
          <cell r="D2909" t="str">
            <v>U</v>
          </cell>
          <cell r="E2909">
            <v>17.97</v>
          </cell>
        </row>
        <row r="2910">
          <cell r="A2910" t="str">
            <v>ED-51013</v>
          </cell>
          <cell r="B2910" t="str">
            <v>SPDA-ABR-025</v>
          </cell>
          <cell r="C2910" t="str">
            <v>ABRAÇADEIRA GUIA PARA MASTROS SIMPLES PARA DUAS DESCIDA 2"</v>
          </cell>
          <cell r="D2910" t="str">
            <v>U</v>
          </cell>
          <cell r="E2910">
            <v>17.97</v>
          </cell>
        </row>
        <row r="2911">
          <cell r="A2911" t="str">
            <v>ED-51010</v>
          </cell>
          <cell r="B2911" t="str">
            <v>SPDA-ABR-010</v>
          </cell>
          <cell r="C2911" t="str">
            <v>ABRAÇADEIRA GUIA PARA MASTROS SIMPLES PARA UMA DESCIDA 1 1/2"</v>
          </cell>
          <cell r="D2911" t="str">
            <v>U</v>
          </cell>
          <cell r="E2911">
            <v>11.36</v>
          </cell>
        </row>
        <row r="2912">
          <cell r="A2912" t="str">
            <v>ED-51011</v>
          </cell>
          <cell r="B2912" t="str">
            <v>SPDA-ABR-015</v>
          </cell>
          <cell r="C2912" t="str">
            <v>ABRAÇADEIRA GUIA PARA MASTROS SIMPLES PARA UMA DESCIDA 2"</v>
          </cell>
          <cell r="D2912" t="str">
            <v>U</v>
          </cell>
          <cell r="E2912">
            <v>11.86</v>
          </cell>
        </row>
        <row r="2913">
          <cell r="A2913" t="str">
            <v>23.14</v>
          </cell>
          <cell r="B2913">
            <v>8975</v>
          </cell>
          <cell r="C2913" t="str">
            <v>SINALIZADOR</v>
          </cell>
          <cell r="D2913" t="str">
            <v/>
          </cell>
        </row>
        <row r="2914">
          <cell r="A2914" t="str">
            <v>ED-51016</v>
          </cell>
          <cell r="B2914" t="str">
            <v>SPDA-APA-010</v>
          </cell>
          <cell r="C2914" t="str">
            <v>APARELHO SINALIZADOR NOTURNO DE OBSTÁCULOS AÉREO, DUPLO, COM CÉLULA FOTOELÉTRICA, INCLUSIVE DUAS (2) LÂMPADAS LED, POTÊNCIA 9W, BULBO A60, E SUPORTE DE TOPO PARA MASTRO, EXCLUSIVE MASTRO</v>
          </cell>
          <cell r="D2914" t="str">
            <v>U</v>
          </cell>
          <cell r="E2914">
            <v>209.49</v>
          </cell>
        </row>
        <row r="2915">
          <cell r="A2915" t="str">
            <v>24.</v>
          </cell>
          <cell r="B2915">
            <v>8685</v>
          </cell>
          <cell r="C2915" t="str">
            <v>INSTALAÇÕES HIDRÁULICAS</v>
          </cell>
          <cell r="D2915" t="str">
            <v/>
          </cell>
        </row>
        <row r="2916">
          <cell r="A2916" t="str">
            <v>24.01</v>
          </cell>
          <cell r="B2916">
            <v>8977</v>
          </cell>
          <cell r="C2916" t="str">
            <v>HIDRÔMETRO E CAVALETE</v>
          </cell>
          <cell r="D2916" t="str">
            <v/>
          </cell>
        </row>
        <row r="2917">
          <cell r="A2917" t="str">
            <v>ED-15204</v>
          </cell>
          <cell r="B2917" t="str">
            <v>-</v>
          </cell>
          <cell r="C2917" t="str">
            <v>KIT CAVALETE PARA MEDIÇÃO DE ÁGUA, EMBUTIDO EM ALVENARIA, EM AÇO GALVANIZADO DN 20MM (1/2") - PADRÃO CONCESSIONÁRIA LOCAL, EXCLUSIVE HIDRÔMETRO</v>
          </cell>
          <cell r="D2917" t="str">
            <v>UN</v>
          </cell>
          <cell r="E2917">
            <v>284.92</v>
          </cell>
        </row>
        <row r="2918">
          <cell r="A2918" t="str">
            <v>ED-15205</v>
          </cell>
          <cell r="B2918" t="str">
            <v>-</v>
          </cell>
          <cell r="C2918" t="str">
            <v>KIT CAVALETE PARA MEDIÇÃO DE ÁGUA, EMBUTIDO EM ALVENARIA, EM AÇO GALVANIZADO DN 25MM (3/4") - PADRÃO CONCESSIONÁRIA LOCAL, EXCLUSIVE HIDRÔMETRO</v>
          </cell>
          <cell r="D2918" t="str">
            <v>UN</v>
          </cell>
          <cell r="E2918">
            <v>320</v>
          </cell>
        </row>
        <row r="2919">
          <cell r="A2919" t="str">
            <v>ED-15206</v>
          </cell>
          <cell r="B2919" t="str">
            <v>-</v>
          </cell>
          <cell r="C2919" t="str">
            <v>KIT CAVALETE PARA MEDIÇÃO DE ÁGUA, INSTALADO SOBRE PISO, EM AÇO GALVANIZADO DN 20MM (1/2") - PADRÃO CONCESSIONÁRIA LOCAL, INCLUSIVE BASE EM CONCRETO DE 25 MPA PARA CAVALETE, EXCLUSIVE HIDRÔMETRO</v>
          </cell>
          <cell r="D2919" t="str">
            <v>UN</v>
          </cell>
          <cell r="E2919">
            <v>227.25</v>
          </cell>
        </row>
        <row r="2920">
          <cell r="A2920" t="str">
            <v>ED-15207</v>
          </cell>
          <cell r="B2920" t="str">
            <v>-</v>
          </cell>
          <cell r="C2920" t="str">
            <v>KIT CAVALETE PARA MEDIÇÃO DE ÁGUA, INSTALADO SOBRE PISO, EM AÇO GALVANIZADO DN 25MM (3/4") - PADRÃO CONCESSIONÁRIA LOCAL, INCLUSIVE BASE EM CONCRETO DE 25 MPA PARA CAVALETE, EXCLUSIVE HIDRÔMETRO</v>
          </cell>
          <cell r="D2920" t="str">
            <v>UN</v>
          </cell>
          <cell r="E2920">
            <v>265.06</v>
          </cell>
        </row>
        <row r="2921">
          <cell r="A2921" t="str">
            <v>24.02</v>
          </cell>
          <cell r="B2921">
            <v>8978</v>
          </cell>
          <cell r="C2921" t="str">
            <v>TUBULAÇÃO PARA ESGOTO</v>
          </cell>
          <cell r="D2921" t="str">
            <v/>
          </cell>
        </row>
        <row r="2922">
          <cell r="A2922" t="str">
            <v>ED-50105</v>
          </cell>
          <cell r="B2922" t="str">
            <v>HID-TUB-500</v>
          </cell>
          <cell r="C2922" t="str">
            <v>FORNECIMENTO E ASSENTAMENTO DE TUBO PVC RÍGIDO, COLETOR DE ESGOTO LISO (JEI), DN 100 MM (4"), INCLUSIVE CONEXÕES</v>
          </cell>
          <cell r="D2922" t="str">
            <v>M</v>
          </cell>
          <cell r="E2922">
            <v>44.2</v>
          </cell>
        </row>
        <row r="2923">
          <cell r="A2923" t="str">
            <v>ED-50106</v>
          </cell>
          <cell r="B2923" t="str">
            <v>HID-TUB-505</v>
          </cell>
          <cell r="C2923" t="str">
            <v>FORNECIMENTO E ASSENTAMENTO DE TUBO PVC RÍGIDO, COLETOR DE ESGOTO LISO (JEI), DN 150 MM (6"), INCLUSIVE CONEXÕES</v>
          </cell>
          <cell r="D2923" t="str">
            <v>M</v>
          </cell>
          <cell r="E2923">
            <v>89.36</v>
          </cell>
        </row>
        <row r="2924">
          <cell r="A2924" t="str">
            <v>ED-50107</v>
          </cell>
          <cell r="B2924" t="str">
            <v>HID-TUB-510</v>
          </cell>
          <cell r="C2924" t="str">
            <v>FORNECIMENTO E ASSENTAMENTO DE TUBO PVC RÍGIDO, COLETOR DE ESGOTO LISO (JEI), DN 200 MM (8"), INCLUSIVE CONEXÕES</v>
          </cell>
          <cell r="D2924" t="str">
            <v>M</v>
          </cell>
          <cell r="E2924">
            <v>136.12</v>
          </cell>
        </row>
        <row r="2925">
          <cell r="A2925" t="str">
            <v>ED-50108</v>
          </cell>
          <cell r="B2925" t="str">
            <v>HID-TUB-515</v>
          </cell>
          <cell r="C2925" t="str">
            <v>FORNECIMENTO E ASSENTAMENTO DE TUBO PVC RÍGIDO, COLETOR DE ESGOTO LISO (JEI), DN 250 MM (10"), INCLUSIVE CONEXÕES</v>
          </cell>
          <cell r="D2925" t="str">
            <v>M</v>
          </cell>
          <cell r="E2925">
            <v>229.29</v>
          </cell>
        </row>
        <row r="2926">
          <cell r="A2926" t="str">
            <v>ED-50109</v>
          </cell>
          <cell r="B2926" t="str">
            <v>HID-TUB-520</v>
          </cell>
          <cell r="C2926" t="str">
            <v>FORNECIMENTO E ASSENTAMENTO DE TUBO PVC RÍGIDO, COLETOR DE ESGOTO LISO (JEI), DN 300 MM (12"), INCLUSIVE CONEXÕES</v>
          </cell>
          <cell r="D2926" t="str">
            <v>M</v>
          </cell>
          <cell r="E2926">
            <v>356.93</v>
          </cell>
        </row>
        <row r="2927">
          <cell r="A2927" t="str">
            <v>ED-50110</v>
          </cell>
          <cell r="B2927" t="str">
            <v>HID-TUB-525</v>
          </cell>
          <cell r="C2927" t="str">
            <v>FORNECIMENTO E ASSENTAMENTO DE TUBO PVC RÍGIDO, COLETOR DE ESGOTO LISO (JEI), DN 350 MM (14"), INCLUSIVE CONEXÕES</v>
          </cell>
          <cell r="D2927" t="str">
            <v>M</v>
          </cell>
          <cell r="E2927">
            <v>457.13</v>
          </cell>
        </row>
        <row r="2928">
          <cell r="A2928" t="str">
            <v>ED-50111</v>
          </cell>
          <cell r="B2928" t="str">
            <v>HID-TUB-530</v>
          </cell>
          <cell r="C2928" t="str">
            <v>FORNECIMENTO E ASSENTAMENTO DE TUBO PVC RÍGIDO, COLETOR DE ESGOTO LISO (JEI), DN 400 MM (16"), INCLUSIVE CONEXÕES</v>
          </cell>
          <cell r="D2928" t="str">
            <v>M</v>
          </cell>
          <cell r="E2928">
            <v>582.12</v>
          </cell>
        </row>
        <row r="2929">
          <cell r="A2929" t="str">
            <v>ED-50034</v>
          </cell>
          <cell r="B2929" t="str">
            <v>HID-TUB-075</v>
          </cell>
          <cell r="C2929" t="str">
            <v>FORNECIMENTO E ASSENTAMENTO DE TUBO PVC RÍGIDO, ESGOTO, PB - SÉRIE NORMAL, DN 40MM (1.1/2"), INCLUSIVE CONEXÕES</v>
          </cell>
          <cell r="D2929" t="str">
            <v>M</v>
          </cell>
          <cell r="E2929">
            <v>19.23</v>
          </cell>
        </row>
        <row r="2930">
          <cell r="A2930" t="str">
            <v>ED-50035</v>
          </cell>
          <cell r="B2930" t="str">
            <v>HID-TUB-078</v>
          </cell>
          <cell r="C2930" t="str">
            <v>FORNECIMENTO E ASSENTAMENTO DE TUBO PVC RÍGIDO, ESGOTO, PB - SÉRIE REFORÇADO, DN 40MM (1.1/2"), INCLUSIVE CONEXÕES</v>
          </cell>
          <cell r="D2930" t="str">
            <v>M</v>
          </cell>
          <cell r="E2930">
            <v>24.36</v>
          </cell>
        </row>
        <row r="2931">
          <cell r="A2931" t="str">
            <v>ED-50029</v>
          </cell>
          <cell r="B2931" t="str">
            <v>HID-TUB-055</v>
          </cell>
          <cell r="C2931" t="str">
            <v>FORNECIMENTO E ASSENTAMENTO DE TUBO PVC RÍGIDO, ESGOTO, PBV - SÉRIE NORMAL, DN 100 MM (4"), INCLUSIVE CONEXÕES</v>
          </cell>
          <cell r="D2931" t="str">
            <v>M</v>
          </cell>
          <cell r="E2931">
            <v>40.18</v>
          </cell>
        </row>
        <row r="2932">
          <cell r="A2932" t="str">
            <v>ED-50030</v>
          </cell>
          <cell r="B2932" t="str">
            <v>HID-TUB-060</v>
          </cell>
          <cell r="C2932" t="str">
            <v>FORNECIMENTO E ASSENTAMENTO DE TUBO PVC RÍGIDO, ESGOTO, PBV - SÉRIE NORMAL, DN 150 MM (6"), INCLUSIVE CONEXÕES</v>
          </cell>
          <cell r="D2932" t="str">
            <v>M</v>
          </cell>
          <cell r="E2932">
            <v>69.81</v>
          </cell>
        </row>
        <row r="2933">
          <cell r="A2933" t="str">
            <v>ED-50031</v>
          </cell>
          <cell r="B2933" t="str">
            <v>HID-TUB-065</v>
          </cell>
          <cell r="C2933" t="str">
            <v>FORNECIMENTO E ASSENTAMENTO DE TUBO PVC RÍGIDO, ESGOTO, PBV - SÉRIE NORMAL, DN 200 MM (8"), INCLUSIVE CONEXÕES</v>
          </cell>
          <cell r="D2933" t="str">
            <v>M</v>
          </cell>
          <cell r="E2933">
            <v>114.5</v>
          </cell>
        </row>
        <row r="2934">
          <cell r="A2934" t="str">
            <v>ED-50027</v>
          </cell>
          <cell r="B2934" t="str">
            <v>HID-TUB-045</v>
          </cell>
          <cell r="C2934" t="str">
            <v>FORNECIMENTO E ASSENTAMENTO DE TUBO PVC RÍGIDO, ESGOTO, PBV - SÉRIE NORMAL, DN 50 MM (2"), INCLUSIVE CONEXÕES</v>
          </cell>
          <cell r="D2934" t="str">
            <v>M</v>
          </cell>
          <cell r="E2934">
            <v>27.12</v>
          </cell>
        </row>
        <row r="2935">
          <cell r="A2935" t="str">
            <v>ED-50028</v>
          </cell>
          <cell r="B2935" t="str">
            <v>HID-TUB-050</v>
          </cell>
          <cell r="C2935" t="str">
            <v>FORNECIMENTO E ASSENTAMENTO DE TUBO PVC RÍGIDO, ESGOTO, PBV - SÉRIE NORMAL, DN 75 MM (3"), INCLUSIVE CONEXÕES</v>
          </cell>
          <cell r="D2935" t="str">
            <v>M</v>
          </cell>
          <cell r="E2935">
            <v>34.54</v>
          </cell>
        </row>
        <row r="2936">
          <cell r="A2936" t="str">
            <v>ED-50038</v>
          </cell>
          <cell r="B2936" t="str">
            <v>HID-TUB-085</v>
          </cell>
          <cell r="C2936" t="str">
            <v>FORNECIMENTO E ASSENTAMENTO DE TUBO PVC RÍGIDO, ESGOTO, PBV - SÉRIE REFORÇADO, DN 100 MM (4"), INCLUSIVE CONEXÕES</v>
          </cell>
          <cell r="D2936" t="str">
            <v>M</v>
          </cell>
          <cell r="E2936">
            <v>63.23</v>
          </cell>
        </row>
        <row r="2937">
          <cell r="A2937" t="str">
            <v>ED-50039</v>
          </cell>
          <cell r="B2937" t="str">
            <v>HID-TUB-090</v>
          </cell>
          <cell r="C2937" t="str">
            <v>FORNECIMENTO E ASSENTAMENTO DE TUBO PVC RÍGIDO, ESGOTO, PBV - SÉRIE REFORÇADO, DN 150 MM (6"), INCLUSIVE CONEXÕES</v>
          </cell>
          <cell r="D2937" t="str">
            <v>M</v>
          </cell>
          <cell r="E2937">
            <v>100.82</v>
          </cell>
        </row>
        <row r="2938">
          <cell r="A2938" t="str">
            <v>ED-50036</v>
          </cell>
          <cell r="B2938" t="str">
            <v>HID-TUB-079</v>
          </cell>
          <cell r="C2938" t="str">
            <v>FORNECIMENTO E ASSENTAMENTO DE TUBO PVC RÍGIDO, ESGOTO, PBV - SÉRIE REFORÇADO, DN 50 MM (2"), INCLUSIVE CONEXÕES</v>
          </cell>
          <cell r="D2938" t="str">
            <v>M</v>
          </cell>
          <cell r="E2938">
            <v>29.53</v>
          </cell>
        </row>
        <row r="2939">
          <cell r="A2939" t="str">
            <v>ED-50037</v>
          </cell>
          <cell r="B2939" t="str">
            <v>HID-TUB-080</v>
          </cell>
          <cell r="C2939" t="str">
            <v>FORNECIMENTO E ASSENTAMENTO DE TUBO PVC RÍGIDO, ESGOTO, PBV - SÉRIE REFORÇADO, DN 75 MM (3"), INCLUSIVE CONEXÕES</v>
          </cell>
          <cell r="D2939" t="str">
            <v>M</v>
          </cell>
          <cell r="E2939">
            <v>46.38</v>
          </cell>
        </row>
        <row r="2940">
          <cell r="A2940" t="str">
            <v>ED-8847</v>
          </cell>
          <cell r="B2940" t="str">
            <v>-</v>
          </cell>
          <cell r="C2940" t="str">
            <v>FORNECIMENTO E ASSENTAMENTO DE TUBO PVC RÍGIDO, VENTILAÇÃO, PBV - SÉRIE NORMAL, DN 100 MM (4"), INCLUSIVE CONEXÕES</v>
          </cell>
          <cell r="D2940" t="str">
            <v>M</v>
          </cell>
          <cell r="E2940">
            <v>32.68</v>
          </cell>
        </row>
        <row r="2941">
          <cell r="A2941" t="str">
            <v>ED-8845</v>
          </cell>
          <cell r="B2941" t="str">
            <v>-</v>
          </cell>
          <cell r="C2941" t="str">
            <v>FORNECIMENTO E ASSENTAMENTO DE TUBO PVC RÍGIDO, VENTILAÇÃO, PBV - SÉRIE NORMAL, DN 50 MM (2"), INCLUSIVE CONEXÕES</v>
          </cell>
          <cell r="D2941" t="str">
            <v>M</v>
          </cell>
          <cell r="E2941">
            <v>23</v>
          </cell>
        </row>
        <row r="2942">
          <cell r="A2942" t="str">
            <v>ED-8846</v>
          </cell>
          <cell r="B2942" t="str">
            <v>-</v>
          </cell>
          <cell r="C2942" t="str">
            <v>FORNECIMENTO E ASSENTAMENTO DE TUBO PVC RÍGIDO, VENTILAÇÃO, PBV - SÉRIE NORMAL, DN 75 MM (3"), INCLUSIVE CONEXÕES</v>
          </cell>
          <cell r="D2942" t="str">
            <v>M</v>
          </cell>
          <cell r="E2942">
            <v>29.88</v>
          </cell>
        </row>
        <row r="2943">
          <cell r="A2943" t="str">
            <v>24.03</v>
          </cell>
          <cell r="B2943">
            <v>8979</v>
          </cell>
          <cell r="C2943" t="str">
            <v>TUBULAÇÃO DE PVC SOLDÁVEL</v>
          </cell>
          <cell r="D2943" t="str">
            <v/>
          </cell>
        </row>
        <row r="2944">
          <cell r="A2944" t="str">
            <v>ED-49844</v>
          </cell>
          <cell r="B2944" t="str">
            <v>HID-ADP-005</v>
          </cell>
          <cell r="C2944" t="str">
            <v>ADAPTADOR SOLDÁVEL DE PVC MARROM COM FLANGES E ANEL PARA CAIXA DÁGUA Ø 20 MM X 1/2"</v>
          </cell>
          <cell r="D2944" t="str">
            <v>UN</v>
          </cell>
          <cell r="E2944">
            <v>13.06</v>
          </cell>
        </row>
        <row r="2945">
          <cell r="A2945" t="str">
            <v>ED-49845</v>
          </cell>
          <cell r="B2945" t="str">
            <v>HID-ADP-010</v>
          </cell>
          <cell r="C2945" t="str">
            <v>ADAPTADOR SOLDÁVEL DE PVC MARROM COM FLANGES E ANEL PARA CAIXA DÁGUA Ø 25 MM X 3/4"</v>
          </cell>
          <cell r="D2945" t="str">
            <v>UN</v>
          </cell>
          <cell r="E2945">
            <v>16</v>
          </cell>
        </row>
        <row r="2946">
          <cell r="A2946" t="str">
            <v>ED-49846</v>
          </cell>
          <cell r="B2946" t="str">
            <v>HID-ADP-015</v>
          </cell>
          <cell r="C2946" t="str">
            <v>ADAPTADOR SOLDÁVEL DE PVC MARROM COM FLANGES E ANEL PARA CAIXA DÁGUA Ø 32 MM X 1"</v>
          </cell>
          <cell r="D2946" t="str">
            <v>UN</v>
          </cell>
          <cell r="E2946">
            <v>19.38</v>
          </cell>
        </row>
        <row r="2947">
          <cell r="A2947" t="str">
            <v>ED-49847</v>
          </cell>
          <cell r="B2947" t="str">
            <v>HID-ADP-020</v>
          </cell>
          <cell r="C2947" t="str">
            <v>ADAPTADOR SOLDÁVEL DE PVC MARROM COM FLANGES E ANEL PARA CAIXA DÁGUA Ø 40 MM X 1 1/4"</v>
          </cell>
          <cell r="D2947" t="str">
            <v>UN</v>
          </cell>
          <cell r="E2947">
            <v>31.1</v>
          </cell>
        </row>
        <row r="2948">
          <cell r="A2948" t="str">
            <v>ED-49848</v>
          </cell>
          <cell r="B2948" t="str">
            <v>HID-ADP-025</v>
          </cell>
          <cell r="C2948" t="str">
            <v>ADAPTADOR SOLDÁVEL DE PVC MARROM COM FLANGES E ANEL PARA CAIXA DÁGUA Ø 50 MM X 1 1/2"</v>
          </cell>
          <cell r="D2948" t="str">
            <v>UN</v>
          </cell>
          <cell r="E2948">
            <v>35.28</v>
          </cell>
        </row>
        <row r="2949">
          <cell r="A2949" t="str">
            <v>ED-49849</v>
          </cell>
          <cell r="B2949" t="str">
            <v>HID-ADP-030</v>
          </cell>
          <cell r="C2949" t="str">
            <v>ADAPTADOR SOLDÁVEL DE PVC MARROM COM FLANGES E ANEL PARA CAIXA DÁGUA Ø 60 MM X 2"</v>
          </cell>
          <cell r="D2949" t="str">
            <v>UN</v>
          </cell>
          <cell r="E2949">
            <v>41.95</v>
          </cell>
        </row>
        <row r="2950">
          <cell r="A2950" t="str">
            <v>ED-50026</v>
          </cell>
          <cell r="B2950" t="str">
            <v>HID-TUB-041</v>
          </cell>
          <cell r="C2950" t="str">
            <v>FORNECIMENTO E ASSENTAMENTO DE TUBO PVC RÍGIDO SOLDÁVEL, ÁGUA FRIA, DN 110 MM (4"), INCLUSIVE CONEXÕES</v>
          </cell>
          <cell r="D2950" t="str">
            <v>M</v>
          </cell>
          <cell r="E2950">
            <v>108.24</v>
          </cell>
        </row>
        <row r="2951">
          <cell r="A2951" t="str">
            <v>ED-50018</v>
          </cell>
          <cell r="B2951" t="str">
            <v>HID-TUB-005</v>
          </cell>
          <cell r="C2951" t="str">
            <v>FORNECIMENTO E ASSENTAMENTO DE TUBO PVC RÍGIDO SOLDÁVEL, ÁGUA FRIA, DN 20 MM (1/2"), INCLUSIVE CONEXÕES</v>
          </cell>
          <cell r="D2951" t="str">
            <v>M</v>
          </cell>
          <cell r="E2951">
            <v>16.16</v>
          </cell>
        </row>
        <row r="2952">
          <cell r="A2952" t="str">
            <v>ED-50019</v>
          </cell>
          <cell r="B2952" t="str">
            <v>HID-TUB-010</v>
          </cell>
          <cell r="C2952" t="str">
            <v>FORNECIMENTO E ASSENTAMENTO DE TUBO PVC RÍGIDO SOLDÁVEL, ÁGUA FRIA, DN 25 MM (3/4") , INCLUSIVE CONEXÕES</v>
          </cell>
          <cell r="D2952" t="str">
            <v>M</v>
          </cell>
          <cell r="E2952">
            <v>18.329999999999998</v>
          </cell>
        </row>
        <row r="2953">
          <cell r="A2953" t="str">
            <v>ED-50020</v>
          </cell>
          <cell r="B2953" t="str">
            <v>HID-TUB-015</v>
          </cell>
          <cell r="C2953" t="str">
            <v>FORNECIMENTO E ASSENTAMENTO DE TUBO PVC RÍGIDO SOLDÁVEL, ÁGUA FRIA, DN 32 MM (1") , INCLUSIVE CONEXÕES</v>
          </cell>
          <cell r="D2953" t="str">
            <v>M</v>
          </cell>
          <cell r="E2953">
            <v>25.62</v>
          </cell>
        </row>
        <row r="2954">
          <cell r="A2954" t="str">
            <v>ED-50021</v>
          </cell>
          <cell r="B2954" t="str">
            <v>HID-TUB-020</v>
          </cell>
          <cell r="C2954" t="str">
            <v>FORNECIMENTO E ASSENTAMENTO DE TUBO PVC RÍGIDO SOLDÁVEL, ÁGUA FRIA, DN 40 MM (1.1/4"), INCLUSIVE CONEXÕES</v>
          </cell>
          <cell r="D2954" t="str">
            <v>M</v>
          </cell>
          <cell r="E2954">
            <v>33.18</v>
          </cell>
        </row>
        <row r="2955">
          <cell r="A2955" t="str">
            <v>ED-50022</v>
          </cell>
          <cell r="B2955" t="str">
            <v>HID-TUB-025</v>
          </cell>
          <cell r="C2955" t="str">
            <v>FORNECIMENTO E ASSENTAMENTO DE TUBO PVC RÍGIDO SOLDÁVEL, ÁGUA FRIA, DN 50 MM (1.1/2"), INCLUSIVE CONEXÕES</v>
          </cell>
          <cell r="D2955" t="str">
            <v>M</v>
          </cell>
          <cell r="E2955">
            <v>34.17</v>
          </cell>
        </row>
        <row r="2956">
          <cell r="A2956" t="str">
            <v>ED-50023</v>
          </cell>
          <cell r="B2956" t="str">
            <v>HID-TUB-030</v>
          </cell>
          <cell r="C2956" t="str">
            <v>FORNECIMENTO E ASSENTAMENTO DE TUBO PVC RÍGIDO SOLDÁVEL, ÁGUA FRIA, DN 60 MM (2"), INCLUSIVE CONEXÕES</v>
          </cell>
          <cell r="D2956" t="str">
            <v>M</v>
          </cell>
          <cell r="E2956">
            <v>41.18</v>
          </cell>
        </row>
        <row r="2957">
          <cell r="A2957" t="str">
            <v>ED-50024</v>
          </cell>
          <cell r="B2957" t="str">
            <v>HID-TUB-035</v>
          </cell>
          <cell r="C2957" t="str">
            <v>FORNECIMENTO E ASSENTAMENTO DE TUBO PVC RÍGIDO SOLDÁVEL, ÁGUA FRIA, DN 75 MM (2.1/2"), INCLUSIVE CONEXÕES</v>
          </cell>
          <cell r="D2957" t="str">
            <v>M</v>
          </cell>
          <cell r="E2957">
            <v>57</v>
          </cell>
        </row>
        <row r="2958">
          <cell r="A2958" t="str">
            <v>ED-50025</v>
          </cell>
          <cell r="B2958" t="str">
            <v>HID-TUB-040</v>
          </cell>
          <cell r="C2958" t="str">
            <v>FORNECIMENTO E ASSENTAMENTO DE TUBO PVC RÍGIDO SOLDÁVEL, ÁGUA FRIA, DN 85 MM (3"), INCLUSIVE CONEXÕES</v>
          </cell>
          <cell r="D2958" t="str">
            <v>M</v>
          </cell>
          <cell r="E2958">
            <v>68.349999999999994</v>
          </cell>
        </row>
        <row r="2959">
          <cell r="A2959" t="str">
            <v>24.04</v>
          </cell>
          <cell r="B2959">
            <v>8980</v>
          </cell>
          <cell r="C2959" t="str">
            <v>TUBULAÇÃO DE PVC ROSCÁVEL</v>
          </cell>
          <cell r="D2959" t="str">
            <v/>
          </cell>
        </row>
        <row r="2960">
          <cell r="A2960" t="str">
            <v>ED-50080</v>
          </cell>
          <cell r="B2960" t="str">
            <v>HID-TUB-370</v>
          </cell>
          <cell r="C2960" t="str">
            <v>FORNECIMENTO E ASSENTAMENTO DE TUBO PVC RÍGIDO ROSCÁVEL, ÁGUA FRIA, DN 1" (32 MM), INCLUSIVE CONEXÕES</v>
          </cell>
          <cell r="D2960" t="str">
            <v>M</v>
          </cell>
          <cell r="E2960">
            <v>25.37</v>
          </cell>
        </row>
        <row r="2961">
          <cell r="A2961" t="str">
            <v>ED-50082</v>
          </cell>
          <cell r="B2961" t="str">
            <v>HID-TUB-380</v>
          </cell>
          <cell r="C2961" t="str">
            <v>FORNECIMENTO E ASSENTAMENTO DE TUBO PVC RÍGIDO ROSCÁVEL, ÁGUA FRIA, DN 1.1/2" (50 MM), INCLUSIVE CONEXÕES</v>
          </cell>
          <cell r="D2961" t="str">
            <v>M</v>
          </cell>
          <cell r="E2961">
            <v>34.549999999999997</v>
          </cell>
        </row>
        <row r="2962">
          <cell r="A2962" t="str">
            <v>ED-50081</v>
          </cell>
          <cell r="B2962" t="str">
            <v>HID-TUB-375</v>
          </cell>
          <cell r="C2962" t="str">
            <v>FORNECIMENTO E ASSENTAMENTO DE TUBO PVC RÍGIDO ROSCÁVEL, ÁGUA FRIA, DN 1.1/4" (40 MM), INCLUSIVE CONEXÕES</v>
          </cell>
          <cell r="D2962" t="str">
            <v>M</v>
          </cell>
          <cell r="E2962">
            <v>29.8</v>
          </cell>
        </row>
        <row r="2963">
          <cell r="A2963" t="str">
            <v>ED-50078</v>
          </cell>
          <cell r="B2963" t="str">
            <v>HID-TUB-360</v>
          </cell>
          <cell r="C2963" t="str">
            <v xml:space="preserve">FORNECIMENTO E ASSENTAMENTO DE TUBO PVC RÍGIDO ROSCÁVEL, ÁGUA FRIA, DN 1/2" (20 MM), INCLUSIVE CONEXÕES </v>
          </cell>
          <cell r="D2963" t="str">
            <v>M</v>
          </cell>
          <cell r="E2963">
            <v>16.899999999999999</v>
          </cell>
        </row>
        <row r="2964">
          <cell r="A2964" t="str">
            <v>ED-50083</v>
          </cell>
          <cell r="B2964" t="str">
            <v>HID-TUB-385</v>
          </cell>
          <cell r="C2964" t="str">
            <v>FORNECIMENTO E ASSENTAMENTO DE TUBO PVC RÍGIDO ROSCÁVEL, ÁGUA FRIA, DN 2" (60 MM), INCLUSIVE CONEXÕES</v>
          </cell>
          <cell r="D2964" t="str">
            <v>M</v>
          </cell>
          <cell r="E2964">
            <v>41.09</v>
          </cell>
        </row>
        <row r="2965">
          <cell r="A2965" t="str">
            <v>ED-50084</v>
          </cell>
          <cell r="B2965" t="str">
            <v>HID-TUB-390</v>
          </cell>
          <cell r="C2965" t="str">
            <v>FORNECIMENTO E ASSENTAMENTO DE TUBO PVC RÍGIDO ROSCÁVEL, ÁGUA FRIA, DN 2.1/2" (75 MM), INCLUSIVE CONEXÕES</v>
          </cell>
          <cell r="D2965" t="str">
            <v>M</v>
          </cell>
          <cell r="E2965">
            <v>60.06</v>
          </cell>
        </row>
        <row r="2966">
          <cell r="A2966" t="str">
            <v>ED-50085</v>
          </cell>
          <cell r="B2966" t="str">
            <v>HID-TUB-395</v>
          </cell>
          <cell r="C2966" t="str">
            <v>FORNECIMENTO E ASSENTAMENTO DE TUBO PVC RÍGIDO ROSCÁVEL, ÁGUA FRIA, DN 3" (85 MM), INCLUSIVE CONEXÕES</v>
          </cell>
          <cell r="D2966" t="str">
            <v>M</v>
          </cell>
          <cell r="E2966">
            <v>72.73</v>
          </cell>
        </row>
        <row r="2967">
          <cell r="A2967" t="str">
            <v>ED-50079</v>
          </cell>
          <cell r="B2967" t="str">
            <v>HID-TUB-365</v>
          </cell>
          <cell r="C2967" t="str">
            <v>FORNECIMENTO E ASSENTAMENTO DE TUBO PVC RÍGIDO ROSCÁVEL, ÁGUA FRIA, DN 3/4" (25 MM), INCLUSIVE CONEXÕES</v>
          </cell>
          <cell r="D2967" t="str">
            <v>M</v>
          </cell>
          <cell r="E2967">
            <v>20.07</v>
          </cell>
        </row>
        <row r="2968">
          <cell r="A2968" t="str">
            <v>ED-50086</v>
          </cell>
          <cell r="B2968" t="str">
            <v>HID-TUB-400</v>
          </cell>
          <cell r="C2968" t="str">
            <v>FORNECIMENTO E ASSENTAMENTO DE TUBO PVC RÍGIDO ROSCÁVEL, ÁGUA FRIA, DN 4" (110 MM), INCLUSIVE CONEXÕES</v>
          </cell>
          <cell r="D2968" t="str">
            <v>M</v>
          </cell>
          <cell r="E2968">
            <v>88.53</v>
          </cell>
        </row>
        <row r="2969">
          <cell r="A2969" t="str">
            <v>24.05</v>
          </cell>
          <cell r="B2969">
            <v>8981</v>
          </cell>
          <cell r="C2969" t="str">
            <v>TUBULAÇÃO DE POLIPROPILENO (PPR)</v>
          </cell>
          <cell r="D2969" t="str">
            <v/>
          </cell>
        </row>
        <row r="2970">
          <cell r="A2970" t="str">
            <v>ED-50053</v>
          </cell>
          <cell r="B2970" t="str">
            <v>HID-TUB-190</v>
          </cell>
          <cell r="C2970" t="str">
            <v>FORNECIMENTO E ASSENTAMENTO DE TUBO DE POLIPROPILENO (PPR), PRESSÃO DE 12 GF/CM², INCLUSIVE CONEXÕES E SUPORTES, D = 20 MM (NBR 15813)</v>
          </cell>
          <cell r="D2970" t="str">
            <v>M</v>
          </cell>
          <cell r="E2970">
            <v>17.25</v>
          </cell>
        </row>
        <row r="2971">
          <cell r="A2971" t="str">
            <v>ED-50061</v>
          </cell>
          <cell r="B2971" t="str">
            <v>HID-TUB-230</v>
          </cell>
          <cell r="C2971" t="str">
            <v>FORNECIMENTO E ASSENTAMENTO DE TUBO DE POLIPROPILENO (PPR), PRESSÃO DE 12 KGF/CM², INCLUSIVE CONEXÕES E SUPORTES, D = 110 MM (NBR 15813)</v>
          </cell>
          <cell r="D2971" t="str">
            <v>M</v>
          </cell>
          <cell r="E2971">
            <v>181.96</v>
          </cell>
        </row>
        <row r="2972">
          <cell r="A2972" t="str">
            <v>ED-50054</v>
          </cell>
          <cell r="B2972" t="str">
            <v>HID-TUB-195</v>
          </cell>
          <cell r="C2972" t="str">
            <v>FORNECIMENTO E ASSENTAMENTO DE TUBO DE POLIPROPILENO (PPR), PRESSÃO DE 12 KGF/CM², INCLUSIVE CONEXÕES E SUPORTES, D = 25 MM (NBR 15813)</v>
          </cell>
          <cell r="D2972" t="str">
            <v>M</v>
          </cell>
          <cell r="E2972">
            <v>20.14</v>
          </cell>
        </row>
        <row r="2973">
          <cell r="A2973" t="str">
            <v>ED-50055</v>
          </cell>
          <cell r="B2973" t="str">
            <v>HID-TUB-200</v>
          </cell>
          <cell r="C2973" t="str">
            <v>FORNECIMENTO E ASSENTAMENTO DE TUBO DE POLIPROPILENO (PPR), PRESSÃO DE 12 KGF/CM², INCLUSIVE CONEXÕES E SUPORTES, D = 32 MM (NBR 15813)</v>
          </cell>
          <cell r="D2973" t="str">
            <v>M</v>
          </cell>
          <cell r="E2973">
            <v>20.54</v>
          </cell>
        </row>
        <row r="2974">
          <cell r="A2974" t="str">
            <v>ED-50056</v>
          </cell>
          <cell r="B2974" t="str">
            <v>HID-TUB-205</v>
          </cell>
          <cell r="C2974" t="str">
            <v>FORNECIMENTO E ASSENTAMENTO DE TUBO DE POLIPROPILENO (PPR), PRESSÃO DE 12 KGF/CM², INCLUSIVE CONEXÕES E SUPORTES, D = 40 MM (NBR 15813)</v>
          </cell>
          <cell r="D2974" t="str">
            <v>M</v>
          </cell>
          <cell r="E2974">
            <v>27.73</v>
          </cell>
        </row>
        <row r="2975">
          <cell r="A2975" t="str">
            <v>ED-50057</v>
          </cell>
          <cell r="B2975" t="str">
            <v>HID-TUB-210</v>
          </cell>
          <cell r="C2975" t="str">
            <v>FORNECIMENTO E ASSENTAMENTO DE TUBO DE POLIPROPILENO (PPR), PRESSÃO DE 12 KGF/CM², INCLUSIVE CONEXÕES E SUPORTES, D = 50 MM (NBR 15813)</v>
          </cell>
          <cell r="D2975" t="str">
            <v>M</v>
          </cell>
          <cell r="E2975">
            <v>42.77</v>
          </cell>
        </row>
        <row r="2976">
          <cell r="A2976" t="str">
            <v>ED-50058</v>
          </cell>
          <cell r="B2976" t="str">
            <v>HID-TUB-215</v>
          </cell>
          <cell r="C2976" t="str">
            <v>FORNECIMENTO E ASSENTAMENTO DE TUBO DE POLIPROPILENO (PPR), PRESSÃO DE 12 KGF/CM², INCLUSIVE CONEXÕES E SUPORTES, D = 63 MM (NBR 15813)</v>
          </cell>
          <cell r="D2976" t="str">
            <v>M</v>
          </cell>
          <cell r="E2976">
            <v>67.83</v>
          </cell>
        </row>
        <row r="2977">
          <cell r="A2977" t="str">
            <v>ED-50059</v>
          </cell>
          <cell r="B2977" t="str">
            <v>HID-TUB-220</v>
          </cell>
          <cell r="C2977" t="str">
            <v>FORNECIMENTO E ASSENTAMENTO DE TUBO DE POLIPROPILENO (PPR), PRESSÃO DE 12 KGF/CM², INCLUSIVE CONEXÕES E SUPORTES, D = 75 MM (NBR 15813)</v>
          </cell>
          <cell r="D2977" t="str">
            <v>M</v>
          </cell>
          <cell r="E2977">
            <v>95.81</v>
          </cell>
        </row>
        <row r="2978">
          <cell r="A2978" t="str">
            <v>ED-50060</v>
          </cell>
          <cell r="B2978" t="str">
            <v>HID-TUB-225</v>
          </cell>
          <cell r="C2978" t="str">
            <v>FORNECIMENTO E ASSENTAMENTO DE TUBO DE POLIPROPILENO (PPR), PRESSÃO DE 12 KGF/CM², INCLUSIVE CONEXÕES E SUPORTES, D = 90 MM (NBR 15813)</v>
          </cell>
          <cell r="D2978" t="str">
            <v>M</v>
          </cell>
          <cell r="E2978">
            <v>122.18</v>
          </cell>
        </row>
        <row r="2979">
          <cell r="A2979" t="str">
            <v>ED-50069</v>
          </cell>
          <cell r="B2979" t="str">
            <v>HID-TUB-270</v>
          </cell>
          <cell r="C2979" t="str">
            <v>FORNECIMENTO E ASSENTAMENTO DE TUBO DE POLIPROPILENO (PPR), PRESSÃO DE 20 KGF/CM², INCLUSIVE CONEXÕES E SUPORTES, D = 110 MM (NBR 15813)</v>
          </cell>
          <cell r="D2979" t="str">
            <v>M</v>
          </cell>
          <cell r="E2979">
            <v>244.98</v>
          </cell>
        </row>
        <row r="2980">
          <cell r="A2980" t="str">
            <v>ED-50062</v>
          </cell>
          <cell r="B2980" t="str">
            <v>HID-TUB-235</v>
          </cell>
          <cell r="C2980" t="str">
            <v>FORNECIMENTO E ASSENTAMENTO DE TUBO DE POLIPROPILENO (PPR), PRESSÃO DE 20 KGF/CM², INCLUSIVE CONEXÕES E SUPORTES, D = 25 MM (NBR 15813)</v>
          </cell>
          <cell r="D2980" t="str">
            <v>M</v>
          </cell>
          <cell r="E2980">
            <v>24.84</v>
          </cell>
        </row>
        <row r="2981">
          <cell r="A2981" t="str">
            <v>ED-50063</v>
          </cell>
          <cell r="B2981" t="str">
            <v>HID-TUB-240</v>
          </cell>
          <cell r="C2981" t="str">
            <v>FORNECIMENTO E ASSENTAMENTO DE TUBO DE POLIPROPILENO (PPR), PRESSÃO DE 20 KGF/CM², INCLUSIVE CONEXÕES E SUPORTES, D = 32 MM (NBR 15813)</v>
          </cell>
          <cell r="D2981" t="str">
            <v>M</v>
          </cell>
          <cell r="E2981">
            <v>35.31</v>
          </cell>
        </row>
        <row r="2982">
          <cell r="A2982" t="str">
            <v>ED-50064</v>
          </cell>
          <cell r="B2982" t="str">
            <v>HID-TUB-245</v>
          </cell>
          <cell r="C2982" t="str">
            <v>FORNECIMENTO E ASSENTAMENTO DE TUBO DE POLIPROPILENO (PPR), PRESSÃO DE 20 KGF/CM², INCLUSIVE CONEXÕES E SUPORTES, D = 40 MM (NBR 15813)</v>
          </cell>
          <cell r="D2982" t="str">
            <v>M</v>
          </cell>
          <cell r="E2982">
            <v>41.77</v>
          </cell>
        </row>
        <row r="2983">
          <cell r="A2983" t="str">
            <v>ED-50065</v>
          </cell>
          <cell r="B2983" t="str">
            <v>HID-TUB-250</v>
          </cell>
          <cell r="C2983" t="str">
            <v>FORNECIMENTO E ASSENTAMENTO DE TUBO DE POLIPROPILENO (PPR), PRESSÃO DE 20 KGF/CM², INCLUSIVE CONEXÕES E SUPORTES, D = 50 MM (NBR 15813)</v>
          </cell>
          <cell r="D2983" t="str">
            <v>M</v>
          </cell>
          <cell r="E2983">
            <v>52.21</v>
          </cell>
        </row>
        <row r="2984">
          <cell r="A2984" t="str">
            <v>ED-50066</v>
          </cell>
          <cell r="B2984" t="str">
            <v>HID-TUB-255</v>
          </cell>
          <cell r="C2984" t="str">
            <v>FORNECIMENTO E ASSENTAMENTO DE TUBO DE POLIPROPILENO (PPR), PRESSÃO DE 20 KGF/CM², INCLUSIVE CONEXÕES E SUPORTES, D = 63 MM (NBR 15813)</v>
          </cell>
          <cell r="D2984" t="str">
            <v>M</v>
          </cell>
          <cell r="E2984">
            <v>79.47</v>
          </cell>
        </row>
        <row r="2985">
          <cell r="A2985" t="str">
            <v>ED-50067</v>
          </cell>
          <cell r="B2985" t="str">
            <v>HID-TUB-260</v>
          </cell>
          <cell r="C2985" t="str">
            <v>FORNECIMENTO E ASSENTAMENTO DE TUBO DE POLIPROPILENO (PPR), PRESSÃO DE 20 KGF/CM², INCLUSIVE CONEXÕES E SUPORTES, D = 75 MM (NBR 15813)</v>
          </cell>
          <cell r="D2985" t="str">
            <v>M</v>
          </cell>
          <cell r="E2985">
            <v>126.08</v>
          </cell>
        </row>
        <row r="2986">
          <cell r="A2986" t="str">
            <v>ED-50068</v>
          </cell>
          <cell r="B2986" t="str">
            <v>HID-TUB-265</v>
          </cell>
          <cell r="C2986" t="str">
            <v>FORNECIMENTO E ASSENTAMENTO DE TUBO DE POLIPROPILENO (PPR), PRESSÃO DE 20 KGF/CM², INCLUSIVE CONEXÕES E SUPORTES, D = 90 MM (NBR 15813)</v>
          </cell>
          <cell r="D2986" t="str">
            <v>M</v>
          </cell>
          <cell r="E2986">
            <v>171.83</v>
          </cell>
        </row>
        <row r="2987">
          <cell r="A2987" t="str">
            <v>ED-50077</v>
          </cell>
          <cell r="B2987" t="str">
            <v>HID-TUB-310</v>
          </cell>
          <cell r="C2987" t="str">
            <v>FORNECIMENTO E ASSENTAMENTO DE TUBO DE POLIPROPILENO (PPR), PRESSÃO DE 25 KGF/CM², INCLUSIVE CONEXÕES E SUPORTES, D = 110 MM (NBR 15813)</v>
          </cell>
          <cell r="D2987" t="str">
            <v>M</v>
          </cell>
          <cell r="E2987">
            <v>266.76</v>
          </cell>
        </row>
        <row r="2988">
          <cell r="A2988" t="str">
            <v>ED-50070</v>
          </cell>
          <cell r="B2988" t="str">
            <v>HID-TUB-275</v>
          </cell>
          <cell r="C2988" t="str">
            <v>FORNECIMENTO E ASSENTAMENTO DE TUBO DE POLIPROPILENO (PPR), PRESSÃO DE 25 KGF/CM², INCLUSIVE CONEXÕES E SUPORTES, D = 25 MM (NBR 15813)</v>
          </cell>
          <cell r="D2988" t="str">
            <v>M</v>
          </cell>
          <cell r="E2988">
            <v>28.81</v>
          </cell>
        </row>
        <row r="2989">
          <cell r="A2989" t="str">
            <v>ED-50071</v>
          </cell>
          <cell r="B2989" t="str">
            <v>HID-TUB-280</v>
          </cell>
          <cell r="C2989" t="str">
            <v>FORNECIMENTO E ASSENTAMENTO DE TUBO DE POLIPROPILENO (PPR), PRESSÃO DE 25 KGF/CM², INCLUSIVE CONEXÕES E SUPORTES, D = 32 MM (NBR 15813)</v>
          </cell>
          <cell r="D2989" t="str">
            <v>M</v>
          </cell>
          <cell r="E2989">
            <v>35.58</v>
          </cell>
        </row>
        <row r="2990">
          <cell r="A2990" t="str">
            <v>ED-50072</v>
          </cell>
          <cell r="B2990" t="str">
            <v>HID-TUB-285</v>
          </cell>
          <cell r="C2990" t="str">
            <v>FORNECIMENTO E ASSENTAMENTO DE TUBO DE POLIPROPILENO (PPR), PRESSÃO DE 25 KGF/CM², INCLUSIVE CONEXÕES E SUPORTES, D = 40 MM (NBR 15813)</v>
          </cell>
          <cell r="D2990" t="str">
            <v>M</v>
          </cell>
          <cell r="E2990">
            <v>61.48</v>
          </cell>
        </row>
        <row r="2991">
          <cell r="A2991" t="str">
            <v>ED-50073</v>
          </cell>
          <cell r="B2991" t="str">
            <v>HID-TUB-290</v>
          </cell>
          <cell r="C2991" t="str">
            <v>FORNECIMENTO E ASSENTAMENTO DE TUBO DE POLIPROPILENO (PPR), PRESSÃO DE 25 KGF/CM², INCLUSIVE CONEXÕES E SUPORTES, D = 50 MM (NBR 15813)</v>
          </cell>
          <cell r="D2991" t="str">
            <v>M</v>
          </cell>
          <cell r="E2991">
            <v>91.46</v>
          </cell>
        </row>
        <row r="2992">
          <cell r="A2992" t="str">
            <v>ED-50074</v>
          </cell>
          <cell r="B2992" t="str">
            <v>HID-TUB-295</v>
          </cell>
          <cell r="C2992" t="str">
            <v>FORNECIMENTO E ASSENTAMENTO DE TUBO DE POLIPROPILENO (PPR), PRESSÃO DE 25 KGF/CM², INCLUSIVE CONEXÕES E SUPORTES, D = 63 MM (NBR 15813)</v>
          </cell>
          <cell r="D2992" t="str">
            <v>M</v>
          </cell>
          <cell r="E2992">
            <v>117.93</v>
          </cell>
        </row>
        <row r="2993">
          <cell r="A2993" t="str">
            <v>ED-50075</v>
          </cell>
          <cell r="B2993" t="str">
            <v>HID-TUB-300</v>
          </cell>
          <cell r="C2993" t="str">
            <v>FORNECIMENTO E ASSENTAMENTO DE TUBO DE POLIPROPILENO (PPR), PRESSÃO DE 25 KGF/CM², INCLUSIVE CONEXÕES E SUPORTES, D = 75 MM (NBR 15813)</v>
          </cell>
          <cell r="D2993" t="str">
            <v>M</v>
          </cell>
          <cell r="E2993">
            <v>166.78</v>
          </cell>
        </row>
        <row r="2994">
          <cell r="A2994" t="str">
            <v>ED-50076</v>
          </cell>
          <cell r="B2994" t="str">
            <v>HID-TUB-305</v>
          </cell>
          <cell r="C2994" t="str">
            <v>FORNECIMENTO E ASSENTAMENTO DE TUBO DE POLIPROPILENO (PPR), PRESSÃO DE 25 KGF/CM², INCLUSIVE CONEXÕES E SUPORTES, D = 90 MM (NBR 15813)</v>
          </cell>
          <cell r="D2994" t="str">
            <v>M</v>
          </cell>
          <cell r="E2994">
            <v>201.7</v>
          </cell>
        </row>
        <row r="2995">
          <cell r="A2995" t="str">
            <v>24.06</v>
          </cell>
          <cell r="B2995">
            <v>8982</v>
          </cell>
          <cell r="C2995" t="str">
            <v>TUBULAÇÃO DE PEX</v>
          </cell>
          <cell r="D2995" t="str">
            <v/>
          </cell>
        </row>
        <row r="2996">
          <cell r="A2996" t="str">
            <v>ED-50121</v>
          </cell>
          <cell r="B2996" t="str">
            <v>HID-TUB-585</v>
          </cell>
          <cell r="C2996" t="str">
            <v>FORNECIMENTO E ASSENTAMENTO DE TUBO DE TUBOS DE POLIETILENO RETICULADO FLEXÍVEL (PEX), INCLUSIVE CONEXÕES METÁLICAS E SUPORTES, D = 16 MM (NBR 15939)</v>
          </cell>
          <cell r="D2996" t="str">
            <v>M</v>
          </cell>
          <cell r="E2996">
            <v>15.84</v>
          </cell>
        </row>
        <row r="2997">
          <cell r="A2997" t="str">
            <v>ED-50122</v>
          </cell>
          <cell r="B2997" t="str">
            <v>HID-TUB-590</v>
          </cell>
          <cell r="C2997" t="str">
            <v>FORNECIMENTO E ASSENTAMENTO DE TUBO DE TUBOS DE POLIETILENO RETICULADO FLEXÍVEL (PEX), INCLUSIVE CONEXÕES METÁLICAS E SUPORTES, D = 20 MM (NBR 15939)</v>
          </cell>
          <cell r="D2997" t="str">
            <v>M</v>
          </cell>
          <cell r="E2997">
            <v>20.190000000000001</v>
          </cell>
        </row>
        <row r="2998">
          <cell r="A2998" t="str">
            <v>ED-50123</v>
          </cell>
          <cell r="B2998" t="str">
            <v>HID-TUB-595</v>
          </cell>
          <cell r="C2998" t="str">
            <v>FORNECIMENTO E ASSENTAMENTO DE TUBO DE TUBOS DE POLIETILENO RETICULADO FLEXÍVEL (PEX), INCLUSIVE CONEXÕES METÁLICAS E SUPORTES, D = 25 MM (NBR 15939)</v>
          </cell>
          <cell r="D2998" t="str">
            <v>M</v>
          </cell>
          <cell r="E2998">
            <v>15.98</v>
          </cell>
        </row>
        <row r="2999">
          <cell r="A2999" t="str">
            <v>ED-50124</v>
          </cell>
          <cell r="B2999" t="str">
            <v>HID-TUB-600</v>
          </cell>
          <cell r="C2999" t="str">
            <v>FORNECIMENTO E ASSENTAMENTO DE TUBO DE TUBOS DE POLIETILENO RETICULADO FLEXÍVEL (PEX), INCLUSIVE CONEXÕES METÁLICAS E SUPORTES, D = 32 MM (NBR 15939)</v>
          </cell>
          <cell r="D2999" t="str">
            <v>M</v>
          </cell>
          <cell r="E2999">
            <v>22.22</v>
          </cell>
        </row>
        <row r="3000">
          <cell r="A3000" t="str">
            <v>24.07</v>
          </cell>
          <cell r="B3000">
            <v>8983</v>
          </cell>
          <cell r="C3000" t="str">
            <v>TUBULAÇÃO DE CPVC</v>
          </cell>
          <cell r="D3000" t="str">
            <v/>
          </cell>
        </row>
        <row r="3001">
          <cell r="A3001" t="str">
            <v>ED-50120</v>
          </cell>
          <cell r="B3001" t="str">
            <v>HID-TUB-580</v>
          </cell>
          <cell r="C3001" t="str">
            <v>FORNECIMENTO E ASSENTAMENTO DE TUBO CPVC SOLDÁVEL, ÁGUA QUENTE, DN 114 MM (4"), INCLUSIVE CONEXÕES</v>
          </cell>
          <cell r="D3001" t="str">
            <v>M</v>
          </cell>
          <cell r="E3001">
            <v>341.76</v>
          </cell>
        </row>
        <row r="3002">
          <cell r="A3002" t="str">
            <v>ED-50112</v>
          </cell>
          <cell r="B3002" t="str">
            <v>HID-TUB-540</v>
          </cell>
          <cell r="C3002" t="str">
            <v>FORNECIMENTO E ASSENTAMENTO DE TUBO CPVC SOLDÁVEL, ÁGUA QUENTE, DN 15 MM (1/2"), INCLUSIVE CONEXÕES</v>
          </cell>
          <cell r="D3002" t="str">
            <v>M</v>
          </cell>
          <cell r="E3002">
            <v>17.02</v>
          </cell>
        </row>
        <row r="3003">
          <cell r="A3003" t="str">
            <v>ED-50113</v>
          </cell>
          <cell r="B3003" t="str">
            <v>HID-TUB-545</v>
          </cell>
          <cell r="C3003" t="str">
            <v>FORNECIMENTO E ASSENTAMENTO DE TUBO CPVC SOLDÁVEL, ÁGUA QUENTE, DN 22 MM (3/4"), INCLUSIVE CONEXÕES</v>
          </cell>
          <cell r="D3003" t="str">
            <v>M</v>
          </cell>
          <cell r="E3003">
            <v>31.73</v>
          </cell>
        </row>
        <row r="3004">
          <cell r="A3004" t="str">
            <v>ED-50114</v>
          </cell>
          <cell r="B3004" t="str">
            <v>HID-TUB-550</v>
          </cell>
          <cell r="C3004" t="str">
            <v>FORNECIMENTO E ASSENTAMENTO DE TUBO CPVC SOLDÁVEL, ÁGUA QUENTE, DN 28 MM (1"), INCLUSIVE CONEXÕES</v>
          </cell>
          <cell r="D3004" t="str">
            <v>M</v>
          </cell>
          <cell r="E3004">
            <v>46.06</v>
          </cell>
        </row>
        <row r="3005">
          <cell r="A3005" t="str">
            <v>ED-50115</v>
          </cell>
          <cell r="B3005" t="str">
            <v>HID-TUB-555</v>
          </cell>
          <cell r="C3005" t="str">
            <v>FORNECIMENTO E ASSENTAMENTO DE TUBO CPVC SOLDÁVEL, ÁGUA QUENTE, DN 35 MM (1.1/4"), INCLUSIVE CONEXÕES</v>
          </cell>
          <cell r="D3005" t="str">
            <v>M</v>
          </cell>
          <cell r="E3005">
            <v>54.23</v>
          </cell>
        </row>
        <row r="3006">
          <cell r="A3006" t="str">
            <v>ED-50116</v>
          </cell>
          <cell r="B3006" t="str">
            <v>HID-TUB-560</v>
          </cell>
          <cell r="C3006" t="str">
            <v>FORNECIMENTO E ASSENTAMENTO DE TUBO CPVC SOLDÁVEL, ÁGUA QUENTE, DN 42 MM (1.1/2"), INCLUSIVE CONEXÕES</v>
          </cell>
          <cell r="D3006" t="str">
            <v>M</v>
          </cell>
          <cell r="E3006">
            <v>68.459999999999994</v>
          </cell>
        </row>
        <row r="3007">
          <cell r="A3007" t="str">
            <v>ED-50117</v>
          </cell>
          <cell r="B3007" t="str">
            <v>HID-TUB-565</v>
          </cell>
          <cell r="C3007" t="str">
            <v>FORNECIMENTO E ASSENTAMENTO DE TUBO CPVC SOLDÁVEL, ÁGUA QUENTE, DN 54 MM (2"), INCLUSIVE CONEXÕES</v>
          </cell>
          <cell r="D3007" t="str">
            <v>M</v>
          </cell>
          <cell r="E3007">
            <v>104.04</v>
          </cell>
        </row>
        <row r="3008">
          <cell r="A3008" t="str">
            <v>ED-50118</v>
          </cell>
          <cell r="B3008" t="str">
            <v>HID-TUB-570</v>
          </cell>
          <cell r="C3008" t="str">
            <v>FORNECIMENTO E ASSENTAMENTO DE TUBO CPVC SOLDÁVEL, ÁGUA QUENTE, DN 73 MM (2.1/2"), INCLUSIVE CONEXÕES</v>
          </cell>
          <cell r="D3008" t="str">
            <v>M</v>
          </cell>
          <cell r="E3008">
            <v>157.47</v>
          </cell>
        </row>
        <row r="3009">
          <cell r="A3009" t="str">
            <v>ED-50119</v>
          </cell>
          <cell r="B3009" t="str">
            <v>HID-TUB-575</v>
          </cell>
          <cell r="C3009" t="str">
            <v>FORNECIMENTO E ASSENTAMENTO DE TUBO CPVC SOLDÁVEL, ÁGUA QUENTE, DN 89 MM (3"), INCLUSIVE CONEXÕES</v>
          </cell>
          <cell r="D3009" t="str">
            <v>M</v>
          </cell>
          <cell r="E3009">
            <v>223.45</v>
          </cell>
        </row>
        <row r="3010">
          <cell r="A3010" t="str">
            <v>24.08</v>
          </cell>
          <cell r="B3010">
            <v>8984</v>
          </cell>
          <cell r="C3010" t="str">
            <v>TUBULAÇÃO DE COBRE</v>
          </cell>
          <cell r="D3010" t="str">
            <v/>
          </cell>
        </row>
        <row r="3011">
          <cell r="A3011" t="str">
            <v>ED-50095</v>
          </cell>
          <cell r="B3011" t="str">
            <v>HID-TUB-445</v>
          </cell>
          <cell r="C3011" t="str">
            <v>FORNECIMENTO E ASSENTAMENTO DE TUBO DE COBRE CLASSE "A" SEM COSTURA SOLDÁVEL, INCLUSIVE CONEXÕES E SUPORTES, D = 104 MM (4")</v>
          </cell>
          <cell r="D3011" t="str">
            <v>M</v>
          </cell>
          <cell r="E3011">
            <v>461.45</v>
          </cell>
        </row>
        <row r="3012">
          <cell r="A3012" t="str">
            <v>ED-50087</v>
          </cell>
          <cell r="B3012" t="str">
            <v>HID-TUB-405</v>
          </cell>
          <cell r="C3012" t="str">
            <v>FORNECIMENTO E ASSENTAMENTO DE TUBO DE COBRE CLASSE "A" SEM COSTURA SOLDÁVEL, INCLUSIVE CONEXÕES E SUPORTES, D = 1/2"</v>
          </cell>
          <cell r="D3012" t="str">
            <v>M</v>
          </cell>
          <cell r="E3012">
            <v>63.6</v>
          </cell>
        </row>
        <row r="3013">
          <cell r="A3013" t="str">
            <v>ED-50088</v>
          </cell>
          <cell r="B3013" t="str">
            <v>HID-TUB-410</v>
          </cell>
          <cell r="C3013" t="str">
            <v>FORNECIMENTO E ASSENTAMENTO DE TUBO DE COBRE CLASSE "A" SEM COSTURA SOLDÁVEL, INCLUSIVE CONEXÕES E SUPORTES, D = 22 MM (3/4")</v>
          </cell>
          <cell r="D3013" t="str">
            <v>M</v>
          </cell>
          <cell r="E3013">
            <v>89.15</v>
          </cell>
        </row>
        <row r="3014">
          <cell r="A3014" t="str">
            <v>ED-50089</v>
          </cell>
          <cell r="B3014" t="str">
            <v>HID-TUB-415</v>
          </cell>
          <cell r="C3014" t="str">
            <v>FORNECIMENTO E ASSENTAMENTO DE TUBO DE COBRE CLASSE "A" SEM COSTURA SOLDÁVEL, INCLUSIVE CONEXÕES E SUPORTES, D = 28 MM (1")</v>
          </cell>
          <cell r="D3014" t="str">
            <v>M</v>
          </cell>
          <cell r="E3014">
            <v>107.86</v>
          </cell>
        </row>
        <row r="3015">
          <cell r="A3015" t="str">
            <v>ED-50090</v>
          </cell>
          <cell r="B3015" t="str">
            <v>HID-TUB-420</v>
          </cell>
          <cell r="C3015" t="str">
            <v>FORNECIMENTO E ASSENTAMENTO DE TUBO DE COBRE CLASSE "A" SEM COSTURA SOLDÁVEL, INCLUSIVE CONEXÕES E SUPORTES, D = 35 MM (1 1/4")</v>
          </cell>
          <cell r="D3015" t="str">
            <v>M</v>
          </cell>
          <cell r="E3015">
            <v>153.27000000000001</v>
          </cell>
        </row>
        <row r="3016">
          <cell r="A3016" t="str">
            <v>ED-50091</v>
          </cell>
          <cell r="B3016" t="str">
            <v>HID-TUB-425</v>
          </cell>
          <cell r="C3016" t="str">
            <v>FORNECIMENTO E ASSENTAMENTO DE TUBO DE COBRE CLASSE "A" SEM COSTURA SOLDÁVEL, INCLUSIVE CONEXÕES E SUPORTES, D = 42 MM (1 1/2")</v>
          </cell>
          <cell r="D3016" t="str">
            <v>M</v>
          </cell>
          <cell r="E3016">
            <v>169.62</v>
          </cell>
        </row>
        <row r="3017">
          <cell r="A3017" t="str">
            <v>ED-50092</v>
          </cell>
          <cell r="B3017" t="str">
            <v>HID-TUB-430</v>
          </cell>
          <cell r="C3017" t="str">
            <v>FORNECIMENTO E ASSENTAMENTO DE TUBO DE COBRE CLASSE "A" SEM COSTURA SOLDÁVEL, INCLUSIVE CONEXÕES E SUPORTES, D = 54 MM (2")</v>
          </cell>
          <cell r="D3017" t="str">
            <v>M</v>
          </cell>
          <cell r="E3017">
            <v>239.34</v>
          </cell>
        </row>
        <row r="3018">
          <cell r="A3018" t="str">
            <v>ED-50093</v>
          </cell>
          <cell r="B3018" t="str">
            <v>HID-TUB-435</v>
          </cell>
          <cell r="C3018" t="str">
            <v>FORNECIMENTO E ASSENTAMENTO DE TUBO DE COBRE CLASSE "A" SEM COSTURA SOLDÁVEL, INCLUSIVE CONEXÕES E SUPORTES, D = 66 MM (2 1/2")</v>
          </cell>
          <cell r="D3018" t="str">
            <v>M</v>
          </cell>
          <cell r="E3018">
            <v>304.98</v>
          </cell>
        </row>
        <row r="3019">
          <cell r="A3019" t="str">
            <v>ED-50094</v>
          </cell>
          <cell r="B3019" t="str">
            <v>HID-TUB-440</v>
          </cell>
          <cell r="C3019" t="str">
            <v>FORNECIMENTO E ASSENTAMENTO DE TUBO DE COBRE CLASSE "A" SEM COSTURA SOLDÁVEL, INCLUSIVE CONEXÕES E SUPORTES, D = 79 MM (3")</v>
          </cell>
          <cell r="D3019" t="str">
            <v>M</v>
          </cell>
          <cell r="E3019">
            <v>319.89999999999998</v>
          </cell>
        </row>
        <row r="3020">
          <cell r="A3020" t="str">
            <v>ED-50104</v>
          </cell>
          <cell r="B3020" t="str">
            <v>HID-TUB-490</v>
          </cell>
          <cell r="C3020" t="str">
            <v>FORNECIMENTO E ASSENTAMENTO DE TUBO DE COBRE CLASSE "E" SEM COSTURA SOLDÁVEL, INCLUSIVE CONEXÕES E SUPORTES, D = 104 MM (4")</v>
          </cell>
          <cell r="D3020" t="str">
            <v>M</v>
          </cell>
          <cell r="E3020">
            <v>461.45</v>
          </cell>
        </row>
        <row r="3021">
          <cell r="A3021" t="str">
            <v>ED-50096</v>
          </cell>
          <cell r="B3021" t="str">
            <v>HID-TUB-450</v>
          </cell>
          <cell r="C3021" t="str">
            <v>FORNECIMENTO E ASSENTAMENTO DE TUBO DE COBRE CLASSE "E" SEM COSTURA SOLDÁVEL, INCLUSIVE CONEXÕES E SUPORTES, D = 15 MM (1/2")</v>
          </cell>
          <cell r="D3021" t="str">
            <v>M</v>
          </cell>
          <cell r="E3021">
            <v>47.69</v>
          </cell>
        </row>
        <row r="3022">
          <cell r="A3022" t="str">
            <v>ED-50097</v>
          </cell>
          <cell r="B3022" t="str">
            <v>HID-TUB-455</v>
          </cell>
          <cell r="C3022" t="str">
            <v>FORNECIMENTO E ASSENTAMENTO DE TUBO DE COBRE CLASSE "E" SEM COSTURA SOLDÁVEL, INCLUSIVE CONEXÕES E SUPORTES, D = 22 MM (3/4")</v>
          </cell>
          <cell r="D3022" t="str">
            <v>M</v>
          </cell>
          <cell r="E3022">
            <v>67.64</v>
          </cell>
        </row>
        <row r="3023">
          <cell r="A3023" t="str">
            <v>ED-50098</v>
          </cell>
          <cell r="B3023" t="str">
            <v>HID-TUB-460</v>
          </cell>
          <cell r="C3023" t="str">
            <v>FORNECIMENTO E ASSENTAMENTO DE TUBO DE COBRE CLASSE "E" SEM COSTURA SOLDÁVEL, INCLUSIVE CONEXÕES E SUPORTES, D = 28 MM (1")</v>
          </cell>
          <cell r="D3023" t="str">
            <v>M</v>
          </cell>
          <cell r="E3023">
            <v>81.95</v>
          </cell>
        </row>
        <row r="3024">
          <cell r="A3024" t="str">
            <v>ED-50099</v>
          </cell>
          <cell r="B3024" t="str">
            <v>HID-TUB-465</v>
          </cell>
          <cell r="C3024" t="str">
            <v>FORNECIMENTO E ASSENTAMENTO DE TUBO DE COBRE CLASSE "E" SEM COSTURA SOLDÁVEL, INCLUSIVE CONEXÕES E SUPORTES, D = 35 MM (1 1/4")</v>
          </cell>
          <cell r="D3024" t="str">
            <v>M</v>
          </cell>
          <cell r="E3024">
            <v>110.85</v>
          </cell>
        </row>
        <row r="3025">
          <cell r="A3025" t="str">
            <v>ED-50100</v>
          </cell>
          <cell r="B3025" t="str">
            <v>HID-TUB-470</v>
          </cell>
          <cell r="C3025" t="str">
            <v>FORNECIMENTO E ASSENTAMENTO DE TUBO DE COBRE CLASSE "E" SEM COSTURA SOLDÁVEL, INCLUSIVE CONEXÕES E SUPORTES, D = 42 MM (1 1/2")</v>
          </cell>
          <cell r="D3025" t="str">
            <v>M</v>
          </cell>
          <cell r="E3025">
            <v>133.08000000000001</v>
          </cell>
        </row>
        <row r="3026">
          <cell r="A3026" t="str">
            <v>ED-50101</v>
          </cell>
          <cell r="B3026" t="str">
            <v>HID-TUB-475</v>
          </cell>
          <cell r="C3026" t="str">
            <v>FORNECIMENTO E ASSENTAMENTO DE TUBO DE COBRE CLASSE "E" SEM COSTURA SOLDÁVEL, INCLUSIVE CONEXÕES E SUPORTES, D = 54 MM (2")</v>
          </cell>
          <cell r="D3026" t="str">
            <v>M</v>
          </cell>
          <cell r="E3026">
            <v>190.18</v>
          </cell>
        </row>
        <row r="3027">
          <cell r="A3027" t="str">
            <v>ED-50102</v>
          </cell>
          <cell r="B3027" t="str">
            <v>HID-TUB-480</v>
          </cell>
          <cell r="C3027" t="str">
            <v>FORNECIMENTO E ASSENTAMENTO DE TUBO DE COBRE CLASSE "E" SEM COSTURA SOLDÁVEL, INCLUSIVE CONEXÕES E SUPORTES, D = 66 MM (2 1/2")</v>
          </cell>
          <cell r="D3027" t="str">
            <v>M</v>
          </cell>
          <cell r="E3027">
            <v>258.7</v>
          </cell>
        </row>
        <row r="3028">
          <cell r="A3028" t="str">
            <v>ED-50103</v>
          </cell>
          <cell r="B3028" t="str">
            <v>HID-TUB-485</v>
          </cell>
          <cell r="C3028" t="str">
            <v>FORNECIMENTO E ASSENTAMENTO DE TUBO DE COBRE CLASSE "E" SEM COSTURA SOLDÁVEL, INCLUSIVE CONEXÕES E SUPORTES, D = 79 MM (3")</v>
          </cell>
          <cell r="D3028" t="str">
            <v>M</v>
          </cell>
          <cell r="E3028">
            <v>319.89999999999998</v>
          </cell>
        </row>
        <row r="3029">
          <cell r="A3029" t="str">
            <v>24.09</v>
          </cell>
          <cell r="B3029">
            <v>8985</v>
          </cell>
          <cell r="C3029" t="str">
            <v>TUBULAÇÃO DE AÇO GALVANIZADO</v>
          </cell>
          <cell r="D3029" t="str">
            <v/>
          </cell>
        </row>
        <row r="3030">
          <cell r="A3030" t="str">
            <v>ED-50042</v>
          </cell>
          <cell r="B3030" t="str">
            <v>HID-TUB-105</v>
          </cell>
          <cell r="C3030" t="str">
            <v>FORNECIMENTO E ASSENTAMENTO DE TUBO DE AÇO GALVANIZADO COM COSTURA , INCLUSIVE CONEXÕES E SUPORTES, D = 1"</v>
          </cell>
          <cell r="D3030" t="str">
            <v>M</v>
          </cell>
          <cell r="E3030">
            <v>75.84</v>
          </cell>
        </row>
        <row r="3031">
          <cell r="A3031" t="str">
            <v>ED-50044</v>
          </cell>
          <cell r="B3031" t="str">
            <v>HID-TUB-115</v>
          </cell>
          <cell r="C3031" t="str">
            <v>FORNECIMENTO E ASSENTAMENTO DE TUBO DE AÇO GALVANIZADO COM COSTURA , INCLUSIVE CONEXÕES E SUPORTES, D = 1 1/2"</v>
          </cell>
          <cell r="D3031" t="str">
            <v>M</v>
          </cell>
          <cell r="E3031">
            <v>97.56</v>
          </cell>
        </row>
        <row r="3032">
          <cell r="A3032" t="str">
            <v>ED-50043</v>
          </cell>
          <cell r="B3032" t="str">
            <v>HID-TUB-110</v>
          </cell>
          <cell r="C3032" t="str">
            <v>FORNECIMENTO E ASSENTAMENTO DE TUBO DE AÇO GALVANIZADO COM COSTURA , INCLUSIVE CONEXÕES E SUPORTES, D = 1 1/4"</v>
          </cell>
          <cell r="D3032" t="str">
            <v>M</v>
          </cell>
          <cell r="E3032">
            <v>92.37</v>
          </cell>
        </row>
        <row r="3033">
          <cell r="A3033" t="str">
            <v>ED-50040</v>
          </cell>
          <cell r="B3033" t="str">
            <v>HID-TUB-095</v>
          </cell>
          <cell r="C3033" t="str">
            <v>FORNECIMENTO E ASSENTAMENTO DE TUBO DE AÇO GALVANIZADO COM COSTURA , INCLUSIVE CONEXÕES E SUPORTES, D = 1/2"</v>
          </cell>
          <cell r="D3033" t="str">
            <v>M</v>
          </cell>
          <cell r="E3033">
            <v>49.22</v>
          </cell>
        </row>
        <row r="3034">
          <cell r="A3034" t="str">
            <v>ED-50045</v>
          </cell>
          <cell r="B3034" t="str">
            <v>HID-TUB-120</v>
          </cell>
          <cell r="C3034" t="str">
            <v>FORNECIMENTO E ASSENTAMENTO DE TUBO DE AÇO GALVANIZADO COM COSTURA , INCLUSIVE CONEXÕES E SUPORTES, D = 2"</v>
          </cell>
          <cell r="D3034" t="str">
            <v>M</v>
          </cell>
          <cell r="E3034">
            <v>115.73</v>
          </cell>
        </row>
        <row r="3035">
          <cell r="A3035" t="str">
            <v>ED-50046</v>
          </cell>
          <cell r="B3035" t="str">
            <v>HID-TUB-125</v>
          </cell>
          <cell r="C3035" t="str">
            <v>FORNECIMENTO E ASSENTAMENTO DE TUBO DE AÇO GALVANIZADO COM COSTURA , INCLUSIVE CONEXÕES E SUPORTES, D = 2 1/2"</v>
          </cell>
          <cell r="D3035" t="str">
            <v>M</v>
          </cell>
          <cell r="E3035">
            <v>160.68</v>
          </cell>
        </row>
        <row r="3036">
          <cell r="A3036" t="str">
            <v>ED-50041</v>
          </cell>
          <cell r="B3036" t="str">
            <v>HID-TUB-100</v>
          </cell>
          <cell r="C3036" t="str">
            <v>FORNECIMENTO E ASSENTAMENTO DE TUBO DE AÇO GALVANIZADO COM COSTURA , INCLUSIVE CONEXÕES E SUPORTES, D = 3/4"</v>
          </cell>
          <cell r="D3036" t="str">
            <v>M</v>
          </cell>
          <cell r="E3036">
            <v>61.93</v>
          </cell>
        </row>
        <row r="3037">
          <cell r="A3037" t="str">
            <v>24.10</v>
          </cell>
          <cell r="B3037">
            <v>8986</v>
          </cell>
          <cell r="C3037" t="str">
            <v>REGISTRO E VÁLVULA</v>
          </cell>
          <cell r="D3037" t="str">
            <v/>
          </cell>
        </row>
        <row r="3038">
          <cell r="A3038" t="str">
            <v>ED-49999</v>
          </cell>
          <cell r="B3038" t="str">
            <v>HID-REG-095</v>
          </cell>
          <cell r="C3038" t="str">
            <v>REGISTRO DE ESFERA, TIPO PVC SOLDÁVEL DN 20MM (1/2"), INCLUSIVE VOLANTE PARA ACIONAMENTO</v>
          </cell>
          <cell r="D3038" t="str">
            <v>UN</v>
          </cell>
          <cell r="E3038">
            <v>17</v>
          </cell>
        </row>
        <row r="3039">
          <cell r="A3039" t="str">
            <v>ED-50000</v>
          </cell>
          <cell r="B3039" t="str">
            <v>HID-REG-100</v>
          </cell>
          <cell r="C3039" t="str">
            <v>REGISTRO DE ESFERA, TIPO PVC SOLDÁVEL DN 25MM (3/4"), INCLUSIVE VOLANTE PARA ACIONAMENTO</v>
          </cell>
          <cell r="D3039" t="str">
            <v>UN</v>
          </cell>
          <cell r="E3039">
            <v>19.97</v>
          </cell>
        </row>
        <row r="3040">
          <cell r="A3040" t="str">
            <v>ED-50001</v>
          </cell>
          <cell r="B3040" t="str">
            <v>HID-REG-105</v>
          </cell>
          <cell r="C3040" t="str">
            <v>REGISTRO DE ESFERA, TIPO PVC SOLDÁVEL DN 32MM (1"), INCLUSIVE VOLANTE PARA ACIONAMENTO</v>
          </cell>
          <cell r="D3040" t="str">
            <v>UN</v>
          </cell>
          <cell r="E3040">
            <v>27.67</v>
          </cell>
        </row>
        <row r="3041">
          <cell r="A3041" t="str">
            <v>ED-50002</v>
          </cell>
          <cell r="B3041" t="str">
            <v>HID-REG-110</v>
          </cell>
          <cell r="C3041" t="str">
            <v>REGISTRO DE ESFERA, TIPO PVC SOLDÁVEL DN 40MM (1.1/4"), INCLUSIVE VOLANTE PARA ACIONAMENTO</v>
          </cell>
          <cell r="D3041" t="str">
            <v>UN</v>
          </cell>
          <cell r="E3041">
            <v>34.700000000000003</v>
          </cell>
        </row>
        <row r="3042">
          <cell r="A3042" t="str">
            <v>ED-50003</v>
          </cell>
          <cell r="B3042" t="str">
            <v>HID-REG-120</v>
          </cell>
          <cell r="C3042" t="str">
            <v>REGISTRO DE ESFERA, TIPO PVC SOLDÁVEL DN 50MM (1.1/2"), INCLUSIVE VOLANTE PARA ACIONAMENTO</v>
          </cell>
          <cell r="D3042" t="str">
            <v>UN</v>
          </cell>
          <cell r="E3042">
            <v>36.06</v>
          </cell>
        </row>
        <row r="3043">
          <cell r="A3043" t="str">
            <v>ED-50004</v>
          </cell>
          <cell r="B3043" t="str">
            <v>HID-REG-125</v>
          </cell>
          <cell r="C3043" t="str">
            <v>REGISTRO DE ESFERA, TIPO PVC SOLDÁVEL DN 60MM (2"), INCLUSIVE VOLANTE PARA ACIONAMENTO</v>
          </cell>
          <cell r="D3043" t="str">
            <v>UN</v>
          </cell>
          <cell r="E3043">
            <v>59.84</v>
          </cell>
        </row>
        <row r="3044">
          <cell r="A3044" t="str">
            <v>ED-49991</v>
          </cell>
          <cell r="B3044" t="str">
            <v>HID-REG-080</v>
          </cell>
          <cell r="C3044" t="str">
            <v>REGISTRO DE GAVETA, TIPO BASE,  ROSCÁVEL 1" (PARA TUBO SOLDÁVEL OU PPR DN 32MM/CPVC DN 28MM), INCLUSIVE ACABAMENTO (PADRÃO MÉDIO) E CANOPLA CROMADOS</v>
          </cell>
          <cell r="D3044" t="str">
            <v>UN</v>
          </cell>
          <cell r="E3044">
            <v>66.709999999999994</v>
          </cell>
        </row>
        <row r="3045">
          <cell r="A3045" t="str">
            <v>ED-49992</v>
          </cell>
          <cell r="B3045" t="str">
            <v>HID-REG-081</v>
          </cell>
          <cell r="C3045" t="str">
            <v>REGISTRO DE GAVETA, TIPO BASE,  ROSCÁVEL 1" (PARA TUBO SOLDÁVEL OU PPR DN 32MM/CPVC DN 28MM), INCLUSIVE ACABAMENTO (PADRÃO POPULAR) E CANOPLA CROMADOS</v>
          </cell>
          <cell r="D3045" t="str">
            <v>UN</v>
          </cell>
          <cell r="E3045">
            <v>60.13</v>
          </cell>
        </row>
        <row r="3046">
          <cell r="A3046" t="str">
            <v>ED-49995</v>
          </cell>
          <cell r="B3046" t="str">
            <v>HID-REG-090</v>
          </cell>
          <cell r="C3046" t="str">
            <v>REGISTRO DE GAVETA, TIPO BASE,  ROSCÁVEL 1.1/2" (PARA TUBO SOLDÁVEL OU PPR DN 50MM/CPVC DN 42MM), INCLUSIVE ACABAMENTO (PADRÃO MÉDIO) E CANOPLA CROMADOS</v>
          </cell>
          <cell r="D3046" t="str">
            <v>UN</v>
          </cell>
          <cell r="E3046">
            <v>112.76</v>
          </cell>
        </row>
        <row r="3047">
          <cell r="A3047" t="str">
            <v>ED-49996</v>
          </cell>
          <cell r="B3047" t="str">
            <v>HID-REG-091</v>
          </cell>
          <cell r="C3047" t="str">
            <v>REGISTRO DE GAVETA, TIPO BASE,  ROSCÁVEL 1.1/2" (PARA TUBO SOLDÁVEL OU PPR DN 50MM/CPVC DN 42MM), INCLUSIVE ACABAMENTO (PADRÃO POPULAR) E CANOPLA CROMADOS</v>
          </cell>
          <cell r="D3047" t="str">
            <v>UN</v>
          </cell>
          <cell r="E3047">
            <v>87.26</v>
          </cell>
        </row>
        <row r="3048">
          <cell r="A3048" t="str">
            <v>ED-49993</v>
          </cell>
          <cell r="B3048" t="str">
            <v>HID-REG-085</v>
          </cell>
          <cell r="C3048" t="str">
            <v>REGISTRO DE GAVETA, TIPO BASE,  ROSCÁVEL 1.1/4" (PARA TUBO SOLDÁVEL OU PPR DN 40MM/CPVC DN 35MM), INCLUSIVE ACABAMENTO (PADRÃO MÉDIO) E CANOPLA CROMADOS</v>
          </cell>
          <cell r="D3048" t="str">
            <v>UN</v>
          </cell>
          <cell r="E3048">
            <v>102.62</v>
          </cell>
        </row>
        <row r="3049">
          <cell r="A3049" t="str">
            <v>ED-49994</v>
          </cell>
          <cell r="B3049" t="str">
            <v>HID-REG-086</v>
          </cell>
          <cell r="C3049" t="str">
            <v>REGISTRO DE GAVETA, TIPO BASE,  ROSCÁVEL 1.1/4" (PARA TUBO SOLDÁVEL OU PPR DN 40MM/CPVC DN 35MM), INCLUSIVE ACABAMENTO (PADRÃO POPULAR) E CANOPLA CROMADOS</v>
          </cell>
          <cell r="D3049" t="str">
            <v>UN</v>
          </cell>
          <cell r="E3049">
            <v>76.14</v>
          </cell>
        </row>
        <row r="3050">
          <cell r="A3050" t="str">
            <v>ED-49987</v>
          </cell>
          <cell r="B3050" t="str">
            <v>HID-REG-070</v>
          </cell>
          <cell r="C3050" t="str">
            <v>REGISTRO DE GAVETA, TIPO BASE,  ROSCÁVEL 1/2" (PARA TUBO SOLDÁVEL OU PPR DN 20MM/CPVC DN 15MM), INCLUSIVE ACABAMENTO (PADRÃO MÉDIO) E CANOPLA CROMADOS</v>
          </cell>
          <cell r="D3050" t="str">
            <v>UN</v>
          </cell>
          <cell r="E3050">
            <v>50.33</v>
          </cell>
        </row>
        <row r="3051">
          <cell r="A3051" t="str">
            <v>ED-49988</v>
          </cell>
          <cell r="B3051" t="str">
            <v>HID-REG-071</v>
          </cell>
          <cell r="C3051" t="str">
            <v>REGISTRO DE GAVETA, TIPO BASE,  ROSCÁVEL 1/2" (PARA TUBO SOLDÁVEL OU PPR DN 20MM/CPVC DN 15MM), INCLUSIVE ACABAMENTO (PADRÃO POPULAR) E CANOPLA CROMADOS</v>
          </cell>
          <cell r="D3051" t="str">
            <v>UN</v>
          </cell>
          <cell r="E3051">
            <v>45.18</v>
          </cell>
        </row>
        <row r="3052">
          <cell r="A3052" t="str">
            <v>ED-49989</v>
          </cell>
          <cell r="B3052" t="str">
            <v>HID-REG-075</v>
          </cell>
          <cell r="C3052" t="str">
            <v>REGISTRO DE GAVETA, TIPO BASE,  ROSCÁVEL 3/4" (PARA TUBO SOLDÁVEL OU PPR DN 25MM/CPVC DN 22MM), INCLUSIVE ACABAMENTO (PADRÃO MÉDIO) E CANOPLA CROMADO</v>
          </cell>
          <cell r="D3052" t="str">
            <v>UN</v>
          </cell>
          <cell r="E3052">
            <v>54.85</v>
          </cell>
        </row>
        <row r="3053">
          <cell r="A3053" t="str">
            <v>ED-49990</v>
          </cell>
          <cell r="B3053" t="str">
            <v>HID-REG-076</v>
          </cell>
          <cell r="C3053" t="str">
            <v>REGISTRO DE GAVETA, TIPO BASE,  ROSCÁVEL 3/4" (PARA TUBO SOLDÁVEL OU PPR DN 25MM/CPVC DN 22MM), INCLUSIVE ACABAMENTO (PADRÃO POPULAR) E CANOPLA CROMADOS</v>
          </cell>
          <cell r="D3053" t="str">
            <v>UN</v>
          </cell>
          <cell r="E3053">
            <v>49.01</v>
          </cell>
        </row>
        <row r="3054">
          <cell r="A3054" t="str">
            <v>ED-49974</v>
          </cell>
          <cell r="B3054" t="str">
            <v>HID-REG-026</v>
          </cell>
          <cell r="C3054" t="str">
            <v>REGISTRO DE GAVETA, TIPO BRUTO,  ROSCÁVEL 1" (PARA TUBO SOLDÁVEL OU PPR DN 32MM/CPVC DN 28MM), INCLUSIVE VOLANTE PARA ACIONAMENTO</v>
          </cell>
          <cell r="D3054" t="str">
            <v>UN</v>
          </cell>
          <cell r="E3054">
            <v>38.299999999999997</v>
          </cell>
        </row>
        <row r="3055">
          <cell r="A3055" t="str">
            <v>ED-49978</v>
          </cell>
          <cell r="B3055" t="str">
            <v>HID-REG-036</v>
          </cell>
          <cell r="C3055" t="str">
            <v>REGISTRO DE GAVETA, TIPO BRUTO,  ROSCÁVEL 1.1/2" (PARA TUBO SOLDÁVEL OU PPR DN 50MM/CPVC DN 42MM), INCLUSIVE VOLANTE PARA ACIONAMENTO</v>
          </cell>
          <cell r="D3055" t="str">
            <v>UN</v>
          </cell>
          <cell r="E3055">
            <v>58.1</v>
          </cell>
        </row>
        <row r="3056">
          <cell r="A3056" t="str">
            <v>ED-49976</v>
          </cell>
          <cell r="B3056" t="str">
            <v>HID-REG-031</v>
          </cell>
          <cell r="C3056" t="str">
            <v>REGISTRO DE GAVETA, TIPO BRUTO,  ROSCÁVEL 1.1/4" (PARA TUBO SOLDÁVEL OU PPR DN 40MM/CPVC DN 35MM), INCLUSIVE VOLANTE PARA ACIONAMENTO</v>
          </cell>
          <cell r="D3056" t="str">
            <v>UN</v>
          </cell>
          <cell r="E3056">
            <v>46.19</v>
          </cell>
        </row>
        <row r="3057">
          <cell r="A3057" t="str">
            <v>ED-49970</v>
          </cell>
          <cell r="B3057" t="str">
            <v>HID-REG-016</v>
          </cell>
          <cell r="C3057" t="str">
            <v>REGISTRO DE GAVETA, TIPO BRUTO,  ROSCÁVEL 1/2" (PARA TUBO SOLDÁVEL OU PPR DN 20MM/CPVC DN 15MM), INCLUSIVE VOLANTE PARA ACIONAMENTO</v>
          </cell>
          <cell r="D3057" t="str">
            <v>UN</v>
          </cell>
          <cell r="E3057">
            <v>26.83</v>
          </cell>
        </row>
        <row r="3058">
          <cell r="A3058" t="str">
            <v>ED-49980</v>
          </cell>
          <cell r="B3058" t="str">
            <v>HID-REG-041</v>
          </cell>
          <cell r="C3058" t="str">
            <v>REGISTRO DE GAVETA, TIPO BRUTO,  ROSCÁVEL 2" (PARA TUBO SOLDÁVEL OU PPR DN 60MM/CPVC DN 54MM), INCLUSIVE VOLANTE PARA ACIONAMENTO</v>
          </cell>
          <cell r="D3058" t="str">
            <v>UN</v>
          </cell>
          <cell r="E3058">
            <v>72.78</v>
          </cell>
        </row>
        <row r="3059">
          <cell r="A3059" t="str">
            <v>ED-49982</v>
          </cell>
          <cell r="B3059" t="str">
            <v>HID-REG-046</v>
          </cell>
          <cell r="C3059" t="str">
            <v>REGISTRO DE GAVETA, TIPO BRUTO,  ROSCÁVEL 2.1/2" (PARA TUBO SOLDÁVEL OU PPR DN 75MM/CPVC DN 73MM), INCLUSIVE VOLANTE PARA ACIONAMENTO</v>
          </cell>
          <cell r="D3059" t="str">
            <v>UN</v>
          </cell>
          <cell r="E3059">
            <v>132.63999999999999</v>
          </cell>
        </row>
        <row r="3060">
          <cell r="A3060" t="str">
            <v>ED-49984</v>
          </cell>
          <cell r="B3060" t="str">
            <v>HID-REG-050D</v>
          </cell>
          <cell r="C3060" t="str">
            <v>REGISTRO DE GAVETA, TIPO BRUTO,  ROSCÁVEL 3" (PARA TUBO SOLDÁVEL OU PPR DN 85MM/CPVC DN 89MM), INCLUSIVE VOLANTE PARA ACIONAMENTO</v>
          </cell>
          <cell r="D3060" t="str">
            <v>UN</v>
          </cell>
          <cell r="E3060">
            <v>223.95</v>
          </cell>
        </row>
        <row r="3061">
          <cell r="A3061" t="str">
            <v>ED-49972</v>
          </cell>
          <cell r="B3061" t="str">
            <v>HID-REG-021</v>
          </cell>
          <cell r="C3061" t="str">
            <v>REGISTRO DE GAVETA, TIPO BRUTO,  ROSCÁVEL 3/4" (PARA TUBO SOLDÁVEL OU PPR DN 25MM/CPVC DN 22MM), INCLUSIVE VOLANTE PARA ACIONAMENTO</v>
          </cell>
          <cell r="D3061" t="str">
            <v>UN</v>
          </cell>
          <cell r="E3061">
            <v>27.58</v>
          </cell>
        </row>
        <row r="3062">
          <cell r="A3062" t="str">
            <v>ED-49986</v>
          </cell>
          <cell r="B3062" t="str">
            <v>HID-REG-056</v>
          </cell>
          <cell r="C3062" t="str">
            <v>REGISTRO DE GAVETA, TIPO BRUTO,  ROSCÁVEL 4" (PARA TUBO SOLDÁVEL OU PPR DN 110MM/CPVC DN 114MM), INCLUSIVE VOLANTE PARA ACIONAMENTO</v>
          </cell>
          <cell r="D3062" t="str">
            <v>UN</v>
          </cell>
          <cell r="E3062">
            <v>364.03</v>
          </cell>
        </row>
        <row r="3063">
          <cell r="A3063" t="str">
            <v>ED-49967</v>
          </cell>
          <cell r="B3063" t="str">
            <v>-</v>
          </cell>
          <cell r="C3063" t="str">
            <v>REGISTRO DE PRESSÃO, TIPO BASE,  ROSCÁVEL 1" (PARA TUBO SOLDÁVEL OU PPR DN 32MM/CPVC DN 28MM), INCLUSIVE ACABAMENTO (PADRÃO MÉDIO) E CANOPLA CROMADOS</v>
          </cell>
          <cell r="D3063" t="str">
            <v>UN</v>
          </cell>
          <cell r="E3063">
            <v>79.22</v>
          </cell>
        </row>
        <row r="3064">
          <cell r="A3064" t="str">
            <v>ED-49968</v>
          </cell>
          <cell r="B3064" t="str">
            <v>-</v>
          </cell>
          <cell r="C3064" t="str">
            <v>REGISTRO DE PRESSÃO, TIPO BASE,  ROSCÁVEL 1" (PARA TUBO SOLDÁVEL OU PPR DN 32MM/CPVC DN 28MM), INCLUSIVE ACABAMENTO (PADRÃO POPULAR) E CANOPLA CROMADOS</v>
          </cell>
          <cell r="D3064" t="str">
            <v>UN</v>
          </cell>
          <cell r="E3064">
            <v>72.78</v>
          </cell>
        </row>
        <row r="3065">
          <cell r="A3065" t="str">
            <v>ED-49963</v>
          </cell>
          <cell r="B3065" t="str">
            <v>HID-REG-005</v>
          </cell>
          <cell r="C3065" t="str">
            <v>REGISTRO DE PRESSÃO, TIPO BASE,  ROSCÁVEL 1/2" (PARA TUBO SOLDÁVEL OU PPR DN 20MM/CPVC DN 15MM), INCLUSIVE ACABAMENTO (PADRÃO MÉDIO) E CANOPLA CROMADOS</v>
          </cell>
          <cell r="D3065" t="str">
            <v>UN</v>
          </cell>
          <cell r="E3065">
            <v>51.35</v>
          </cell>
        </row>
        <row r="3066">
          <cell r="A3066" t="str">
            <v>ED-49964</v>
          </cell>
          <cell r="B3066" t="str">
            <v>HID-REG-006</v>
          </cell>
          <cell r="C3066" t="str">
            <v xml:space="preserve">REGISTRO DE PRESSÃO, TIPO BASE,  ROSCÁVEL 1/2" (PARA TUBO SOLDÁVEL OU PPR DN 20MM/CPVC DN 15MM), INCLUSIVE ACABAMENTO (PADRÃO POPULAR) E CANOPLA CROMADOS
</v>
          </cell>
          <cell r="D3066" t="str">
            <v>UN</v>
          </cell>
          <cell r="E3066">
            <v>46.05</v>
          </cell>
        </row>
        <row r="3067">
          <cell r="A3067" t="str">
            <v>ED-49965</v>
          </cell>
          <cell r="B3067" t="str">
            <v>HID-REG-010</v>
          </cell>
          <cell r="C3067" t="str">
            <v>REGISTRO DE PRESSÃO, TIPO BASE,  ROSCÁVEL 3/4" (PARA TUBO SOLDÁVEL OU PPR DN 25MM/CPVC DN 22MM), INCLUSIVE ACABAMENTO (PADRÃO MÉDIO) E CANOPLA CROMADOS</v>
          </cell>
          <cell r="D3067" t="str">
            <v>UN</v>
          </cell>
          <cell r="E3067">
            <v>52.59</v>
          </cell>
        </row>
        <row r="3068">
          <cell r="A3068" t="str">
            <v>ED-49966</v>
          </cell>
          <cell r="B3068" t="str">
            <v>HID-REG-011</v>
          </cell>
          <cell r="C3068" t="str">
            <v>REGISTRO DE PRESSÃO, TIPO BASE,  ROSCÁVEL 3/4" (PARA TUBO SOLDÁVEL OU PPR DN 25MM/CPVC DN 22MM), INCLUSIVE ACABAMENTO (PADRÃO POPULAR) E CANOPLA CROMADOS</v>
          </cell>
          <cell r="D3068" t="str">
            <v>UN</v>
          </cell>
          <cell r="E3068">
            <v>47.11</v>
          </cell>
        </row>
        <row r="3069">
          <cell r="A3069" t="str">
            <v>ED-50346</v>
          </cell>
          <cell r="B3069" t="str">
            <v>MET-VAL-026</v>
          </cell>
          <cell r="C3069" t="str">
            <v>VÁLVULA DE RETENÇÃO DE PÉ COM CRIVO, D = 100 MM (4")</v>
          </cell>
          <cell r="D3069" t="str">
            <v>U</v>
          </cell>
          <cell r="E3069">
            <v>639.01</v>
          </cell>
        </row>
        <row r="3070">
          <cell r="A3070" t="str">
            <v>ED-50338</v>
          </cell>
          <cell r="B3070" t="str">
            <v>MET-VAL-018</v>
          </cell>
          <cell r="C3070" t="str">
            <v>VÁLVULA DE RETENÇÃO DE PÉ COM CRIVO, D = 15 MM (1/2")</v>
          </cell>
          <cell r="D3070" t="str">
            <v>U</v>
          </cell>
          <cell r="E3070">
            <v>51.7</v>
          </cell>
        </row>
        <row r="3071">
          <cell r="A3071" t="str">
            <v>ED-50339</v>
          </cell>
          <cell r="B3071" t="str">
            <v>MET-VAL-019</v>
          </cell>
          <cell r="C3071" t="str">
            <v>VÁLVULA DE RETENÇÃO DE PÉ COM CRIVO, D = 20 MM (3/4")</v>
          </cell>
          <cell r="D3071" t="str">
            <v>U</v>
          </cell>
          <cell r="E3071">
            <v>66.47</v>
          </cell>
        </row>
        <row r="3072">
          <cell r="A3072" t="str">
            <v>ED-50340</v>
          </cell>
          <cell r="B3072" t="str">
            <v>MET-VAL-020</v>
          </cell>
          <cell r="C3072" t="str">
            <v>VÁLVULA DE RETENÇÃO DE PÉ COM CRIVO D = 25 MM (1")</v>
          </cell>
          <cell r="D3072" t="str">
            <v>U</v>
          </cell>
          <cell r="E3072">
            <v>73.959999999999994</v>
          </cell>
        </row>
        <row r="3073">
          <cell r="A3073" t="str">
            <v>ED-50341</v>
          </cell>
          <cell r="B3073" t="str">
            <v>MET-VAL-021</v>
          </cell>
          <cell r="C3073" t="str">
            <v>VÁLVULA DE RETENÇÃO DE PÉ COM CRIVO, D = 32 MM (1 1/4")</v>
          </cell>
          <cell r="D3073" t="str">
            <v>U</v>
          </cell>
          <cell r="E3073">
            <v>113.09</v>
          </cell>
        </row>
        <row r="3074">
          <cell r="A3074" t="str">
            <v>ED-50342</v>
          </cell>
          <cell r="B3074" t="str">
            <v>MET-VAL-022</v>
          </cell>
          <cell r="C3074" t="str">
            <v>VÁLVULA DE RETENÇÃO DE PÉ COM CRIVO, D = 40 MM (1 1/2")</v>
          </cell>
          <cell r="D3074" t="str">
            <v>U</v>
          </cell>
          <cell r="E3074">
            <v>119.1</v>
          </cell>
        </row>
        <row r="3075">
          <cell r="A3075" t="str">
            <v>ED-50343</v>
          </cell>
          <cell r="B3075" t="str">
            <v>MET-VAL-023</v>
          </cell>
          <cell r="C3075" t="str">
            <v>VÁLVULA DE RETENÇÃO DE PÉ COM CRIVO, D = 50 MM (2")</v>
          </cell>
          <cell r="D3075" t="str">
            <v>U</v>
          </cell>
          <cell r="E3075">
            <v>164.54</v>
          </cell>
        </row>
        <row r="3076">
          <cell r="A3076" t="str">
            <v>ED-50344</v>
          </cell>
          <cell r="B3076" t="str">
            <v>MET-VAL-024</v>
          </cell>
          <cell r="C3076" t="str">
            <v>VÁLVULA DE RETENÇÃO DE PÉ COM CRIVO, D = 65 MM (2 1/2")</v>
          </cell>
          <cell r="D3076" t="str">
            <v>U</v>
          </cell>
          <cell r="E3076">
            <v>283.16000000000003</v>
          </cell>
        </row>
        <row r="3077">
          <cell r="A3077" t="str">
            <v>ED-50345</v>
          </cell>
          <cell r="B3077" t="str">
            <v>MET-VAL-025</v>
          </cell>
          <cell r="C3077" t="str">
            <v>VÁLVULA DE RETENÇÃO DE PÉ COM CRIVO, D = 80 MM (3")</v>
          </cell>
          <cell r="D3077" t="str">
            <v>U</v>
          </cell>
          <cell r="E3077">
            <v>373.67</v>
          </cell>
        </row>
        <row r="3078">
          <cell r="A3078" t="str">
            <v>ED-50358</v>
          </cell>
          <cell r="B3078" t="str">
            <v>MET-VAL-070</v>
          </cell>
          <cell r="C3078" t="str">
            <v>VÁLVULA DE RETENÇÃO HORIZONTAL OU VERTICAL, Ø 100 MM (4")</v>
          </cell>
          <cell r="D3078" t="str">
            <v>U</v>
          </cell>
          <cell r="E3078">
            <v>800.86</v>
          </cell>
        </row>
        <row r="3079">
          <cell r="A3079" t="str">
            <v>ED-50350</v>
          </cell>
          <cell r="B3079" t="str">
            <v>MET-VAL-038</v>
          </cell>
          <cell r="C3079" t="str">
            <v>VÁLVULA DE RETENÇÃO HORIZONTAL OU VERTICAL, Ø 15 MM (1/2")</v>
          </cell>
          <cell r="D3079" t="str">
            <v>U</v>
          </cell>
          <cell r="E3079">
            <v>81.73</v>
          </cell>
        </row>
        <row r="3080">
          <cell r="A3080" t="str">
            <v>ED-50351</v>
          </cell>
          <cell r="B3080" t="str">
            <v>MET-VAL-039</v>
          </cell>
          <cell r="C3080" t="str">
            <v>VÁLVULA DE RETENÇÃO HORIZONTAL OU VERTICAL, Ø 20 MM (3/4")</v>
          </cell>
          <cell r="D3080" t="str">
            <v>U</v>
          </cell>
          <cell r="E3080">
            <v>95.24</v>
          </cell>
        </row>
        <row r="3081">
          <cell r="A3081" t="str">
            <v>ED-50354</v>
          </cell>
          <cell r="B3081" t="str">
            <v>MET-VAL-050</v>
          </cell>
          <cell r="C3081" t="str">
            <v>VÁLVULA DE RETENÇÃO HORIZONTAL OU VERTICAL, Ø 25 MM (1")</v>
          </cell>
          <cell r="D3081" t="str">
            <v>U</v>
          </cell>
          <cell r="E3081">
            <v>122.9</v>
          </cell>
        </row>
        <row r="3082">
          <cell r="A3082" t="str">
            <v>ED-50352</v>
          </cell>
          <cell r="B3082" t="str">
            <v>MET-VAL-040</v>
          </cell>
          <cell r="C3082" t="str">
            <v>VÁLVULA DE RETENÇÃO HORIZONTAL OU VERTICAL, Ø 32 MM (1 1/4")</v>
          </cell>
          <cell r="D3082" t="str">
            <v>U</v>
          </cell>
          <cell r="E3082">
            <v>185.34</v>
          </cell>
        </row>
        <row r="3083">
          <cell r="A3083" t="str">
            <v>ED-50353</v>
          </cell>
          <cell r="B3083" t="str">
            <v>MET-VAL-045</v>
          </cell>
          <cell r="C3083" t="str">
            <v>VÁLVULA DE RETENÇÃO HORIZONTAL OU VERTICAL, Ø 40 MM (1 1/2")</v>
          </cell>
          <cell r="D3083" t="str">
            <v>U</v>
          </cell>
          <cell r="E3083">
            <v>203.8</v>
          </cell>
        </row>
        <row r="3084">
          <cell r="A3084" t="str">
            <v>ED-50355</v>
          </cell>
          <cell r="B3084" t="str">
            <v>MET-VAL-055</v>
          </cell>
          <cell r="C3084" t="str">
            <v>VÁLVULA DE RETENÇÃO HORIZONTAL OU VERTICAL, Ø 50 MM (2")</v>
          </cell>
          <cell r="D3084" t="str">
            <v>U</v>
          </cell>
          <cell r="E3084">
            <v>273.95999999999998</v>
          </cell>
        </row>
        <row r="3085">
          <cell r="A3085" t="str">
            <v>ED-50356</v>
          </cell>
          <cell r="B3085" t="str">
            <v>MET-VAL-060</v>
          </cell>
          <cell r="C3085" t="str">
            <v>VÁLVULA DE RETENÇÃO HORIZONTAL OU VERTICAL, Ø 65 MM (2 1/2")</v>
          </cell>
          <cell r="D3085" t="str">
            <v>U</v>
          </cell>
          <cell r="E3085">
            <v>389.49</v>
          </cell>
        </row>
        <row r="3086">
          <cell r="A3086" t="str">
            <v>ED-50357</v>
          </cell>
          <cell r="B3086" t="str">
            <v>MET-VAL-065</v>
          </cell>
          <cell r="C3086" t="str">
            <v>VÁLVULA DE RETENÇÃO HORIZONTAL OU VERTICAL, Ø 80 MM (3")</v>
          </cell>
          <cell r="D3086" t="str">
            <v>U</v>
          </cell>
          <cell r="E3086">
            <v>523.04</v>
          </cell>
        </row>
        <row r="3087">
          <cell r="A3087" t="str">
            <v>24.11</v>
          </cell>
          <cell r="B3087">
            <v>8987</v>
          </cell>
          <cell r="C3087" t="str">
            <v>CAIXA SIFONADA E RALO EM PVC</v>
          </cell>
          <cell r="D3087" t="str">
            <v/>
          </cell>
        </row>
        <row r="3088">
          <cell r="A3088" t="str">
            <v>ED-49950</v>
          </cell>
          <cell r="B3088" t="str">
            <v>HID-INS-005</v>
          </cell>
          <cell r="C3088" t="str">
            <v>CAIXA DE INSPEÇÃO DE POLIETILENO , Ø 100 MM</v>
          </cell>
          <cell r="D3088" t="str">
            <v>UN</v>
          </cell>
          <cell r="E3088">
            <v>143.19999999999999</v>
          </cell>
        </row>
        <row r="3089">
          <cell r="A3089" t="str">
            <v>ED-50006</v>
          </cell>
          <cell r="B3089" t="str">
            <v>HID-SEC-005</v>
          </cell>
          <cell r="C3089" t="str">
            <v>CAIXA SECA DE PVC RÍGIDO , 100 X 100 X 40 MM</v>
          </cell>
          <cell r="D3089" t="str">
            <v>UN</v>
          </cell>
          <cell r="E3089">
            <v>38.81</v>
          </cell>
        </row>
        <row r="3090">
          <cell r="A3090" t="str">
            <v>ED-50009</v>
          </cell>
          <cell r="B3090" t="str">
            <v>HID-SIF-010</v>
          </cell>
          <cell r="C3090" t="str">
            <v>CAIXA SIFONADA EM PVC COM GRELHA QUADRADA/REDONDA 150 X 185 X 75 MM</v>
          </cell>
          <cell r="D3090" t="str">
            <v>UN</v>
          </cell>
          <cell r="E3090">
            <v>57.83</v>
          </cell>
        </row>
        <row r="3091">
          <cell r="A3091" t="str">
            <v>ED-50007</v>
          </cell>
          <cell r="B3091" t="str">
            <v>HID-SIF-005</v>
          </cell>
          <cell r="C3091" t="str">
            <v>CAIXA SIFONADA EM PVC COM GRELHA QUADRADA150 X 150 X 50 MM</v>
          </cell>
          <cell r="D3091" t="str">
            <v>UN</v>
          </cell>
          <cell r="E3091">
            <v>53.56</v>
          </cell>
        </row>
        <row r="3092">
          <cell r="A3092" t="str">
            <v>ED-50010</v>
          </cell>
          <cell r="B3092" t="str">
            <v>HID-SIF-011</v>
          </cell>
          <cell r="C3092" t="str">
            <v>CAIXA SIFONADA EM PVC COM GRELHA REDONDA 100 X 100 X 40 MM</v>
          </cell>
          <cell r="D3092" t="str">
            <v>UN</v>
          </cell>
          <cell r="E3092">
            <v>43.12</v>
          </cell>
        </row>
        <row r="3093">
          <cell r="A3093" t="str">
            <v>ED-50011</v>
          </cell>
          <cell r="B3093" t="str">
            <v>HID-SIF-015</v>
          </cell>
          <cell r="C3093" t="str">
            <v>CAIXA SIFONADA EM PVC COM GRELHA REDONDA 100 X 100 X 50 MM</v>
          </cell>
          <cell r="D3093" t="str">
            <v>UN</v>
          </cell>
          <cell r="E3093">
            <v>44.03</v>
          </cell>
        </row>
        <row r="3094">
          <cell r="A3094" t="str">
            <v>ED-50008</v>
          </cell>
          <cell r="B3094" t="str">
            <v>HID-SIF-006</v>
          </cell>
          <cell r="C3094" t="str">
            <v>CAIXA SIFONADA EM PVC COM GRELHA REDONDA 150 X 150 X 50 MM</v>
          </cell>
          <cell r="D3094" t="str">
            <v>UN</v>
          </cell>
          <cell r="E3094">
            <v>53.56</v>
          </cell>
        </row>
        <row r="3095">
          <cell r="A3095" t="str">
            <v>ED-50014</v>
          </cell>
          <cell r="B3095" t="str">
            <v>HID-SIF-030</v>
          </cell>
          <cell r="C3095" t="str">
            <v>CAIXA SIFONADA EM PVC COM TAMPA CEGA 150 X 150 X 50 MM</v>
          </cell>
          <cell r="D3095" t="str">
            <v>UN</v>
          </cell>
          <cell r="E3095">
            <v>55.03</v>
          </cell>
        </row>
        <row r="3096">
          <cell r="A3096" t="str">
            <v>ED-50015</v>
          </cell>
          <cell r="B3096" t="str">
            <v>HID-SIF-035</v>
          </cell>
          <cell r="C3096" t="str">
            <v>CAIXA SIFONADA EM PVC COM TAMPA CEGA 150 X 185 X 75 MM</v>
          </cell>
          <cell r="D3096" t="str">
            <v>UN</v>
          </cell>
          <cell r="E3096">
            <v>60.99</v>
          </cell>
        </row>
        <row r="3097">
          <cell r="A3097" t="str">
            <v>ED-50012</v>
          </cell>
          <cell r="B3097" t="str">
            <v>HID-SIF-020</v>
          </cell>
          <cell r="C3097" t="str">
            <v>CAIXA SIFONADA EM PVC COM TAMPA CEGA 250 X 172 X 50 MM</v>
          </cell>
          <cell r="D3097" t="str">
            <v>UN</v>
          </cell>
          <cell r="E3097">
            <v>64.05</v>
          </cell>
        </row>
        <row r="3098">
          <cell r="A3098" t="str">
            <v>ED-50013</v>
          </cell>
          <cell r="B3098" t="str">
            <v>HID-SIF-025</v>
          </cell>
          <cell r="C3098" t="str">
            <v>CAIXA SIFONADA EM PVC COM TAMPA CEGA 250 X 230 X 75 MM</v>
          </cell>
          <cell r="D3098" t="str">
            <v>UN</v>
          </cell>
          <cell r="E3098">
            <v>69.66</v>
          </cell>
        </row>
        <row r="3099">
          <cell r="A3099" t="str">
            <v>ED-49955</v>
          </cell>
          <cell r="B3099" t="str">
            <v>HID-RAL-010</v>
          </cell>
          <cell r="C3099" t="str">
            <v>RALO SECO PVC CÔNICO 100 X 40 MM COM GRELHA QUADRADA</v>
          </cell>
          <cell r="D3099" t="str">
            <v>UN</v>
          </cell>
          <cell r="E3099">
            <v>23.95</v>
          </cell>
        </row>
        <row r="3100">
          <cell r="A3100" t="str">
            <v>ED-49958</v>
          </cell>
          <cell r="B3100" t="str">
            <v>HID-RAL-013</v>
          </cell>
          <cell r="C3100" t="str">
            <v>RALO SECO PVC CÔNICO 100 X 40 MM COM GRELHA REDONDA</v>
          </cell>
          <cell r="D3100" t="str">
            <v>UN</v>
          </cell>
          <cell r="E3100">
            <v>23.95</v>
          </cell>
        </row>
        <row r="3101">
          <cell r="A3101" t="str">
            <v>ED-49959</v>
          </cell>
          <cell r="B3101" t="str">
            <v>HID-RAL-014</v>
          </cell>
          <cell r="C3101" t="str">
            <v>RALO SECO PVC QUADRADO 100 X 53 X 40 MM COM GRELHA BRANCA</v>
          </cell>
          <cell r="D3101" t="str">
            <v>UN</v>
          </cell>
          <cell r="E3101">
            <v>19.09</v>
          </cell>
        </row>
        <row r="3102">
          <cell r="A3102" t="str">
            <v>ED-49957</v>
          </cell>
          <cell r="B3102" t="str">
            <v>HID-RAL-012</v>
          </cell>
          <cell r="C3102" t="str">
            <v>RALO SIFONADO PVC CILINDRICO 100 X 70 X 40 MM COM GRELHA QUADRADA</v>
          </cell>
          <cell r="D3102" t="str">
            <v>UN</v>
          </cell>
          <cell r="E3102">
            <v>19.98</v>
          </cell>
        </row>
        <row r="3103">
          <cell r="A3103" t="str">
            <v>ED-49956</v>
          </cell>
          <cell r="B3103" t="str">
            <v>HID-RAL-011</v>
          </cell>
          <cell r="C3103" t="str">
            <v>RALO SIFONADO PVC CILINDRÍCO 100 X 70 X 40 MM COM GRELHA REDONDA</v>
          </cell>
          <cell r="D3103" t="str">
            <v>UN</v>
          </cell>
          <cell r="E3103">
            <v>19.98</v>
          </cell>
        </row>
        <row r="3104">
          <cell r="A3104" t="str">
            <v>ED-49952</v>
          </cell>
          <cell r="B3104" t="str">
            <v>HID-RAL-005</v>
          </cell>
          <cell r="C3104" t="str">
            <v>RALO SIFONADO PVC CÔNICO ALTURA REGULÁVEL 100 X 40 MM COM GRELHA METÁLICA</v>
          </cell>
          <cell r="D3104" t="str">
            <v>UN</v>
          </cell>
          <cell r="E3104">
            <v>43.16</v>
          </cell>
        </row>
        <row r="3105">
          <cell r="A3105" t="str">
            <v>ED-49954</v>
          </cell>
          <cell r="B3105" t="str">
            <v>HID-RAL-007</v>
          </cell>
          <cell r="C3105" t="str">
            <v>RALO SIFONADO PVC CÔNICO 100 X 40 MM COM GRELHA REDONDA</v>
          </cell>
          <cell r="D3105" t="str">
            <v>UN</v>
          </cell>
          <cell r="E3105">
            <v>18.21</v>
          </cell>
        </row>
        <row r="3106">
          <cell r="A3106" t="str">
            <v>ED-49953</v>
          </cell>
          <cell r="B3106" t="str">
            <v>HID-RAL-006</v>
          </cell>
          <cell r="C3106" t="str">
            <v>RALO SIFONADO PVC QUADRADO 100 X 53 X 40 MM COM GRELHA BRANCA</v>
          </cell>
          <cell r="D3106" t="str">
            <v>UN</v>
          </cell>
          <cell r="E3106">
            <v>20.37</v>
          </cell>
        </row>
        <row r="3107">
          <cell r="A3107" t="str">
            <v>24.12</v>
          </cell>
          <cell r="B3107">
            <v>8988</v>
          </cell>
          <cell r="C3107" t="str">
            <v>GRELHA E RALO METÁLICO</v>
          </cell>
          <cell r="D3107" t="str">
            <v/>
          </cell>
        </row>
        <row r="3108">
          <cell r="A3108" t="str">
            <v>ED-49944</v>
          </cell>
          <cell r="B3108" t="str">
            <v>HID-GRE-011</v>
          </cell>
          <cell r="C3108" t="str">
            <v>GRELHA DE FERRO FUNDIDO 30 X 30 CM</v>
          </cell>
          <cell r="D3108" t="str">
            <v>UN</v>
          </cell>
          <cell r="E3108">
            <v>82.84</v>
          </cell>
        </row>
        <row r="3109">
          <cell r="A3109" t="str">
            <v>ED-49942</v>
          </cell>
          <cell r="B3109" t="str">
            <v>HID-GRE-005</v>
          </cell>
          <cell r="C3109" t="str">
            <v>GRELHA FUNDIDA 571-C, 10 X 10 CM</v>
          </cell>
          <cell r="D3109" t="str">
            <v>UN</v>
          </cell>
          <cell r="E3109">
            <v>34.9</v>
          </cell>
        </row>
        <row r="3110">
          <cell r="A3110" t="str">
            <v>ED-49943</v>
          </cell>
          <cell r="B3110" t="str">
            <v>HID-GRE-010</v>
          </cell>
          <cell r="C3110" t="str">
            <v>GRELHA FUNDIDA 571-C, 15 X 15 CM</v>
          </cell>
          <cell r="D3110" t="str">
            <v>UN</v>
          </cell>
          <cell r="E3110">
            <v>39.32</v>
          </cell>
        </row>
        <row r="3111">
          <cell r="A3111" t="str">
            <v>ED-49945</v>
          </cell>
          <cell r="B3111" t="str">
            <v>HID-GRE-015</v>
          </cell>
          <cell r="C3111" t="str">
            <v>GRELHA/PORTA GRELHA AÇO INOX, FECHO GIRATÓRIO 100 X 100 MM</v>
          </cell>
          <cell r="D3111" t="str">
            <v>UN</v>
          </cell>
          <cell r="E3111">
            <v>25.09</v>
          </cell>
        </row>
        <row r="3112">
          <cell r="A3112" t="str">
            <v>ED-49946</v>
          </cell>
          <cell r="B3112" t="str">
            <v>HID-GRE-020</v>
          </cell>
          <cell r="C3112" t="str">
            <v>GRELHA/PORTA GRELHA AÇO INOX, FECHO GIRATÓRIO 150 X 150 MM</v>
          </cell>
          <cell r="D3112" t="str">
            <v>UN</v>
          </cell>
          <cell r="E3112">
            <v>34.28</v>
          </cell>
        </row>
        <row r="3113">
          <cell r="A3113" t="str">
            <v>24.13</v>
          </cell>
          <cell r="B3113">
            <v>8990</v>
          </cell>
          <cell r="C3113" t="str">
            <v>TERMINAL DE VENTILAÇÃO</v>
          </cell>
          <cell r="D3113" t="str">
            <v/>
          </cell>
        </row>
        <row r="3114">
          <cell r="A3114" t="str">
            <v>ED-49951</v>
          </cell>
          <cell r="B3114" t="str">
            <v>HID-MIT-005</v>
          </cell>
          <cell r="C3114" t="str">
            <v>MITRA PVC RÍGIDO (TERMINAL DE VENTILAÇÃO TIPO) 75 MM</v>
          </cell>
          <cell r="D3114" t="str">
            <v>U</v>
          </cell>
          <cell r="E3114">
            <v>6.67</v>
          </cell>
        </row>
        <row r="3115">
          <cell r="A3115" t="str">
            <v>24.14</v>
          </cell>
          <cell r="B3115">
            <v>8991</v>
          </cell>
          <cell r="C3115" t="str">
            <v>CAIXA DE GORDURA</v>
          </cell>
          <cell r="D3115" t="str">
            <v/>
          </cell>
        </row>
        <row r="3116">
          <cell r="A3116" t="str">
            <v>ED-49940</v>
          </cell>
          <cell r="B3116" t="str">
            <v>HID-GOR-035</v>
          </cell>
          <cell r="C3116" t="str">
            <v>CAIXA DE GORDURA DUPLA (CGD), CIRCULAR, EM CONCRETO PRÉ-MOLDADO, CAPACIDADE DE 120L, INCLUSIVE ESCAVAÇÃO, REATERRO, TRANSPORTE E RETIRADA DO MATERIAL ESCAVADO (EM CAÇAMBA)</v>
          </cell>
          <cell r="D3116" t="str">
            <v>UN</v>
          </cell>
          <cell r="E3116">
            <v>91.81</v>
          </cell>
        </row>
        <row r="3117">
          <cell r="A3117" t="str">
            <v>ED-49939</v>
          </cell>
          <cell r="B3117" t="str">
            <v>HID-GOR-030</v>
          </cell>
          <cell r="C3117" t="str">
            <v>CAIXA DE GORDURA SIMPLES (CGS), CIRCULAR, EM CONCRETO PRÉ-MOLDADO, CAPACIDADE DE 31L, INCLUSIVE ESCAVAÇÃO, REATERRO, TRANSPORTE E RETIRADA DO MATERIAL ESCAVADO (EM CAÇAMBA)</v>
          </cell>
          <cell r="D3117" t="str">
            <v>UN</v>
          </cell>
          <cell r="E3117">
            <v>60.67</v>
          </cell>
        </row>
        <row r="3118">
          <cell r="A3118" t="str">
            <v>24.15</v>
          </cell>
          <cell r="B3118">
            <v>8992</v>
          </cell>
          <cell r="C3118" t="str">
            <v>CAIXA DE ALVENARIA PARA ESGOTO</v>
          </cell>
          <cell r="D3118" t="str">
            <v/>
          </cell>
        </row>
        <row r="3119">
          <cell r="A3119" t="str">
            <v>ED-49903</v>
          </cell>
          <cell r="B3119" t="str">
            <v>HID-CXS-140</v>
          </cell>
          <cell r="C3119" t="str">
            <v>CAIXA DE ESGOTO DE INSPEÇÃO/PASSAGEM EM ALVENARIA (100X100X50CM), REVESTIMENTO EM ARGAMASSA COM ADITIVO IMPERMEABILIZANTE, COM TAMPA DE CONCRETO, INCLUSIVE ESCAVAÇÃO, REATERRO E TRANSPORTE E RETIRADA DO MATERIAL ESCAVADO (EM CAÇAMBA)</v>
          </cell>
          <cell r="D3119" t="str">
            <v>UN</v>
          </cell>
          <cell r="E3119">
            <v>565.24</v>
          </cell>
        </row>
        <row r="3120">
          <cell r="A3120" t="str">
            <v>ED-49904</v>
          </cell>
          <cell r="B3120" t="str">
            <v>HID-CXS-145</v>
          </cell>
          <cell r="C3120" t="str">
            <v>CAIXA DE ESGOTO DE INSPEÇÃO/PASSAGEM EM ALVENARIA (100X100X80CM), REVESTIMENTO EM ARGAMASSA COM ADITIVO IMPERMEABILIZANTE, COM TAMPA DE CONCRETO, INCLUSIVE ESCAVAÇÃO, REATERRO E TRANSPORTE E RETIRADA DO MATERIAL ESCAVADO (EM CAÇAMBA)</v>
          </cell>
          <cell r="D3120" t="str">
            <v>UN</v>
          </cell>
          <cell r="E3120">
            <v>740.82</v>
          </cell>
        </row>
        <row r="3121">
          <cell r="A3121" t="str">
            <v>ED-49870</v>
          </cell>
          <cell r="B3121" t="str">
            <v>HID-CXS-005</v>
          </cell>
          <cell r="C3121" t="str">
            <v xml:space="preserve">CAIXA DE ESGOTO DE INSPEÇÃO/PASSAGEM EM ALVENARIA (30X30X30CM), REVESTIMENTO EM ARGAMASSA COM ADITIVO IMPERMEABILIZANTE, COM TAMPA DE CONCRETO, INCLUSIVE ESCAVAÇÃO, REATERRO E TRANSPORTE E RETIRADA DO MATERIAL ESCAVADO (EM CAÇAMBA)
</v>
          </cell>
          <cell r="D3121" t="str">
            <v>UN</v>
          </cell>
          <cell r="E3121">
            <v>99.3</v>
          </cell>
        </row>
        <row r="3122">
          <cell r="A3122" t="str">
            <v>ED-49871</v>
          </cell>
          <cell r="B3122" t="str">
            <v>HID-CXS-010</v>
          </cell>
          <cell r="C3122" t="str">
            <v xml:space="preserve">CAIXA DE ESGOTO DE INSPEÇÃO/PASSAGEM EM ALVENARIA (30X30X40CM), REVESTIMENTO EM ARGAMASSA COM ADITIVO IMPERMEABILIZANTE, COM TAMPA DE CONCRETO, INCLUSIVE ESCAVAÇÃO, REATERRO E TRANSPORTE E RETIRADA DO MATERIAL ESCAVADO (EM CAÇAMBA)
</v>
          </cell>
          <cell r="D3122" t="str">
            <v>UN</v>
          </cell>
          <cell r="E3122">
            <v>126.21</v>
          </cell>
        </row>
        <row r="3123">
          <cell r="A3123" t="str">
            <v>ED-49872</v>
          </cell>
          <cell r="B3123" t="str">
            <v>HID-CXS-015</v>
          </cell>
          <cell r="C3123" t="str">
            <v xml:space="preserve">CAIXA DE ESGOTO DE INSPEÇÃO/PASSAGEM EM ALVENARIA (30X30X60CM), REVESTIMENTO EM ARGAMASSA COM ADITIVO IMPERMEABILIZANTE, COM TAMPA DE CONCRETO, INCLUSIVE ESCAVAÇÃO, REATERRO E TRANSPORTE E RETIRADA DO MATERIAL ESCAVADO (EM CAÇAMBA)
</v>
          </cell>
          <cell r="D3123" t="str">
            <v>UN</v>
          </cell>
          <cell r="E3123">
            <v>155.09</v>
          </cell>
        </row>
        <row r="3124">
          <cell r="A3124" t="str">
            <v>ED-49876</v>
          </cell>
          <cell r="B3124" t="str">
            <v>HID-CXS-031</v>
          </cell>
          <cell r="C3124" t="str">
            <v xml:space="preserve">CAIXA DE ESGOTO DE INSPEÇÃO/PASSAGEM EM ALVENARIA (40X40X100CM), REVESTIMENTO EM ARGAMASSA COM ADITIVO IMPERMEABILIZANTE, COM TAMPA DE CONCRETO, INCLUSIVE ESCAVAÇÃO, REATERRO E TRANSPORTE E RETIRADA DO MATERIAL ESCAVADO (EM CAÇAMBA)
</v>
          </cell>
          <cell r="D3124" t="str">
            <v>UN</v>
          </cell>
          <cell r="E3124">
            <v>299.77999999999997</v>
          </cell>
        </row>
        <row r="3125">
          <cell r="A3125" t="str">
            <v>ED-49873</v>
          </cell>
          <cell r="B3125" t="str">
            <v>HID-CXS-020</v>
          </cell>
          <cell r="C3125" t="str">
            <v>CAIXA DE ESGOTO DE INSPEÇÃO/PASSAGEM EM ALVENARIA (40X40X40CM), REVESTIMENTO EM ARGAMASSA COM ADITIVO IMPERMEABILIZANTE, COM TAMPA DE CONCRETO, INCLUSIVE ESCAVAÇÃO, REATERRO E TRANSPORTE E RETIRADA DO MATERIAL ESCAVADO (EM CAÇAMBA)</v>
          </cell>
          <cell r="D3125" t="str">
            <v>UN</v>
          </cell>
          <cell r="E3125">
            <v>156.78</v>
          </cell>
        </row>
        <row r="3126">
          <cell r="A3126" t="str">
            <v>ED-49874</v>
          </cell>
          <cell r="B3126" t="str">
            <v>HID-CXS-025</v>
          </cell>
          <cell r="C3126" t="str">
            <v>CAIXA DE ESGOTO DE INSPEÇÃO/PASSAGEM EM ALVENARIA (40X40X60CM), REVESTIMENTO EM ARGAMASSA COM ADITIVO IMPERMEABILIZANTE, COM TAMPA DE CONCRETO, INCLUSIVE ESCAVAÇÃO, REATERRO E TRANSPORTE E RETIRADA DO MATERIAL ESCAVADO (EM CAÇAMBA)</v>
          </cell>
          <cell r="D3126" t="str">
            <v>UN</v>
          </cell>
          <cell r="E3126">
            <v>204.45</v>
          </cell>
        </row>
        <row r="3127">
          <cell r="A3127" t="str">
            <v>ED-49875</v>
          </cell>
          <cell r="B3127" t="str">
            <v>HID-CXS-030</v>
          </cell>
          <cell r="C3127" t="str">
            <v>CAIXA DE ESGOTO DE INSPEÇÃO/PASSAGEM EM ALVENARIA (40X40X80CM), REVESTIMENTO EM ARGAMASSA COM ADITIVO IMPERMEABILIZANTE, COM TAMPA DE CONCRETO, INCLUSIVE ESCAVAÇÃO, REATERRO E TRANSPORTE E RETIRADA DO MATERIAL ESCAVADO (EM CAÇAMBA)</v>
          </cell>
          <cell r="D3127" t="str">
            <v>UN</v>
          </cell>
          <cell r="E3127">
            <v>252.11</v>
          </cell>
        </row>
        <row r="3128">
          <cell r="A3128" t="str">
            <v>ED-49881</v>
          </cell>
          <cell r="B3128" t="str">
            <v>HID-CXS-050</v>
          </cell>
          <cell r="C3128" t="str">
            <v>CAIXA DE ESGOTO DE INSPEÇÃO/PASSAGEM EM ALVENARIA (50X50X100CM), REVESTIMENTO EM ARGAMASSA COM ADITIVO IMPERMEABILIZANTE, COM TAMPA DE CONCRETO, INCLUSIVE ESCAVAÇÃO, REATERRO E TRANSPORTE E RETIRADA DO MATERIAL ESCAVADO (EM CAÇAMBA)</v>
          </cell>
          <cell r="D3128" t="str">
            <v>UN</v>
          </cell>
          <cell r="E3128">
            <v>374.62</v>
          </cell>
        </row>
        <row r="3129">
          <cell r="A3129" t="str">
            <v>ED-49877</v>
          </cell>
          <cell r="B3129" t="str">
            <v>HID-CXS-035</v>
          </cell>
          <cell r="C3129" t="str">
            <v>CAIXA DE ESGOTO DE INSPEÇÃO/PASSAGEM EM ALVENARIA (50X50X40CM), REVESTIMENTO EM ARGAMASSA COM ADITIVO IMPERMEABILIZANTE, COM TAMPA DE CONCRETO, INCLUSIVE ESCAVAÇÃO, REATERRO E TRANSPORTE E RETIRADA DO MATERIAL ESCAVADO (EM CAÇAMBA)</v>
          </cell>
          <cell r="D3129" t="str">
            <v>UN</v>
          </cell>
          <cell r="E3129">
            <v>199.28</v>
          </cell>
        </row>
        <row r="3130">
          <cell r="A3130" t="str">
            <v>ED-49878</v>
          </cell>
          <cell r="B3130" t="str">
            <v>HID-CXS-036</v>
          </cell>
          <cell r="C3130" t="str">
            <v>CAIXA DE ESGOTO DE INSPEÇÃO/PASSAGEM EM ALVENARIA (50X50X45CM), REVESTIMENTO EM ARGAMASSA COM ADITIVO IMPERMEABILIZANTE, COM TAMPA DE CONCRETO, INCLUSIVE ESCAVAÇÃO, REATERRO E TRANSPORTE E RETIRADA DO MATERIAL ESCAVADO (EM CAÇAMBA)</v>
          </cell>
          <cell r="D3130" t="str">
            <v>UN</v>
          </cell>
          <cell r="E3130">
            <v>173.82</v>
          </cell>
        </row>
        <row r="3131">
          <cell r="A3131" t="str">
            <v>ED-49879</v>
          </cell>
          <cell r="B3131" t="str">
            <v>HID-CXS-040</v>
          </cell>
          <cell r="C3131" t="str">
            <v>CAIXA DE ESGOTO DE INSPEÇÃO/PASSAGEM EM ALVENARIA (50X50X60CM), REVESTIMENTO EM ARGAMASSA COM ADITIVO IMPERMEABILIZANTE, COM TAMPA DE CONCRETO, INCLUSIVE ESCAVAÇÃO, REATERRO E TRANSPORTE E RETIRADA DO MATERIAL ESCAVADO (EM CAÇAMBA)</v>
          </cell>
          <cell r="D3131" t="str">
            <v>UN</v>
          </cell>
          <cell r="E3131">
            <v>257.72000000000003</v>
          </cell>
        </row>
        <row r="3132">
          <cell r="A3132" t="str">
            <v>ED-49880</v>
          </cell>
          <cell r="B3132" t="str">
            <v>HID-CXS-045</v>
          </cell>
          <cell r="C3132" t="str">
            <v>CAIXA DE ESGOTO DE INSPEÇÃO/PASSAGEM EM ALVENARIA (50X50X80CM), REVESTIMENTO EM ARGAMASSA COM ADITIVO IMPERMEABILIZANTE, COM TAMPA DE CONCRETO, INCLUSIVE ESCAVAÇÃO, REATERRO E TRANSPORTE E RETIRADA DO MATERIAL ESCAVADO (EM CAÇAMBA)</v>
          </cell>
          <cell r="D3132" t="str">
            <v>UN</v>
          </cell>
          <cell r="E3132">
            <v>316.17</v>
          </cell>
        </row>
        <row r="3133">
          <cell r="A3133" t="str">
            <v>ED-49889</v>
          </cell>
          <cell r="B3133" t="str">
            <v>HID-CXS-070</v>
          </cell>
          <cell r="C3133" t="str">
            <v>CAIXA DE ESGOTO DE INSPEÇÃO/PASSAGEM EM ALVENARIA (60X60X100CM), REVESTIMENTO EM ARGAMASSA COM ADITIVO IMPERMEABILIZANTE, COM TAMPA DE CONCRETO, INCLUSIVE ESCAVAÇÃO, REATERRO E TRANSPORTE E RETIRADA DO MATERIAL ESCAVADO (EM CAÇAMBA)</v>
          </cell>
          <cell r="D3133" t="str">
            <v>UN</v>
          </cell>
          <cell r="E3133">
            <v>454.05</v>
          </cell>
        </row>
        <row r="3134">
          <cell r="A3134" t="str">
            <v>ED-49882</v>
          </cell>
          <cell r="B3134" t="str">
            <v>HID-CXS-055</v>
          </cell>
          <cell r="C3134" t="str">
            <v>CAIXA DE ESGOTO DE INSPEÇÃO/PASSAGEM EM ALVENARIA (60X60X40CM), REVESTIMENTO EM ARGAMASSA COM ADITIVO IMPERMEABILIZANTE, COM TAMPA DE CONCRETO, INCLUSIVE ESCAVAÇÃO, REATERRO E TRANSPORTE E RETIRADA DO MATERIAL ESCAVADO (EM CAÇAMBA)</v>
          </cell>
          <cell r="D3134" t="str">
            <v>UN</v>
          </cell>
          <cell r="E3134">
            <v>245.41</v>
          </cell>
        </row>
        <row r="3135">
          <cell r="A3135" t="str">
            <v>ED-49883</v>
          </cell>
          <cell r="B3135" t="str">
            <v>HID-CXS-060</v>
          </cell>
          <cell r="C3135" t="str">
            <v>CAIXA DE ESGOTO DE INSPEÇÃO/PASSAGEM EM ALVENARIA (60X60X60CM), REVESTIMENTO EM ARGAMASSA COM ADITIVO IMPERMEABILIZANTE, COM TAMPA DE CONCRETO, INCLUSIVE ESCAVAÇÃO, REATERRO E TRANSPORTE E RETIRADA DO MATERIAL ESCAVADO (EM CAÇAMBA)</v>
          </cell>
          <cell r="D3135" t="str">
            <v>UN</v>
          </cell>
          <cell r="E3135">
            <v>314.95999999999998</v>
          </cell>
        </row>
        <row r="3136">
          <cell r="A3136" t="str">
            <v>ED-49884</v>
          </cell>
          <cell r="B3136" t="str">
            <v>HID-CXS-061</v>
          </cell>
          <cell r="C3136" t="str">
            <v>CAIXA DE ESGOTO DE INSPEÇÃO/PASSAGEM EM ALVENARIA (60X60X65CM), REVESTIMENTO EM ARGAMASSA COM ADITIVO IMPERMEABILIZANTE, COM TAMPA DE CONCRETO, INCLUSIVE ESCAVAÇÃO, REATERRO E TRANSPORTE E RETIRADA DO MATERIAL ESCAVADO (EM CAÇAMBA)</v>
          </cell>
          <cell r="D3136" t="str">
            <v>UN</v>
          </cell>
          <cell r="E3136">
            <v>332.33</v>
          </cell>
        </row>
        <row r="3137">
          <cell r="A3137" t="str">
            <v>ED-49885</v>
          </cell>
          <cell r="B3137" t="str">
            <v>HID-CXS-062</v>
          </cell>
          <cell r="C3137" t="str">
            <v>CAIXA DE ESGOTO DE INSPEÇÃO/PASSAGEM EM ALVENARIA (60X60X70CM), REVESTIMENTO EM ARGAMASSA COM ADITIVO IMPERMEABILIZANTE, COM TAMPA DE CONCRETO, INCLUSIVE ESCAVAÇÃO, REATERRO E TRANSPORTE E RETIRADA DO MATERIAL ESCAVADO (EM CAÇAMBA)</v>
          </cell>
          <cell r="D3137" t="str">
            <v>UN</v>
          </cell>
          <cell r="E3137">
            <v>347.79</v>
          </cell>
        </row>
        <row r="3138">
          <cell r="A3138" t="str">
            <v>ED-49886</v>
          </cell>
          <cell r="B3138" t="str">
            <v>HID-CXS-063</v>
          </cell>
          <cell r="C3138" t="str">
            <v>CAIXA DE ESGOTO DE INSPEÇÃO/PASSAGEM EM ALVENARIA (60X60X75CM), REVESTIMENTO EM ARGAMASSA COM ADITIVO IMPERMEABILIZANTE, COM TAMPA DE CONCRETO, INCLUSIVE ESCAVAÇÃO, REATERRO E TRANSPORTE E RETIRADA DO MATERIAL ESCAVADO (EM CAÇAMBA)</v>
          </cell>
          <cell r="D3138" t="str">
            <v>UN</v>
          </cell>
          <cell r="E3138">
            <v>367.11</v>
          </cell>
        </row>
        <row r="3139">
          <cell r="A3139" t="str">
            <v>ED-49887</v>
          </cell>
          <cell r="B3139" t="str">
            <v>HID-CXS-065</v>
          </cell>
          <cell r="C3139" t="str">
            <v>CAIXA DE ESGOTO DE INSPEÇÃO/PASSAGEM EM ALVENARIA (60X60X80CM), REVESTIMENTO EM ARGAMASSA COM ADITIVO IMPERMEABILIZANTE, COM TAMPA DE CONCRETO, INCLUSIVE ESCAVAÇÃO, REATERRO E TRANSPORTE E RETIRADA DO MATERIAL ESCAVADO (EM CAÇAMBA)</v>
          </cell>
          <cell r="D3139" t="str">
            <v>UN</v>
          </cell>
          <cell r="E3139">
            <v>384.5</v>
          </cell>
        </row>
        <row r="3140">
          <cell r="A3140" t="str">
            <v>ED-49888</v>
          </cell>
          <cell r="B3140" t="str">
            <v>HID-CXS-066</v>
          </cell>
          <cell r="C3140" t="str">
            <v>CAIXA DE ESGOTO DE INSPEÇÃO/PASSAGEM EM ALVENARIA (60X60X85CM), REVESTIMENTO EM ARGAMASSA COM ADITIVO IMPERMEABILIZANTE, COM TAMPA DE CONCRETO, INCLUSIVE ESCAVAÇÃO, REATERRO E TRANSPORTE E RETIRADA DO MATERIAL ESCAVADO (EM CAÇAMBA)</v>
          </cell>
          <cell r="D3140" t="str">
            <v>UN</v>
          </cell>
          <cell r="E3140">
            <v>401.88</v>
          </cell>
        </row>
        <row r="3141">
          <cell r="A3141" t="str">
            <v>ED-49893</v>
          </cell>
          <cell r="B3141" t="str">
            <v>HID-CXS-090</v>
          </cell>
          <cell r="C3141" t="str">
            <v>CAIXA DE ESGOTO DE INSPEÇÃO/PASSAGEM EM ALVENARIA (70X70X110CM), REVESTIMENTO EM ARGAMASSA COM ADITIVO IMPERMEABILIZANTE, COM TAMPA DE CONCRETO, INCLUSIVE ESCAVAÇÃO, REATERRO E TRANSPORTE E RETIRADA DO MATERIAL ESCAVADO (EM CAÇAMBA)</v>
          </cell>
          <cell r="D3141" t="str">
            <v>UN</v>
          </cell>
          <cell r="E3141">
            <v>590.73</v>
          </cell>
        </row>
        <row r="3142">
          <cell r="A3142" t="str">
            <v>ED-49890</v>
          </cell>
          <cell r="B3142" t="str">
            <v>HID-CXS-075</v>
          </cell>
          <cell r="C3142" t="str">
            <v>CAIXA DE ESGOTO DE INSPEÇÃO/PASSAGEM EM ALVENARIA (70X70X40CM), REVESTIMENTO EM ARGAMASSA COM ADITIVO IMPERMEABILIZANTE, COM TAMPA DE CONCRETO, INCLUSIVE ESCAVAÇÃO, REATERRO E TRANSPORTE E RETIRADA DO MATERIAL ESCAVADO (EM CAÇAMBA)</v>
          </cell>
          <cell r="D3142" t="str">
            <v>UN</v>
          </cell>
          <cell r="E3142">
            <v>307.39</v>
          </cell>
        </row>
        <row r="3143">
          <cell r="A3143" t="str">
            <v>ED-49891</v>
          </cell>
          <cell r="B3143" t="str">
            <v>HID-CXS-080</v>
          </cell>
          <cell r="C3143" t="str">
            <v>CAIXA DE ESGOTO DE INSPEÇÃO/PASSAGEM EM ALVENARIA (70X70X60CM), REVESTIMENTO EM ARGAMASSA COM ADITIVO IMPERMEABILIZANTE, COM TAMPA DE CONCRETO, INCLUSIVE ESCAVAÇÃO, REATERRO E TRANSPORTE E RETIRADA DO MATERIAL ESCAVADO (EM CAÇAMBA)</v>
          </cell>
          <cell r="D3143" t="str">
            <v>UN</v>
          </cell>
          <cell r="E3143">
            <v>388.34</v>
          </cell>
        </row>
        <row r="3144">
          <cell r="A3144" t="str">
            <v>ED-49892</v>
          </cell>
          <cell r="B3144" t="str">
            <v>HID-CXS-085</v>
          </cell>
          <cell r="C3144" t="str">
            <v>CAIXA DE ESGOTO DE INSPEÇÃO/PASSAGEM EM ALVENARIA (70X70X80CM), REVESTIMENTO EM ARGAMASSA COM ADITIVO IMPERMEABILIZANTE, COM TAMPA DE CONCRETO, INCLUSIVE ESCAVAÇÃO, REATERRO E TRANSPORTE E RETIRADA DO MATERIAL ESCAVADO (EM CAÇAMBA)</v>
          </cell>
          <cell r="D3144" t="str">
            <v>UN</v>
          </cell>
          <cell r="E3144">
            <v>469.3</v>
          </cell>
        </row>
        <row r="3145">
          <cell r="A3145" t="str">
            <v>ED-49897</v>
          </cell>
          <cell r="B3145" t="str">
            <v>HID-CXS-110</v>
          </cell>
          <cell r="C3145" t="str">
            <v>CAIXA DE ESGOTO DE INSPEÇÃO/PASSAGEM EM ALVENARIA (80X80X100CM), REVESTIMENTO EM ARGAMASSA COM ADITIVO IMPERMEABILIZANTE, COM TAMPA DE CONCRETO, INCLUSIVE ESCAVAÇÃO, REATERRO E TRANSPORTE E RETIRADA DO MATERIAL ESCAVADO (EM CAÇAMBA)</v>
          </cell>
          <cell r="D3145" t="str">
            <v>UN</v>
          </cell>
          <cell r="E3145">
            <v>641.24</v>
          </cell>
        </row>
        <row r="3146">
          <cell r="A3146" t="str">
            <v>ED-49898</v>
          </cell>
          <cell r="B3146" t="str">
            <v>HID-CXS-115</v>
          </cell>
          <cell r="C3146" t="str">
            <v>CAIXA DE ESGOTO DE INSPEÇÃO/PASSAGEM EM ALVENARIA (80X80X140CM), REVESTIMENTO EM ARGAMASSA COM ADITIVO IMPERMEABILIZANTE, COM TAMPA DE CONCRETO, INCLUSIVE ESCAVAÇÃO, REATERRO E TRANSPORTE E RETIRADA DO MATERIAL ESCAVADO (EM CAÇAMBA)</v>
          </cell>
          <cell r="D3146" t="str">
            <v>UN</v>
          </cell>
          <cell r="E3146">
            <v>826.61</v>
          </cell>
        </row>
        <row r="3147">
          <cell r="A3147" t="str">
            <v>ED-49894</v>
          </cell>
          <cell r="B3147" t="str">
            <v>HID-CXS-095</v>
          </cell>
          <cell r="C3147" t="str">
            <v>CAIXA DE ESGOTO DE INSPEÇÃO/PASSAGEM EM ALVENARIA (80X80X40CM), REVESTIMENTO EM ARGAMASSA COM ADITIVO IMPERMEABILIZANTE, COM TAMPA DE CONCRETO, INCLUSIVE ESCAVAÇÃO, REATERRO E TRANSPORTE E RETIRADA DO MATERIAL ESCAVADO (EM CAÇAMBA)</v>
          </cell>
          <cell r="D3147" t="str">
            <v>UN</v>
          </cell>
          <cell r="E3147">
            <v>363.21</v>
          </cell>
        </row>
        <row r="3148">
          <cell r="A3148" t="str">
            <v>ED-49895</v>
          </cell>
          <cell r="B3148" t="str">
            <v>HID-CXS-100</v>
          </cell>
          <cell r="C3148" t="str">
            <v>CAIXA DE ESGOTO DE INSPEÇÃO/PASSAGEM EM ALVENARIA (80X80X60CM), REVESTIMENTO EM ARGAMASSA COM ADITIVO IMPERMEABILIZANTE, COM TAMPA DE CONCRETO, INCLUSIVE ESCAVAÇÃO, REATERRO E TRANSPORTE E RETIRADA DO MATERIAL ESCAVADO (EM CAÇAMBA)</v>
          </cell>
          <cell r="D3148" t="str">
            <v>UN</v>
          </cell>
          <cell r="E3148">
            <v>455.9</v>
          </cell>
        </row>
        <row r="3149">
          <cell r="A3149" t="str">
            <v>ED-49896</v>
          </cell>
          <cell r="B3149" t="str">
            <v>HID-CXS-105</v>
          </cell>
          <cell r="C3149" t="str">
            <v>CAIXA DE ESGOTO DE INSPEÇÃO/PASSAGEM EM ALVENARIA (80X80X80CM), REVESTIMENTO EM ARGAMASSA COM ADITIVO IMPERMEABILIZANTE, COM TAMPA DE CONCRETO, INCLUSIVE ESCAVAÇÃO, REATERRO E TRANSPORTE E RETIRADA DO MATERIAL ESCAVADO (EM CAÇAMBA)</v>
          </cell>
          <cell r="D3149" t="str">
            <v>UN</v>
          </cell>
          <cell r="E3149">
            <v>548.57000000000005</v>
          </cell>
        </row>
        <row r="3150">
          <cell r="A3150" t="str">
            <v>ED-49901</v>
          </cell>
          <cell r="B3150" t="str">
            <v>HID-CXS-130</v>
          </cell>
          <cell r="C3150" t="str">
            <v>CAIXA DE ESGOTO DE INSPEÇÃO/PASSAGEM EM ALVENARIA (90X90X100CM), REVESTIMENTO EM ARGAMASSA COM ADITIVO IMPERMEABILIZANTE, COM TAMPA DE CONCRETO, INCLUSIVE ESCAVAÇÃO, REATERRO E TRANSPORTE E RETIRADA DO MATERIAL ESCAVADO (EM CAÇAMBA)</v>
          </cell>
          <cell r="D3150" t="str">
            <v>UN</v>
          </cell>
          <cell r="E3150">
            <v>737.05</v>
          </cell>
        </row>
        <row r="3151">
          <cell r="A3151" t="str">
            <v>ED-49902</v>
          </cell>
          <cell r="B3151" t="str">
            <v>HID-CXS-135</v>
          </cell>
          <cell r="C3151" t="str">
            <v>CAIXA DE ESGOTO DE INSPEÇÃO/PASSAGEM EM ALVENARIA (90X90X140CM), REVESTIMENTO EM ARGAMASSA COM ADITIVO IMPERMEABILIZANTE, COM TAMPA DE CONCRETO, INCLUSIVE ESCAVAÇÃO, REATERRO E TRANSPORTE E RETIRADA DO MATERIAL ESCAVADO (EM CAÇAMBA)</v>
          </cell>
          <cell r="D3151" t="str">
            <v>UN</v>
          </cell>
          <cell r="E3151">
            <v>946.47</v>
          </cell>
        </row>
        <row r="3152">
          <cell r="A3152" t="str">
            <v>ED-49899</v>
          </cell>
          <cell r="B3152" t="str">
            <v>HID-CXS-120</v>
          </cell>
          <cell r="C3152" t="str">
            <v>CAIXA DE ESGOTO DE INSPEÇÃO/PASSAGEM EM ALVENARIA (90X90X60CM), REVESTIMENTO EM ARGAMASSA COM ADITIVO IMPERMEABILIZANTE, COM TAMPA DE CONCRETO, INCLUSIVE ESCAVAÇÃO, REATERRO E TRANSPORTE E RETIRADA DO MATERIAL ESCAVADO (EM CAÇAMBA)</v>
          </cell>
          <cell r="D3152" t="str">
            <v>UN</v>
          </cell>
          <cell r="E3152">
            <v>527.63</v>
          </cell>
        </row>
        <row r="3153">
          <cell r="A3153" t="str">
            <v>ED-49900</v>
          </cell>
          <cell r="B3153" t="str">
            <v>HID-CXS-125</v>
          </cell>
          <cell r="C3153" t="str">
            <v>CAIXA DE ESGOTO DE INSPEÇÃO/PASSAGEM EM ALVENARIA (90X90X80CM), REVESTIMENTO EM ARGAMASSA COM ADITIVO IMPERMEABILIZANTE, COM TAMPA DE CONCRETO, INCLUSIVE ESCAVAÇÃO, REATERRO E TRANSPORTE E RETIRADA DO MATERIAL ESCAVADO (EM CAÇAMBA)</v>
          </cell>
          <cell r="D3153" t="str">
            <v>UN</v>
          </cell>
          <cell r="E3153">
            <v>632.34</v>
          </cell>
        </row>
        <row r="3154">
          <cell r="A3154" t="str">
            <v>24.16</v>
          </cell>
          <cell r="B3154">
            <v>8993</v>
          </cell>
          <cell r="C3154" t="str">
            <v>CAIXA DE ALVENARIA PARA DRENAGEM</v>
          </cell>
          <cell r="D3154" t="str">
            <v/>
          </cell>
        </row>
        <row r="3155">
          <cell r="A3155" t="str">
            <v>ED-49931</v>
          </cell>
          <cell r="B3155" t="str">
            <v>HID-CXS-290</v>
          </cell>
          <cell r="C3155" t="str">
            <v>CAIXA DE DRENAGEM DE INSPEÇÃO/PASSAGEM EM ALVENARIA (100X100X50CM), REVESTIMENTO EM ARGAMASSA COM ADITIVO IMPERMEABILIZANTE, COM TAMPA EM GRELHA, INCLUSIVE ESCAVAÇÃO, REATERRO E TRANSPORTE E RETIRADA DO MATERIAL ESCAVADO (EM CAÇAMBA)</v>
          </cell>
          <cell r="D3155" t="str">
            <v>UN</v>
          </cell>
          <cell r="E3155">
            <v>1104.97</v>
          </cell>
        </row>
        <row r="3156">
          <cell r="A3156" t="str">
            <v>ED-49932</v>
          </cell>
          <cell r="B3156" t="str">
            <v>HID-CXS-295</v>
          </cell>
          <cell r="C3156" t="str">
            <v>CAIXA DE DRENAGEM DE INSPEÇÃO/PASSAGEM EM ALVENARIA (100X100X80CM), REVESTIMENTO EM ARGAMASSA COM ADITIVO IMPERMEABILIZANTE, COM TAMPA EM GRELHA, INCLUSIVE ESCAVAÇÃO, REATERRO E TRANSPORTE E RETIRADA DO MATERIAL ESCAVADO (EM CAÇAMBA)</v>
          </cell>
          <cell r="D3156" t="str">
            <v>UN</v>
          </cell>
          <cell r="E3156">
            <v>1834.64</v>
          </cell>
        </row>
        <row r="3157">
          <cell r="A3157" t="str">
            <v>ED-49905</v>
          </cell>
          <cell r="B3157" t="str">
            <v>HID-CXS-150</v>
          </cell>
          <cell r="C3157" t="str">
            <v>CAIXA DE DRENAGEM DE INSPEÇÃO/PASSAGEM EM ALVENARIA (30X30X30CM), REVESTIMENTO EM ARGAMASSA COM ADITIVO IMPERMEABILIZANTE, COM TAMPA EM GRELHA, INCLUSIVE ESCAVAÇÃO, REATERRO E TRANSPORTE E RETIRADA DO MATERIAL ESCAVADO (EM CAÇAMBA)</v>
          </cell>
          <cell r="D3157" t="str">
            <v>UN</v>
          </cell>
          <cell r="E3157">
            <v>172.73</v>
          </cell>
        </row>
        <row r="3158">
          <cell r="A3158" t="str">
            <v>ED-49906</v>
          </cell>
          <cell r="B3158" t="str">
            <v>HID-CXS-155</v>
          </cell>
          <cell r="C3158" t="str">
            <v>CAIXA DE DRENAGEM DE INSPEÇÃO/PASSAGEM EM ALVENARIA (30X30X40CM), REVESTIMENTO EM ARGAMASSA COM ADITIVO IMPERMEABILIZANTE, COM TAMPA EM GRELHA, INCLUSIVE ESCAVAÇÃO, REATERRO E TRANSPORTE E RETIRADA DO MATERIAL ESCAVADO (EM CAÇAMBA)</v>
          </cell>
          <cell r="D3158" t="str">
            <v>UN</v>
          </cell>
          <cell r="E3158">
            <v>191.32</v>
          </cell>
        </row>
        <row r="3159">
          <cell r="A3159" t="str">
            <v>ED-49907</v>
          </cell>
          <cell r="B3159" t="str">
            <v>HID-CXS-160</v>
          </cell>
          <cell r="C3159" t="str">
            <v>CAIXA DE DRENAGEM DE INSPEÇÃO/PASSAGEM EM ALVENARIA (30X30X60CM), REVESTIMENTO EM ARGAMASSA COM ADITIVO IMPERMEABILIZANTE, COM TAMPA EM GRELHA, INCLUSIVE ESCAVAÇÃO, REATERRO E TRANSPORTE E RETIRADA DO MATERIAL ESCAVADO (EM CAÇAMBA)</v>
          </cell>
          <cell r="D3159" t="str">
            <v>UN</v>
          </cell>
          <cell r="E3159">
            <v>228.52</v>
          </cell>
        </row>
        <row r="3160">
          <cell r="A3160" t="str">
            <v>ED-49908</v>
          </cell>
          <cell r="B3160" t="str">
            <v>HID-CXS-165</v>
          </cell>
          <cell r="C3160" t="str">
            <v>CAIXA DE DRENAGEM DE INSPEÇÃO/PASSAGEM EM ALVENARIA (40X40X40CM), REVESTIMENTO EM ARGAMASSA COM ADITIVO IMPERMEABILIZANTE, COM TAMPA EM GRELHA, INCLUSIVE ESCAVAÇÃO, REATERRO E TRANSPORTE E RETIRADA DO MATERIAL ESCAVADO (EM CAÇAMBA)</v>
          </cell>
          <cell r="D3160" t="str">
            <v>UN</v>
          </cell>
          <cell r="E3160">
            <v>272.98</v>
          </cell>
        </row>
        <row r="3161">
          <cell r="A3161" t="str">
            <v>ED-49909</v>
          </cell>
          <cell r="B3161" t="str">
            <v>HID-CXS-170</v>
          </cell>
          <cell r="C3161" t="str">
            <v>CAIXA DE DRENAGEM DE INSPEÇÃO/PASSAGEM EM ALVENARIA (40X40X60CM), REVESTIMENTO EM ARGAMASSA COM ADITIVO IMPERMEABILIZANTE, COM TAMPA EM GRELHA, INCLUSIVE ESCAVAÇÃO, REATERRO E TRANSPORTE E RETIRADA DO MATERIAL ESCAVADO (EM CAÇAMBA)</v>
          </cell>
          <cell r="D3161" t="str">
            <v>UN</v>
          </cell>
          <cell r="E3161">
            <v>320.64999999999998</v>
          </cell>
        </row>
        <row r="3162">
          <cell r="A3162" t="str">
            <v>ED-49910</v>
          </cell>
          <cell r="B3162" t="str">
            <v>HID-CXS-175</v>
          </cell>
          <cell r="C3162" t="str">
            <v>CAIXA DE DRENAGEM DE INSPEÇÃO/PASSAGEM EM ALVENARIA (40X40X80CM), REVESTIMENTO EM ARGAMASSA COM ADITIVO IMPERMEABILIZANTE, COM TAMPA EM GRELHA, INCLUSIVE ESCAVAÇÃO, REATERRO E TRANSPORTE E RETIRADA DO MATERIAL ESCAVADO (EM CAÇAMBA)</v>
          </cell>
          <cell r="D3162" t="str">
            <v>UN</v>
          </cell>
          <cell r="E3162">
            <v>368.3</v>
          </cell>
        </row>
        <row r="3163">
          <cell r="A3163" t="str">
            <v>ED-49913</v>
          </cell>
          <cell r="B3163" t="str">
            <v>HID-CXS-190</v>
          </cell>
          <cell r="C3163" t="str">
            <v>CAIXA DE DRENAGEM DE INSPEÇÃO/PASSAGEM EM ALVENARIA (50X50X100CM), REVESTIMENTO EM ARGAMASSA COM ADITIVO IMPERMEABILIZANTE, COM TAMPA EM GRELHA, INCLUSIVE ESCAVAÇÃO, REATERRO E TRANSPORTE E RETIRADA DO MATERIAL ESCAVADO (EM CAÇAMBA)</v>
          </cell>
          <cell r="D3163" t="str">
            <v>UN</v>
          </cell>
          <cell r="E3163">
            <v>543.48</v>
          </cell>
        </row>
        <row r="3164">
          <cell r="A3164" t="str">
            <v>ED-49911</v>
          </cell>
          <cell r="B3164" t="str">
            <v>HID-CXS-180</v>
          </cell>
          <cell r="C3164" t="str">
            <v>CAIXA DE DRENAGEM DE INSPEÇÃO/PASSAGEM EM ALVENARIA (50X50X40CM), REVESTIMENTO EM ARGAMASSA COM ADITIVO IMPERMEABILIZANTE, COM TAMPA EM GRELHA, INCLUSIVE ESCAVAÇÃO, REATERRO E TRANSPORTE E RETIRADA DO MATERIAL ESCAVADO (EM CAÇAMBA)</v>
          </cell>
          <cell r="D3164" t="str">
            <v>UN</v>
          </cell>
          <cell r="E3164">
            <v>368.14</v>
          </cell>
        </row>
        <row r="3165">
          <cell r="A3165" t="str">
            <v>ED-49912</v>
          </cell>
          <cell r="B3165" t="str">
            <v>HID-CXS-185</v>
          </cell>
          <cell r="C3165" t="str">
            <v>CAIXA DE DRENAGEM DE INSPEÇÃO/PASSAGEM EM ALVENARIA (50X50X60CM), REVESTIMENTO EM ARGAMASSA COM ADITIVO IMPERMEABILIZANTE, COM TAMPA EM GRELHA, INCLUSIVE ESCAVAÇÃO, REATERRO E TRANSPORTE E RETIRADA DO MATERIAL ESCAVADO (EM CAÇAMBA)</v>
          </cell>
          <cell r="D3165" t="str">
            <v>UN</v>
          </cell>
          <cell r="E3165">
            <v>426.58</v>
          </cell>
        </row>
        <row r="3166">
          <cell r="A3166" t="str">
            <v>ED-49917</v>
          </cell>
          <cell r="B3166" t="str">
            <v>HID-CXS-210</v>
          </cell>
          <cell r="C3166" t="str">
            <v>CAIXA DE DRENAGEM DE INSPEÇÃO/PASSAGEM EM ALVENARIA (60X60X100CM), REVESTIMENTO EM ARGAMASSA COM ADITIVO IMPERMEABILIZANTE, COM TAMPA EM GRELHA, INCLUSIVE ESCAVAÇÃO, REATERRO E TRANSPORTE E RETIRADA DO MATERIAL ESCAVADO (EM CAÇAMBA)</v>
          </cell>
          <cell r="D3166" t="str">
            <v>UN</v>
          </cell>
          <cell r="E3166">
            <v>685.44</v>
          </cell>
        </row>
        <row r="3167">
          <cell r="A3167" t="str">
            <v>ED-49914</v>
          </cell>
          <cell r="B3167" t="str">
            <v>HID-CXS-195</v>
          </cell>
          <cell r="C3167" t="str">
            <v>CAIXA DE DRENAGEM DE INSPEÇÃO/PASSAGEM EM ALVENARIA (60X60X40CM), REVESTIMENTO EM ARGAMASSA COM ADITIVO IMPERMEABILIZANTE, COM TAMPA EM GRELHA, INCLUSIVE ESCAVAÇÃO, REATERRO E TRANSPORTE E RETIRADA DO MATERIAL ESCAVADO (EM CAÇAMBA)</v>
          </cell>
          <cell r="D3167" t="str">
            <v>UN</v>
          </cell>
          <cell r="E3167">
            <v>476.8</v>
          </cell>
        </row>
        <row r="3168">
          <cell r="A3168" t="str">
            <v>ED-49915</v>
          </cell>
          <cell r="B3168" t="str">
            <v>HID-CXS-200</v>
          </cell>
          <cell r="C3168" t="str">
            <v>CAIXA DE DRENAGEM DE INSPEÇÃO/PASSAGEM EM ALVENARIA (60X60X60CM), REVESTIMENTO EM ARGAMASSA COM ADITIVO IMPERMEABILIZANTE, COM TAMPA EM GRELHA, INCLUSIVE ESCAVAÇÃO, REATERRO E TRANSPORTE E RETIRADA DO MATERIAL ESCAVADO (EM CAÇAMBA)</v>
          </cell>
          <cell r="D3168" t="str">
            <v>UN</v>
          </cell>
          <cell r="E3168">
            <v>546.35</v>
          </cell>
        </row>
        <row r="3169">
          <cell r="A3169" t="str">
            <v>ED-49916</v>
          </cell>
          <cell r="B3169" t="str">
            <v>HID-CXS-205</v>
          </cell>
          <cell r="C3169" t="str">
            <v>CAIXA DE DRENAGEM DE INSPEÇÃO/PASSAGEM EM ALVENARIA (60X60X80CM), REVESTIMENTO EM ARGAMASSA COM ADITIVO IMPERMEABILIZANTE, COM TAMPA EM GRELHA, INCLUSIVE ESCAVAÇÃO, REATERRO E TRANSPORTE E RETIRADA DO MATERIAL ESCAVADO (EM CAÇAMBA)</v>
          </cell>
          <cell r="D3169" t="str">
            <v>UN</v>
          </cell>
          <cell r="E3169">
            <v>615.9</v>
          </cell>
        </row>
        <row r="3170">
          <cell r="A3170" t="str">
            <v>ED-49921</v>
          </cell>
          <cell r="B3170" t="str">
            <v>HID-CXS-240</v>
          </cell>
          <cell r="C3170" t="str">
            <v>CAIXA DE DRENAGEM DE INSPEÇÃO/PASSAGEM EM ALVENARIA (70X70X110CM), REVESTIMENTO EM ARGAMASSA COM ADITIVO IMPERMEABILIZANTE, COM TAMPA EM GRELHA, INCLUSIVE ESCAVAÇÃO, REATERRO E TRANSPORTE E RETIRADA DO MATERIAL ESCAVADO (EM CAÇAMBA)</v>
          </cell>
          <cell r="D3170" t="str">
            <v>UN</v>
          </cell>
          <cell r="E3170">
            <v>882.32</v>
          </cell>
        </row>
        <row r="3171">
          <cell r="A3171" t="str">
            <v>ED-49918</v>
          </cell>
          <cell r="B3171" t="str">
            <v>HID-CXS-215</v>
          </cell>
          <cell r="C3171" t="str">
            <v>CAIXA DE DRENAGEM DE INSPEÇÃO/PASSAGEM EM ALVENARIA (70X70X40CM), REVESTIMENTO EM ARGAMASSA COM ADITIVO IMPERMEABILIZANTE, COM TAMPA EM GRELHA, INCLUSIVE ESCAVAÇÃO, REATERRO E TRANSPORTE E RETIRADA DO MATERIAL ESCAVADO (EM CAÇAMBA)</v>
          </cell>
          <cell r="D3171" t="str">
            <v>UN</v>
          </cell>
          <cell r="E3171">
            <v>598.97</v>
          </cell>
        </row>
        <row r="3172">
          <cell r="A3172" t="str">
            <v>ED-49919</v>
          </cell>
          <cell r="B3172" t="str">
            <v>HID-CXS-220</v>
          </cell>
          <cell r="C3172" t="str">
            <v>CAIXA DE DRENAGEM DE INSPEÇÃO/PASSAGEM EM ALVENARIA (70X70X60CM), REVESTIMENTO EM ARGAMASSA COM ADITIVO IMPERMEABILIZANTE, COM TAMPA EM GRELHA, INCLUSIVE ESCAVAÇÃO, REATERRO E TRANSPORTE E RETIRADA DO MATERIAL ESCAVADO (EM CAÇAMBA)</v>
          </cell>
          <cell r="D3172" t="str">
            <v>UN</v>
          </cell>
          <cell r="E3172">
            <v>679.93</v>
          </cell>
        </row>
        <row r="3173">
          <cell r="A3173" t="str">
            <v>ED-49920</v>
          </cell>
          <cell r="B3173" t="str">
            <v>HID-CXS-230</v>
          </cell>
          <cell r="C3173" t="str">
            <v>CAIXA DE DRENAGEM DE INSPEÇÃO/PASSAGEM EM ALVENARIA (70X70X80CM), REVESTIMENTO EM ARGAMASSA COM ADITIVO IMPERMEABILIZANTE, COM TAMPA EM GRELHA, INCLUSIVE ESCAVAÇÃO, REATERRO E TRANSPORTE E RETIRADA DO MATERIAL ESCAVADO (EM CAÇAMBA)</v>
          </cell>
          <cell r="D3173" t="str">
            <v>UN</v>
          </cell>
          <cell r="E3173">
            <v>760.89</v>
          </cell>
        </row>
        <row r="3174">
          <cell r="A3174" t="str">
            <v>ED-49925</v>
          </cell>
          <cell r="B3174" t="str">
            <v>HID-CXS-260</v>
          </cell>
          <cell r="C3174" t="str">
            <v>CAIXA DE DRENAGEM DE INSPEÇÃO/PASSAGEM EM ALVENARIA (80X80X100CM), REVESTIMENTO EM ARGAMASSA COM ADITIVO IMPERMEABILIZANTE, COM TAMPA EM GRELHA, INCLUSIVE ESCAVAÇÃO, REATERRO E TRANSPORTE E RETIRADA DO MATERIAL ESCAVADO (EM CAÇAMBA)</v>
          </cell>
          <cell r="D3174" t="str">
            <v>UN</v>
          </cell>
          <cell r="E3174">
            <v>1012.64</v>
          </cell>
        </row>
        <row r="3175">
          <cell r="A3175" t="str">
            <v>ED-49926</v>
          </cell>
          <cell r="B3175" t="str">
            <v>HID-CXS-265</v>
          </cell>
          <cell r="C3175" t="str">
            <v>CAIXA DE DRENAGEM DE INSPEÇÃO/PASSAGEM EM ALVENARIA (80X80X140CM), REVESTIMENTO EM ARGAMASSA COM ADITIVO IMPERMEABILIZANTE, COM TAMPA EM GRELHA, INCLUSIVE ESCAVAÇÃO, REATERRO E TRANSPORTE E RETIRADA DO MATERIAL ESCAVADO (EM CAÇAMBA)</v>
          </cell>
          <cell r="D3175" t="str">
            <v>UN</v>
          </cell>
          <cell r="E3175">
            <v>1198.01</v>
          </cell>
        </row>
        <row r="3176">
          <cell r="A3176" t="str">
            <v>ED-49922</v>
          </cell>
          <cell r="B3176" t="str">
            <v>HID-CXS-245</v>
          </cell>
          <cell r="C3176" t="str">
            <v>CAIXA DE DRENAGEM DE INSPEÇÃO/PASSAGEM EM ALVENARIA (80X80X40CM), REVESTIMENTO EM ARGAMASSA COM ADITIVO IMPERMEABILIZANTE, COM TAMPA EM GRELHA, INCLUSIVE ESCAVAÇÃO, REATERRO E TRANSPORTE E RETIRADA DO MATERIAL ESCAVADO (EM CAÇAMBA)</v>
          </cell>
          <cell r="D3176" t="str">
            <v>UN</v>
          </cell>
          <cell r="E3176">
            <v>734.61</v>
          </cell>
        </row>
        <row r="3177">
          <cell r="A3177" t="str">
            <v>ED-49923</v>
          </cell>
          <cell r="B3177" t="str">
            <v>HID-CXS-250</v>
          </cell>
          <cell r="C3177" t="str">
            <v>CAIXA DE DRENAGEM DE INSPEÇÃO/PASSAGEM EM ALVENARIA (80X80X60CM), REVESTIMENTO EM ARGAMASSA COM ADITIVO IMPERMEABILIZANTE, COM TAMPA EM GRELHA, INCLUSIVE ESCAVAÇÃO, REATERRO E TRANSPORTE E RETIRADA DO MATERIAL ESCAVADO (EM CAÇAMBA)</v>
          </cell>
          <cell r="D3177" t="str">
            <v>UN</v>
          </cell>
          <cell r="E3177">
            <v>827.29</v>
          </cell>
        </row>
        <row r="3178">
          <cell r="A3178" t="str">
            <v>ED-49924</v>
          </cell>
          <cell r="B3178" t="str">
            <v>HID-CXS-255</v>
          </cell>
          <cell r="C3178" t="str">
            <v>CAIXA DE DRENAGEM DE INSPEÇÃO/PASSAGEM EM ALVENARIA (80X80X80CM), REVESTIMENTO EM ARGAMASSA COM ADITIVO IMPERMEABILIZANTE, COM TAMPA EM GRELHA, INCLUSIVE ESCAVAÇÃO, REATERRO E TRANSPORTE E RETIRADA DO MATERIAL ESCAVADO (EM CAÇAMBA)</v>
          </cell>
          <cell r="D3178" t="str">
            <v>UN</v>
          </cell>
          <cell r="E3178">
            <v>919.97</v>
          </cell>
        </row>
        <row r="3179">
          <cell r="A3179" t="str">
            <v>ED-49929</v>
          </cell>
          <cell r="B3179" t="str">
            <v>HID-CXS-280</v>
          </cell>
          <cell r="C3179" t="str">
            <v>CAIXA DE DRENAGEM DE INSPEÇÃO/PASSAGEM EM ALVENARIA (90X90X100CM), REVESTIMENTO EM ARGAMASSA COM ADITIVO IMPERMEABILIZANTE, COM TAMPA EM GRELHA, INCLUSIVE ESCAVAÇÃO, REATERRO E TRANSPORTE E RETIRADA DO MATERIAL ESCAVADO (EM CAÇAMBA)</v>
          </cell>
          <cell r="D3179" t="str">
            <v>UN</v>
          </cell>
          <cell r="E3179">
            <v>1197.9100000000001</v>
          </cell>
        </row>
        <row r="3180">
          <cell r="A3180" t="str">
            <v>ED-49930</v>
          </cell>
          <cell r="B3180" t="str">
            <v>HID-CXS-285</v>
          </cell>
          <cell r="C3180" t="str">
            <v>CAIXA DE DRENAGEM DE INSPEÇÃO/PASSAGEM EM ALVENARIA (90X90X140CM), REVESTIMENTO EM ARGAMASSA COM ADITIVO IMPERMEABILIZANTE, COM TAMPA EM GRELHA, INCLUSIVE ESCAVAÇÃO, REATERRO E TRANSPORTE E RETIRADA DO MATERIAL ESCAVADO (EM CAÇAMBA)</v>
          </cell>
          <cell r="D3180" t="str">
            <v>UN</v>
          </cell>
          <cell r="E3180">
            <v>1407.34</v>
          </cell>
        </row>
        <row r="3181">
          <cell r="A3181" t="str">
            <v>ED-49927</v>
          </cell>
          <cell r="B3181" t="str">
            <v>HID-CXS-270</v>
          </cell>
          <cell r="C3181" t="str">
            <v>CAIXA DE DRENAGEM DE INSPEÇÃO/PASSAGEM EM ALVENARIA (90X90X60CM), REVESTIMENTO EM ARGAMASSA COM ADITIVO IMPERMEABILIZANTE, COM TAMPA EM GRELHA, INCLUSIVE ESCAVAÇÃO, REATERRO E TRANSPORTE E RETIRADA DO MATERIAL ESCAVADO (EM CAÇAMBA)</v>
          </cell>
          <cell r="D3181" t="str">
            <v>UN</v>
          </cell>
          <cell r="E3181">
            <v>988.49</v>
          </cell>
        </row>
        <row r="3182">
          <cell r="A3182" t="str">
            <v>ED-49928</v>
          </cell>
          <cell r="B3182" t="str">
            <v>HID-CXS-275</v>
          </cell>
          <cell r="C3182" t="str">
            <v>CAIXA DE DRENAGEM DE INSPEÇÃO/PASSAGEM EM ALVENARIA (90X90X80CM), REVESTIMENTO EM ARGAMASSA COM ADITIVO IMPERMEABILIZANTE, COM TAMPA EM GRELHA, INCLUSIVE ESCAVAÇÃO, REATERRO E TRANSPORTE E RETIRADA DO MATERIAL ESCAVADO (EM CAÇAMBA)</v>
          </cell>
          <cell r="D3182" t="str">
            <v>UN</v>
          </cell>
          <cell r="E3182">
            <v>1093.21</v>
          </cell>
        </row>
        <row r="3183">
          <cell r="A3183" t="str">
            <v>24.17</v>
          </cell>
          <cell r="B3183">
            <v>8994</v>
          </cell>
          <cell r="C3183" t="str">
            <v>RESERVATÓTIO DE ÁGUA</v>
          </cell>
          <cell r="D3183" t="str">
            <v/>
          </cell>
        </row>
        <row r="3184">
          <cell r="A3184" t="str">
            <v>ED-49936</v>
          </cell>
          <cell r="B3184" t="str">
            <v>HID-DAG-015</v>
          </cell>
          <cell r="C3184" t="str">
            <v>CAIXA D´ÁGUA DE POLIETILENO, CAPACIDADE DE 1.000L, INCLUSIVE TAMPA, TORNEIRA DE BOIA, EXTRAVASOR, TUBO DE LIMPEZA E ACESSÓRIOS, EXCLUSIVE TUBULAÇÃO DE ENTRADA/SAÍDA DE ÁGUA</v>
          </cell>
          <cell r="D3184" t="str">
            <v>UN</v>
          </cell>
          <cell r="E3184">
            <v>596.89</v>
          </cell>
        </row>
        <row r="3185">
          <cell r="A3185" t="str">
            <v>ED-49937</v>
          </cell>
          <cell r="B3185" t="str">
            <v>HID-DAG-020</v>
          </cell>
          <cell r="C3185" t="str">
            <v>CAIXA D´ÁGUA DE POLIETILENO, CAPACIDADE DE 1.500L, INCLUSIVE TAMPA, TORNEIRA DE BOIA, EXTRAVASOR, TUBO DE LIMPEZA E ACESSÓRIOS, EXCLUSIVE TUBULAÇÃO DE ENTRADA/SAÍDA DE ÁGUA</v>
          </cell>
          <cell r="D3185" t="str">
            <v>UN</v>
          </cell>
          <cell r="E3185">
            <v>1107.96</v>
          </cell>
        </row>
        <row r="3186">
          <cell r="A3186" t="str">
            <v>ED-49934</v>
          </cell>
          <cell r="B3186" t="str">
            <v>HID-DAG-005</v>
          </cell>
          <cell r="C3186" t="str">
            <v>CAIXA D´ÁGUA DE POLIETILENO, CAPACIDADE DE 250L, INCLUSIVE TAMPA, TORNEIRA DE BOIA, EXTRAVASOR, TUBO DE LIMPEZA E ACESSÓRIOS, EXCLUSIVE TUBULAÇÃO DE ENTRADA/SAÍDA DE ÁGUA</v>
          </cell>
          <cell r="D3186" t="str">
            <v>UN</v>
          </cell>
          <cell r="E3186">
            <v>390.51</v>
          </cell>
        </row>
        <row r="3187">
          <cell r="A3187" t="str">
            <v>ED-49935</v>
          </cell>
          <cell r="B3187" t="str">
            <v>HID-DAG-010</v>
          </cell>
          <cell r="C3187" t="str">
            <v>CAIXA D´ÁGUA DE POLIETILENO, CAPACIDADE DE 500L, INCLUSIVE TAMPA, TORNEIRA DE BOIA, EXTRAVASOR, TUBO DE LIMPEZA E ACESSÓRIOS, EXCLUSIVE TUBULAÇÃO DE ENTRADA/SAÍDA DE ÁGUA</v>
          </cell>
          <cell r="D3187" t="str">
            <v>UN</v>
          </cell>
          <cell r="E3187">
            <v>450.64</v>
          </cell>
        </row>
        <row r="3188">
          <cell r="A3188" t="str">
            <v>ED-9941</v>
          </cell>
          <cell r="B3188" t="str">
            <v>-</v>
          </cell>
          <cell r="C3188" t="str">
            <v>RESERVATÓRIO DE ÁGUA ENTERRADO, CAPACIDADE DE 15M3, EM CONCRETO ARMADO COM CASAS DE BOMBAS, INCLUSIVE ALÇAPÃO, ESCAVAÇÃO, REATERRO E TRANSPORTE E RETIRADA DO MATERIAL ESCAVADO (EM CAÇAMBA), EXCLUSIVE TUBULAÇÕES, BOMBAS E QUADROS</v>
          </cell>
          <cell r="D3188" t="str">
            <v>UN</v>
          </cell>
          <cell r="E3188">
            <v>23822.84</v>
          </cell>
        </row>
        <row r="3189">
          <cell r="A3189" t="str">
            <v>24.18</v>
          </cell>
          <cell r="B3189">
            <v>8995</v>
          </cell>
          <cell r="C3189" t="str">
            <v>ELETROBOMBA DE RECALQUE</v>
          </cell>
          <cell r="D3189" t="str">
            <v/>
          </cell>
        </row>
        <row r="3190">
          <cell r="A3190" t="str">
            <v>ED-49858</v>
          </cell>
          <cell r="B3190" t="str">
            <v>HID-BOM-005</v>
          </cell>
          <cell r="C3190" t="str">
            <v>BOMBA CENTRÍFUGA DE SUCÇÃO E RECALQUE 1/2 HP D = 2"</v>
          </cell>
          <cell r="D3190" t="str">
            <v>UN</v>
          </cell>
          <cell r="E3190">
            <v>2665.61</v>
          </cell>
        </row>
        <row r="3191">
          <cell r="A3191" t="str">
            <v>ED-49859</v>
          </cell>
          <cell r="B3191" t="str">
            <v>HID-BOM-010</v>
          </cell>
          <cell r="C3191" t="str">
            <v>BOMBA CENTRÍFUGA DE SUCÇÃO E RECALQUE 1/2 HP D = 3"</v>
          </cell>
          <cell r="D3191" t="str">
            <v>UN</v>
          </cell>
          <cell r="E3191">
            <v>2946.53</v>
          </cell>
        </row>
        <row r="3192">
          <cell r="A3192" t="str">
            <v>ED-49869</v>
          </cell>
          <cell r="B3192" t="str">
            <v>HID-BOM-050</v>
          </cell>
          <cell r="C3192" t="str">
            <v>CONJUNTO ELEVATÓRIO MOTOR-BOMBA (CENTRÍFUGA) DE 10 HP</v>
          </cell>
          <cell r="D3192" t="str">
            <v>UN</v>
          </cell>
          <cell r="E3192">
            <v>3120.52</v>
          </cell>
        </row>
        <row r="3193">
          <cell r="A3193" t="str">
            <v>ED-49863</v>
          </cell>
          <cell r="B3193" t="str">
            <v>HID-BOM-024</v>
          </cell>
          <cell r="C3193" t="str">
            <v>CONJUNTO ELEVATÓRIO MOTOR-BOMBA (CENTRÍFUGA) DE 1/2 HP</v>
          </cell>
          <cell r="D3193" t="str">
            <v>UN</v>
          </cell>
          <cell r="E3193">
            <v>714.88</v>
          </cell>
        </row>
        <row r="3194">
          <cell r="A3194" t="str">
            <v>ED-49862</v>
          </cell>
          <cell r="B3194" t="str">
            <v>HID-BOM-023</v>
          </cell>
          <cell r="C3194" t="str">
            <v>CONJUNTO ELEVATÓRIO MOTOR-BOMBA (CENTRÍFUGA) DE 1/3 HP</v>
          </cell>
          <cell r="D3194" t="str">
            <v>UN</v>
          </cell>
          <cell r="E3194">
            <v>686.32</v>
          </cell>
        </row>
        <row r="3195">
          <cell r="A3195" t="str">
            <v>ED-49865</v>
          </cell>
          <cell r="B3195" t="str">
            <v>HID-BOM-030</v>
          </cell>
          <cell r="C3195" t="str">
            <v>CONJUNTO ELEVATÓRIO MOTOR-BOMBA (CENTRÍFUGA) DE 2 HP</v>
          </cell>
          <cell r="D3195" t="str">
            <v>UN</v>
          </cell>
          <cell r="E3195">
            <v>1278.68</v>
          </cell>
        </row>
        <row r="3196">
          <cell r="A3196" t="str">
            <v>ED-49866</v>
          </cell>
          <cell r="B3196" t="str">
            <v>HID-BOM-035</v>
          </cell>
          <cell r="C3196" t="str">
            <v>CONJUNTO ELEVATÓRIO MOTOR-BOMBA (CENTRÍFUGA) DE 3 HP</v>
          </cell>
          <cell r="D3196" t="str">
            <v>UN</v>
          </cell>
          <cell r="E3196">
            <v>1093.0999999999999</v>
          </cell>
        </row>
        <row r="3197">
          <cell r="A3197" t="str">
            <v>ED-49867</v>
          </cell>
          <cell r="B3197" t="str">
            <v>HID-BOM-040</v>
          </cell>
          <cell r="C3197" t="str">
            <v>CONJUNTO ELEVATÓRIO MOTOR-BOMBA (CENTRÍFUGA) DE 5 HP</v>
          </cell>
          <cell r="D3197" t="str">
            <v>UN</v>
          </cell>
          <cell r="E3197">
            <v>2117.89</v>
          </cell>
        </row>
        <row r="3198">
          <cell r="A3198" t="str">
            <v>ED-49868</v>
          </cell>
          <cell r="B3198" t="str">
            <v>HID-BOM-045</v>
          </cell>
          <cell r="C3198" t="str">
            <v>CONJUNTO ELEVATÓRIO MOTOR-BOMBA (CENTRÍFUGA) DE 7,5 HP</v>
          </cell>
          <cell r="D3198" t="str">
            <v>UN</v>
          </cell>
          <cell r="E3198">
            <v>2565.64</v>
          </cell>
        </row>
        <row r="3199">
          <cell r="A3199" t="str">
            <v>ED-49864</v>
          </cell>
          <cell r="B3199" t="str">
            <v>HID-BOM-025</v>
          </cell>
          <cell r="C3199" t="str">
            <v>CONJUNTO MOTO BOMBA 3/4" CV MONOFÁSICA, CENTRÍFUGA, 1 ESTAGIO</v>
          </cell>
          <cell r="D3199" t="str">
            <v>UN</v>
          </cell>
          <cell r="E3199">
            <v>1196.8900000000001</v>
          </cell>
        </row>
        <row r="3200">
          <cell r="A3200" t="str">
            <v>ED-49860</v>
          </cell>
          <cell r="B3200" t="str">
            <v>HID-BOM-015</v>
          </cell>
          <cell r="C3200" t="str">
            <v>MOTO-BOMBA 0,5 CV VM = 5M3/H 1 1/2" R = 1 1/2", TRIFÁSICA</v>
          </cell>
          <cell r="D3200" t="str">
            <v>UN</v>
          </cell>
          <cell r="E3200">
            <v>1226.8499999999999</v>
          </cell>
        </row>
        <row r="3201">
          <cell r="A3201" t="str">
            <v>ED-49861</v>
          </cell>
          <cell r="B3201" t="str">
            <v>HID-BOM-020</v>
          </cell>
          <cell r="C3201" t="str">
            <v>MOTO-BOMBA 1 CV SUCÇÃO = 1 1/2" R = 1 1/4", VM = 5M3/H, HM = 16 M</v>
          </cell>
          <cell r="D3201" t="str">
            <v>UN</v>
          </cell>
          <cell r="E3201">
            <v>1334.76</v>
          </cell>
        </row>
        <row r="3202">
          <cell r="A3202" t="str">
            <v>24.19</v>
          </cell>
          <cell r="B3202">
            <v>8996</v>
          </cell>
          <cell r="C3202" t="str">
            <v>TORNEIRA DE BOIA</v>
          </cell>
          <cell r="D3202" t="str">
            <v/>
          </cell>
        </row>
        <row r="3203">
          <cell r="A3203" t="str">
            <v>ED-50302</v>
          </cell>
          <cell r="B3203" t="str">
            <v>MET-BOI-005</v>
          </cell>
          <cell r="C3203" t="str">
            <v>TORNEIRA CHAVE BOIA AUTOMÁTICA PARA RESERVATÓRIO</v>
          </cell>
          <cell r="D3203" t="str">
            <v>U</v>
          </cell>
          <cell r="E3203">
            <v>75.569999999999993</v>
          </cell>
        </row>
        <row r="3204">
          <cell r="A3204" t="str">
            <v>ED-50305</v>
          </cell>
          <cell r="B3204" t="str">
            <v>MET-BOI-020</v>
          </cell>
          <cell r="C3204" t="str">
            <v>TORNEIRA DE BOIA, TIPO ROSCÁVEL 1", EXCLUSIVE ADAPTADOR SOLDÁVEL DE PVC COM FLANGES E ANEL PARA CAIXA DÁGUA</v>
          </cell>
          <cell r="D3204" t="str">
            <v>UN</v>
          </cell>
          <cell r="E3204">
            <v>70.23</v>
          </cell>
        </row>
        <row r="3205">
          <cell r="A3205" t="str">
            <v>ED-50307</v>
          </cell>
          <cell r="B3205" t="str">
            <v>MET-BOI-022</v>
          </cell>
          <cell r="C3205" t="str">
            <v>TORNEIRA DE BOIA, TIPO ROSCÁVEL 1.1/2", EXCLUSIVE ADAPTADOR SOLDÁVEL DE PVC COM FLANGES E ANEL PARA CAIXA DÁGUA</v>
          </cell>
          <cell r="D3205" t="str">
            <v>UN</v>
          </cell>
          <cell r="E3205">
            <v>93.74</v>
          </cell>
        </row>
        <row r="3206">
          <cell r="A3206" t="str">
            <v>ED-50306</v>
          </cell>
          <cell r="B3206" t="str">
            <v>MET-BOI-021</v>
          </cell>
          <cell r="C3206" t="str">
            <v>TORNEIRA DE BOIA, TIPO ROSCÁVEL 1.1/4", EXCLUSIVE ADAPTADOR SOLDÁVEL DE PVC COM FLANGES E ANEL PARA CAIXA DÁGUA</v>
          </cell>
          <cell r="D3206" t="str">
            <v>UN</v>
          </cell>
          <cell r="E3206">
            <v>141.69</v>
          </cell>
        </row>
        <row r="3207">
          <cell r="A3207" t="str">
            <v>ED-50303</v>
          </cell>
          <cell r="B3207" t="str">
            <v>MET-BOI-010</v>
          </cell>
          <cell r="C3207" t="str">
            <v xml:space="preserve">TORNEIRA DE BOIA, TIPO ROSCÁVEL 1/2", EXCLUSIVE ADAPTADOR SOLDÁVEL DE PVC COM FLANGES E ANEL PARA CAIXA DÁGUA
</v>
          </cell>
          <cell r="D3207" t="str">
            <v>UN</v>
          </cell>
          <cell r="E3207">
            <v>38.409999999999997</v>
          </cell>
        </row>
        <row r="3208">
          <cell r="A3208" t="str">
            <v>ED-50308</v>
          </cell>
          <cell r="B3208" t="str">
            <v>MET-BOI-023</v>
          </cell>
          <cell r="C3208" t="str">
            <v>TORNEIRA DE BOIA, TIPO ROSCÁVEL 2", EXCLUSIVE ADAPTADOR SOLDÁVEL DE PVC COM FLANGES E ANEL PARA CAIXA DÁGUA</v>
          </cell>
          <cell r="D3208" t="str">
            <v>UN</v>
          </cell>
          <cell r="E3208">
            <v>111.48</v>
          </cell>
        </row>
        <row r="3209">
          <cell r="A3209" t="str">
            <v>ED-50304</v>
          </cell>
          <cell r="B3209" t="str">
            <v>MET-BOI-015</v>
          </cell>
          <cell r="C3209" t="str">
            <v>TORNEIRA DE BOIA, TIPO ROSCÁVEL 3/4", EXCLUSIVE ADAPTADOR SOLDÁVEL DE PVC COM FLANGES E ANEL PARA CAIXA DÁGUA</v>
          </cell>
          <cell r="D3209" t="str">
            <v>UN</v>
          </cell>
          <cell r="E3209">
            <v>29.57</v>
          </cell>
        </row>
        <row r="3210">
          <cell r="A3210" t="str">
            <v>24.20</v>
          </cell>
          <cell r="B3210">
            <v>8997</v>
          </cell>
          <cell r="C3210" t="str">
            <v>ABERTURA DE POÇO</v>
          </cell>
          <cell r="D3210" t="str">
            <v/>
          </cell>
        </row>
        <row r="3211">
          <cell r="A3211" t="str">
            <v>ED-48151</v>
          </cell>
          <cell r="B3211" t="str">
            <v>ABE-POC-005</v>
          </cell>
          <cell r="C3211" t="str">
            <v>ABERTURA MANUAL DE POÇO COM PROFUNDIDADE &lt;= 2,00M, DIÂMETRO DE 1,20M, INCLUSIVE AFASTAMENTO DO MATERIAL ESCAVADO</v>
          </cell>
          <cell r="D3211" t="str">
            <v>M</v>
          </cell>
          <cell r="E3211">
            <v>132.44</v>
          </cell>
        </row>
        <row r="3212">
          <cell r="A3212" t="str">
            <v>ED-48152</v>
          </cell>
          <cell r="B3212" t="str">
            <v>ABE-POC-010</v>
          </cell>
          <cell r="C3212" t="str">
            <v>ABERTURA MANUAL DE POÇO COM PROFUNDIDADE &gt; 2,00M, DIÂMETRO DE 1,20M, INCLUSIVE AFASTAMENTO DO MATERIAL ESCAVADO</v>
          </cell>
          <cell r="D3212" t="str">
            <v>M</v>
          </cell>
          <cell r="E3212">
            <v>169.85</v>
          </cell>
        </row>
        <row r="3213">
          <cell r="A3213" t="str">
            <v>ED-48154</v>
          </cell>
          <cell r="B3213" t="str">
            <v>ABE-REV-010</v>
          </cell>
          <cell r="C3213" t="str">
            <v>REVESTIMENTO DE CISTERNA COM 1/2 TIJOLO MACIÇO REQUEIMADO</v>
          </cell>
          <cell r="D3213" t="str">
            <v>U</v>
          </cell>
          <cell r="E3213">
            <v>680.98</v>
          </cell>
        </row>
        <row r="3214">
          <cell r="A3214" t="str">
            <v>ED-48153</v>
          </cell>
          <cell r="B3214" t="str">
            <v>ABE-REV-005</v>
          </cell>
          <cell r="C3214" t="str">
            <v>REVESTIMENTO DE POÇO COM ANÉIS DE CONCRETO, D = 1,20 M</v>
          </cell>
          <cell r="D3214" t="str">
            <v>U</v>
          </cell>
          <cell r="E3214">
            <v>744.91</v>
          </cell>
        </row>
        <row r="3215">
          <cell r="A3215" t="str">
            <v>24.21</v>
          </cell>
          <cell r="B3215">
            <v>8998</v>
          </cell>
          <cell r="C3215" t="str">
            <v>FOSSA SÉPTICA</v>
          </cell>
          <cell r="D3215" t="str">
            <v/>
          </cell>
        </row>
        <row r="3216">
          <cell r="A3216" t="str">
            <v>ED-48145</v>
          </cell>
          <cell r="B3216" t="str">
            <v>ABE-FIL-005</v>
          </cell>
          <cell r="C3216" t="str">
            <v>FILTROS ANAERÓBICOS COM DIÂMETRO 250 CM E PROFUNDIDADE ÚTIL DE 160 CM, INSTALADOS, INCLUSIVE BOTA FORA DE MATERIAL ESCAVADO</v>
          </cell>
          <cell r="D3216" t="str">
            <v>U</v>
          </cell>
          <cell r="E3216">
            <v>3764.28</v>
          </cell>
        </row>
        <row r="3217">
          <cell r="A3217" t="str">
            <v>ED-48146</v>
          </cell>
          <cell r="B3217" t="str">
            <v>ABE-FOS-005</v>
          </cell>
          <cell r="C3217" t="str">
            <v>FOSSA SÉPTICA PARA 1500 L/DIA, DE CONCRETO, INSTALADA (15 PESSOAS), INCLUSIVE BOTA FORA DE MATERIAL ESCAVADO</v>
          </cell>
          <cell r="D3217" t="str">
            <v>U</v>
          </cell>
          <cell r="E3217">
            <v>1140.05</v>
          </cell>
        </row>
        <row r="3218">
          <cell r="A3218" t="str">
            <v>ED-48147</v>
          </cell>
          <cell r="B3218" t="str">
            <v>ABE-FOS-010</v>
          </cell>
          <cell r="C3218" t="str">
            <v>FOSSA SÉPTICA PARA 2250 L/DIA, DE CONCRETO, INSTALADA (30 PESSOAS), INCLUSIVE BOTA FORA DE MATERIAL ESCAVADO</v>
          </cell>
          <cell r="D3218" t="str">
            <v>U</v>
          </cell>
          <cell r="E3218">
            <v>1628.42</v>
          </cell>
        </row>
        <row r="3219">
          <cell r="A3219" t="str">
            <v>ED-48148</v>
          </cell>
          <cell r="B3219" t="str">
            <v>ABE-FOS-015</v>
          </cell>
          <cell r="C3219" t="str">
            <v>FOSSA SÉPTICA PARA 3000 L/DIA, DE CONCRETO, INSTALADA (40 PESSOAS), INCLUSIVE BOTA FORA DE MATERIAL ESCAVADO</v>
          </cell>
          <cell r="D3219" t="str">
            <v>U</v>
          </cell>
          <cell r="E3219">
            <v>1864.78</v>
          </cell>
        </row>
        <row r="3220">
          <cell r="A3220" t="str">
            <v>ED-48149</v>
          </cell>
          <cell r="B3220" t="str">
            <v>ABE-FOS-020</v>
          </cell>
          <cell r="C3220" t="str">
            <v>FOSSA SÉPTICA PARA 3750 L/DIA, DE CONCRETO, INSTALADA (100 PESSOAS), INCLUSIVE BOTA FORA DE MATERIAL ESCAVADO</v>
          </cell>
          <cell r="D3220" t="str">
            <v>U</v>
          </cell>
          <cell r="E3220">
            <v>2113.86</v>
          </cell>
        </row>
        <row r="3221">
          <cell r="A3221" t="str">
            <v>25.</v>
          </cell>
          <cell r="B3221">
            <v>8686</v>
          </cell>
          <cell r="C3221" t="str">
            <v>DRENAGEM</v>
          </cell>
          <cell r="D3221" t="str">
            <v/>
          </cell>
        </row>
        <row r="3222">
          <cell r="A3222" t="str">
            <v>25.01</v>
          </cell>
          <cell r="B3222">
            <v>9000</v>
          </cell>
          <cell r="C3222" t="str">
            <v>CANALETA PRÉ-MOLDADA</v>
          </cell>
          <cell r="D3222" t="str">
            <v/>
          </cell>
        </row>
        <row r="3223">
          <cell r="A3223" t="str">
            <v>ED-48552</v>
          </cell>
          <cell r="B3223" t="str">
            <v>DRE-CAN-005</v>
          </cell>
          <cell r="C3223" t="str">
            <v>CANALETA PARA DRENAGEM, PRÉ-MOLDADA, TIPO MEIA CANA, DIÂMETRO 30CM, EXCLUSIVE TAMPA, INCLUSIVE ASSENTAMENTO EM ARGAMASSA, TRAÇO 1:3 (CIMENTO E AREIA), ESCAVAÇÃO, TRANSPORTE E RETIRADA DO MATERIAL ESCAVADO (EM CAÇAMBA)</v>
          </cell>
          <cell r="D3223" t="str">
            <v>M</v>
          </cell>
          <cell r="E3223">
            <v>50.02</v>
          </cell>
        </row>
        <row r="3224">
          <cell r="A3224" t="str">
            <v>ED-48553</v>
          </cell>
          <cell r="B3224" t="str">
            <v>DRE-CAN-010</v>
          </cell>
          <cell r="C3224" t="str">
            <v>CANALETA PARA DRENAGEM, PRÉ-MOLDADA, TIPO MEIA CANA, DIÂMETRO 40CM, EXCLUSIVE TAMPA, INCLUSIVE ASSENTAMENTO EM ARGAMASSA, TRAÇO 1:3 (CIMENTO E AREIA), ESCAVAÇÃO, TRANSPORTE E RETIRADA DO MATERIAL ESCAVADO (EM CAÇAMBA)</v>
          </cell>
          <cell r="D3224" t="str">
            <v>M</v>
          </cell>
          <cell r="E3224">
            <v>68.17</v>
          </cell>
        </row>
        <row r="3225">
          <cell r="A3225" t="str">
            <v>ED-48554</v>
          </cell>
          <cell r="B3225" t="str">
            <v>DRE-CAN-015</v>
          </cell>
          <cell r="C3225" t="str">
            <v>CANALETA PARA DRENAGEM, PRÉ-MOLDADA, TIPO MEIA CANA, DIÂMETRO 50CM, EXCLUSIVE TAMPA, INCLUSIVE ASSENTAMENTO EM ARGAMASSA, TRAÇO 1:3 (CIMENTO E AREIA), ESCAVAÇÃO, TRANSPORTE E RETIRADA DO MATERIAL ESCAVADO (EM CAÇAMBA)</v>
          </cell>
          <cell r="D3225" t="str">
            <v>M</v>
          </cell>
          <cell r="E3225">
            <v>93.06</v>
          </cell>
        </row>
        <row r="3226">
          <cell r="A3226" t="str">
            <v>ED-48555</v>
          </cell>
          <cell r="B3226" t="str">
            <v>DRE-CAN-020</v>
          </cell>
          <cell r="C3226" t="str">
            <v>CANALETA PARA DRENAGEM, PRÉ-MOLDADA, TIPO MEIA CANA, DIÂMETRO 60CM, EXCLUSIVE TAMPA, INCLUSIVE ASSENTAMENTO EM ARGAMASSA, TRAÇO 1:3 (CIMENTO E AREIA), ESCAVAÇÃO, TRANSPORTE E RETIRADA DO MATERIAL ESCAVADO (EM CAÇAMBA)</v>
          </cell>
          <cell r="D3226" t="str">
            <v>M</v>
          </cell>
          <cell r="E3226">
            <v>114.57</v>
          </cell>
        </row>
        <row r="3227">
          <cell r="A3227" t="str">
            <v>ED-48562</v>
          </cell>
          <cell r="B3227" t="str">
            <v>DRE-CAN-060</v>
          </cell>
          <cell r="C3227" t="str">
            <v xml:space="preserve">CANALETA SANITÁRIA, SEÇÃO 5X8CM, EM ARGAMASSA, TRAÇO 1:3 (CIMENTO E AREIA) COM ADITIVO IMPERMEABILIZANTE, EXCLUSIVE TAMPA, INCLUSIVE CORTE NO PISO, TRANSPORTE E RETIRADA DO MATERIAL DEMOLIDO (EM CAÇAMBA)
</v>
          </cell>
          <cell r="D3227" t="str">
            <v>M</v>
          </cell>
          <cell r="E3227">
            <v>20.45</v>
          </cell>
        </row>
        <row r="3228">
          <cell r="A3228" t="str">
            <v>25.02</v>
          </cell>
          <cell r="B3228">
            <v>9001</v>
          </cell>
          <cell r="C3228" t="str">
            <v>CANALETA DE CONCRETO MOLDADA IN-LOCO</v>
          </cell>
          <cell r="D3228" t="str">
            <v/>
          </cell>
        </row>
        <row r="3229">
          <cell r="A3229" t="str">
            <v>ED-14720</v>
          </cell>
          <cell r="B3229" t="str">
            <v>-</v>
          </cell>
          <cell r="C3229" t="str">
            <v>CANALETA PARA DRENAGEM, EM CONCRETO COM FCK 15MPA, MOLDADA IN LOCO, SEÇÃO 15X15CM, FORMA EM CONTRA BARRANCO, EXCLUSIVE TAMPA, INCLUSIVE ESCAVAÇÃO, REATERRO COM TRANSPORTE E RETIRADA DO MATERIAL ESCAVADO (EM CAÇAMBA)</v>
          </cell>
          <cell r="D3229" t="str">
            <v>M</v>
          </cell>
          <cell r="E3229">
            <v>44.37</v>
          </cell>
        </row>
        <row r="3230">
          <cell r="A3230" t="str">
            <v>ED-14740</v>
          </cell>
          <cell r="B3230" t="str">
            <v>-</v>
          </cell>
          <cell r="C3230" t="str">
            <v>CANALETA PARA DRENAGEM, EM CONCRETO COM FCK 15MPA, MOLDADA IN LOCO, SEÇÃO 15X15CM, FORMA EM MADEIRA, EXCLUSIVE TAMPA, INCLUSIVE ESCAVAÇÃO, REATERRO COM TRANSPORTE E RETIRADA DO MATERIAL ESCAVADO (EM CAÇAMBA)</v>
          </cell>
          <cell r="D3230" t="str">
            <v>M</v>
          </cell>
          <cell r="E3230">
            <v>79.67</v>
          </cell>
        </row>
        <row r="3231">
          <cell r="A3231" t="str">
            <v>ED-14721</v>
          </cell>
          <cell r="B3231" t="str">
            <v>-</v>
          </cell>
          <cell r="C3231" t="str">
            <v>CANALETA PARA DRENAGEM, EM CONCRETO COM FCK 15MPA, MOLDADA IN LOCO, SEÇÃO 20X20CM, FORMA EM CONTRA BARRANCO, EXCLUSIVE TAMPA, INCLUSIVE ESCAVAÇÃO, REATERRO COM TRANSPORTE E RETIRADA DO MATERIAL ESCAVADO (EM CAÇAMBA)</v>
          </cell>
          <cell r="D3231" t="str">
            <v>M</v>
          </cell>
          <cell r="E3231">
            <v>57.02</v>
          </cell>
        </row>
        <row r="3232">
          <cell r="A3232" t="str">
            <v>ED-14741</v>
          </cell>
          <cell r="B3232" t="str">
            <v>-</v>
          </cell>
          <cell r="C3232" t="str">
            <v>CANALETA PARA DRENAGEM, EM CONCRETO COM FCK 15MPA, MOLDADA IN LOCO, SEÇÃO 20X20CM, FORMA EM MADEIRA, EXCLUSIVE TAMPA, INCLUSIVE ESCAVAÇÃO, REATERRO COM TRANSPORTE E RETIRADA DO MATERIAL ESCAVADO (EM CAÇAMBA)</v>
          </cell>
          <cell r="D3232" t="str">
            <v>M</v>
          </cell>
          <cell r="E3232">
            <v>97.95</v>
          </cell>
        </row>
        <row r="3233">
          <cell r="A3233" t="str">
            <v>ED-14725</v>
          </cell>
          <cell r="B3233" t="str">
            <v>-</v>
          </cell>
          <cell r="C3233"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3233" t="str">
            <v>M</v>
          </cell>
          <cell r="E3233">
            <v>238.79</v>
          </cell>
        </row>
        <row r="3234">
          <cell r="A3234" t="str">
            <v>ED-14726</v>
          </cell>
          <cell r="B3234" t="str">
            <v>-</v>
          </cell>
          <cell r="C3234" t="str">
            <v xml:space="preserve">CANALETA PARA DRENAGEM, EM CONCRETO COM FCK 15MPA, MOLDADA IN LOCO, SEÇÃO 30X20CM, FORMA EM CONTRA BARRANCO, COM TAMPA EM CONCRETO  PARA TRÂNSITO DE PEDESTRE, INCLUSIVE ESCAVAÇÃO, REATERRO COM TRANSPORTE E RETIRADA DO MATERIAL ESCAVADO (EM CAÇAMBA)
</v>
          </cell>
          <cell r="D3234" t="str">
            <v>M</v>
          </cell>
          <cell r="E3234">
            <v>110.95</v>
          </cell>
        </row>
        <row r="3235">
          <cell r="A3235" t="str">
            <v>ED-14728</v>
          </cell>
          <cell r="B3235" t="str">
            <v>-</v>
          </cell>
          <cell r="C3235" t="str">
            <v>CANALETA PARA DRENAGEM, EM CONCRETO COM FCK 15MPA, MOLDADA IN LOCO, SEÇÃO 30X20CM, FORMA EM CONTRA BARRANCO, EXCLUSIVE TAMPA, INCLUSIVE ESCAVAÇÃO, REATERRO COM TRANSPORTE E RETIRADA DO MATERIAL ESCAVADO (EM CAÇAMBA)</v>
          </cell>
          <cell r="D3235" t="str">
            <v>M</v>
          </cell>
          <cell r="E3235">
            <v>75.430000000000007</v>
          </cell>
        </row>
        <row r="3236">
          <cell r="A3236" t="str">
            <v>ED-14746</v>
          </cell>
          <cell r="B3236" t="str">
            <v>-</v>
          </cell>
          <cell r="C3236"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D3236" t="str">
            <v>M</v>
          </cell>
          <cell r="E3236">
            <v>291.02999999999997</v>
          </cell>
        </row>
        <row r="3237">
          <cell r="A3237" t="str">
            <v>ED-14747</v>
          </cell>
          <cell r="B3237" t="str">
            <v>-</v>
          </cell>
          <cell r="C3237" t="str">
            <v>CANALETA PARA DRENAGEM, EM CONCRETO COM FCK 15MPA, MOLDADA IN LOCO, SEÇÃO 30X20CM, FORMA EM MADEIRA, COM TAMPA EM CONCRETO PARA TRÂNSITO DE PEDESTRE, INCLUSIVE ESCAVAÇÃO, REATERRO COM TRANSPORTE E RETIRADA DO MATERIAL ESCAVADO (EM CAÇAMBA)</v>
          </cell>
          <cell r="D3237" t="str">
            <v>M</v>
          </cell>
          <cell r="E3237">
            <v>163.19</v>
          </cell>
        </row>
        <row r="3238">
          <cell r="A3238" t="str">
            <v>ED-14748</v>
          </cell>
          <cell r="B3238" t="str">
            <v>-</v>
          </cell>
          <cell r="C3238" t="str">
            <v>CANALETA PARA DRENAGEM, EM CONCRETO COM FCK 15MPA, MOLDADA IN LOCO, SEÇÃO 30X20CM, FORMA EM MADEIRA, EXCLUSIVE TAMPA, INCLUSIVE ESCAVAÇÃO, REATERRO COM TRANSPORTE E RETIRADA DO MATERIAL ESCAVADO (EM CAÇAMBA)</v>
          </cell>
          <cell r="D3238" t="str">
            <v>M</v>
          </cell>
          <cell r="E3238">
            <v>305.97000000000003</v>
          </cell>
        </row>
        <row r="3239">
          <cell r="A3239" t="str">
            <v>ED-14718</v>
          </cell>
          <cell r="B3239" t="str">
            <v>-</v>
          </cell>
          <cell r="C3239"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3239" t="str">
            <v>M</v>
          </cell>
          <cell r="E3239">
            <v>246.83</v>
          </cell>
        </row>
        <row r="3240">
          <cell r="A3240" t="str">
            <v>ED-14719</v>
          </cell>
          <cell r="B3240" t="str">
            <v>-</v>
          </cell>
          <cell r="C3240" t="str">
            <v>CANALETA PARA DRENAGEM, EM CONCRETO COM FCK 15MPA, MOLDADA IN LOCO, SEÇÃO 30X30CM, FORMA EM CONTRA BARRANCO, COM TAMPA EM CONCRETO  PARA TRÂNSITO DE PEDESTRE, INCLUSIVE ESCAVAÇÃO, REATERRO COM TRANSPORTE E RETIRADA DO MATERIAL ESCAVADO (EM CAÇAMBA)</v>
          </cell>
          <cell r="D3240" t="str">
            <v>M</v>
          </cell>
          <cell r="E3240">
            <v>118.99</v>
          </cell>
        </row>
        <row r="3241">
          <cell r="A3241" t="str">
            <v>ED-14722</v>
          </cell>
          <cell r="B3241" t="str">
            <v>-</v>
          </cell>
          <cell r="C3241" t="str">
            <v>CANALETA PARA DRENAGEM, EM CONCRETO COM FCK 15MPA, MOLDADA IN LOCO, SEÇÃO 30X30CM, FORMA EM CONTRA BARRANCO, EXCLUSIVE TAMPA, INCLUSIVE ESCAVAÇÃO, REATERRO COM TRANSPORTE E RETIRADA DO MATERIAL ESCAVADO (EM CAÇAMBA)</v>
          </cell>
          <cell r="D3241" t="str">
            <v>M</v>
          </cell>
          <cell r="E3241">
            <v>83.47</v>
          </cell>
        </row>
        <row r="3242">
          <cell r="A3242" t="str">
            <v>ED-14737</v>
          </cell>
          <cell r="B3242" t="str">
            <v>-</v>
          </cell>
          <cell r="C3242"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D3242" t="str">
            <v>M</v>
          </cell>
          <cell r="E3242">
            <v>299.07</v>
          </cell>
        </row>
        <row r="3243">
          <cell r="A3243" t="str">
            <v>ED-14739</v>
          </cell>
          <cell r="B3243" t="str">
            <v>-</v>
          </cell>
          <cell r="C3243" t="str">
            <v>CANALETA PARA DRENAGEM, EM CONCRETO COM FCK 15MPA, MOLDADA IN LOCO, SEÇÃO 30X30CM, FORMA EM MADEIRA, COM TAMPA EM CONCRETO  PARA TRÂNSITO DE PEDESTRE, INCLUSIVE ESCAVAÇÃO, REATERRO COM TRANSPORTE E RETIRADA DO MATERIAL ESCAVADO (EM CAÇAMBA)</v>
          </cell>
          <cell r="D3243" t="str">
            <v>M</v>
          </cell>
          <cell r="E3243">
            <v>171.23</v>
          </cell>
        </row>
        <row r="3244">
          <cell r="A3244" t="str">
            <v>ED-14742</v>
          </cell>
          <cell r="B3244" t="str">
            <v>-</v>
          </cell>
          <cell r="C3244" t="str">
            <v>CANALETA PARA DRENAGEM, EM CONCRETO COM FCK 15MPA, MOLDADA IN LOCO, SEÇÃO 30X30CM, FORMA EM MADEIRA, EXCLUSIVE TAMPA, INCLUSIVE ESCAVAÇÃO, REATERRO COM TRANSPORTE E RETIRADA DO MATERIAL ESCAVADO (EM CAÇAMBA)</v>
          </cell>
          <cell r="D3244" t="str">
            <v>M</v>
          </cell>
          <cell r="E3244">
            <v>135.71</v>
          </cell>
        </row>
        <row r="3245">
          <cell r="A3245" t="str">
            <v>ED-14581</v>
          </cell>
          <cell r="B3245" t="str">
            <v>-</v>
          </cell>
          <cell r="C3245" t="str">
            <v>CANALETA PARA DRENAGEM, EM CONCRETO COM FCK 15MPA, MOLDADA IN LOCO, SEÇÃO 40X40CM, FORMA EM CONTRA BARRANCO, EXCLUSIVE TAMPA, INCLUSIVE ESCAVAÇÃO, REATERRO COM TRANSPORTE E RETIRADA DO MATERIAL ESCAVADO (EM CAÇAMBA)</v>
          </cell>
          <cell r="D3245" t="str">
            <v>M</v>
          </cell>
          <cell r="E3245">
            <v>188.73</v>
          </cell>
        </row>
        <row r="3246">
          <cell r="A3246" t="str">
            <v>ED-14743</v>
          </cell>
          <cell r="B3246" t="str">
            <v>-</v>
          </cell>
          <cell r="C3246" t="str">
            <v>CANALETA PARA DRENAGEM, EM CONCRETO COM FCK 15MPA, MOLDADA IN LOCO, SEÇÃO 40X40CM, FORMA EM MADEIRA, EXCLUSIVE TAMPA, INCLUSIVE ESCAVAÇÃO, REATERRO COM TRANSPORTE E RETIRADA DO MATERIAL ESCAVADO (EM CAÇAMBA)</v>
          </cell>
          <cell r="D3246" t="str">
            <v>M</v>
          </cell>
          <cell r="E3246">
            <v>244.66</v>
          </cell>
        </row>
        <row r="3247">
          <cell r="A3247" t="str">
            <v>ED-14723</v>
          </cell>
          <cell r="B3247" t="str">
            <v>-</v>
          </cell>
          <cell r="C3247" t="str">
            <v>CANALETA PARA DRENAGEM, EM CONCRETO COM FCK 15MPA, MOLDADA IN LOCO, SEÇÃO 60X60CM, FORMA EM CONTRA BARRANCO, EXCLUSIVE TAMPA, INCLUSIVE ESCAVAÇÃO, REATERRO COM TRANSPORTE E RETIRADA DO MATERIAL ESCAVADO (EM CAÇAMBA)</v>
          </cell>
          <cell r="D3247" t="str">
            <v>M</v>
          </cell>
          <cell r="E3247">
            <v>288.70999999999998</v>
          </cell>
        </row>
        <row r="3248">
          <cell r="A3248" t="str">
            <v>ED-14744</v>
          </cell>
          <cell r="B3248" t="str">
            <v>-</v>
          </cell>
          <cell r="C3248" t="str">
            <v>CANALETA PARA DRENAGEM, EM CONCRETO COM FCK 15MPA, MOLDADA IN LOCO, SEÇÃO 60X60CM, FORMA EM MADEIRA, EXCLUSIVE TAMPA, INCLUSIVE ESCAVAÇÃO, REATERRO COM TRANSPORTE E RETIRADA DO MATERIAL ESCAVADO (EM CAÇAMBA)</v>
          </cell>
          <cell r="D3248" t="str">
            <v>M</v>
          </cell>
          <cell r="E3248">
            <v>381.26</v>
          </cell>
        </row>
        <row r="3249">
          <cell r="A3249" t="str">
            <v>ED-14724</v>
          </cell>
          <cell r="B3249" t="str">
            <v>-</v>
          </cell>
          <cell r="C3249" t="str">
            <v>CANALETA PARA DRENAGEM, EM CONCRETO COM FCK 15MPA, MOLDADA IN LOCO, SEÇÃO 90X90CM, FORMA EM CONTRA BARRANCO, EXCLUSIVE TAMPA, INCLUSIVE ESCAVAÇÃO, REATERRO COM TRANSPORTE E RETIRADA DO MATERIAL ESCAVADO (EM CAÇAMBA)</v>
          </cell>
          <cell r="D3249" t="str">
            <v>M</v>
          </cell>
          <cell r="E3249">
            <v>562.23</v>
          </cell>
        </row>
        <row r="3250">
          <cell r="A3250" t="str">
            <v>ED-14745</v>
          </cell>
          <cell r="B3250" t="str">
            <v>-</v>
          </cell>
          <cell r="C3250" t="str">
            <v>CANALETA PARA DRENAGEM, EM CONCRETO COM FCK 15MPA, MOLDADA IN LOCO, SEÇÃO 90X90CM, FORMA EM MADEIRA, EXCLUSIVE TAMPA, INCLUSIVE ESCAVAÇÃO, REATERRO COM TRANSPORTE E RETIRADA DO MATERIAL ESCAVADO (EM CAÇAMBA)</v>
          </cell>
          <cell r="D3250" t="str">
            <v>M</v>
          </cell>
          <cell r="E3250">
            <v>692.81</v>
          </cell>
        </row>
        <row r="3251">
          <cell r="A3251" t="str">
            <v>25.03</v>
          </cell>
          <cell r="B3251">
            <v>9002</v>
          </cell>
          <cell r="C3251" t="str">
            <v>TUBULAÇÃO PARA DRENAGEM</v>
          </cell>
          <cell r="D3251" t="str">
            <v/>
          </cell>
        </row>
        <row r="3252">
          <cell r="A3252" t="str">
            <v>ED-48669</v>
          </cell>
          <cell r="B3252" t="str">
            <v>DRE-TUB-015</v>
          </cell>
          <cell r="C3252" t="str">
            <v>FORNECIMENTO E ASSENTAMENTO DE TUBO PVC RÍGIDO, DRENAGEM/PLUVIAL, PBV - SÉRIE NORMAL, DN 100 MM (4"), INCLUSIVE CONEXÕES</v>
          </cell>
          <cell r="D3252" t="str">
            <v>M</v>
          </cell>
          <cell r="E3252">
            <v>39.19</v>
          </cell>
        </row>
        <row r="3253">
          <cell r="A3253" t="str">
            <v>ED-48670</v>
          </cell>
          <cell r="B3253" t="str">
            <v>DRE-TUB-020</v>
          </cell>
          <cell r="C3253" t="str">
            <v>FORNECIMENTO E ASSENTAMENTO DE TUBO PVC RÍGIDO, DRENAGEM/PLUVIAL, PBV - SÉRIE NORMAL, DN 150 MM (6"), INCLUSIVE CONEXÕES</v>
          </cell>
          <cell r="D3253" t="str">
            <v>M</v>
          </cell>
          <cell r="E3253">
            <v>67.430000000000007</v>
          </cell>
        </row>
        <row r="3254">
          <cell r="A3254" t="str">
            <v>ED-48671</v>
          </cell>
          <cell r="B3254" t="str">
            <v>DRE-TUB-025</v>
          </cell>
          <cell r="C3254" t="str">
            <v>FORNECIMENTO E ASSENTAMENTO DE TUBO PVC RÍGIDO, DRENAGEM/PLUVIAL, PBV - SÉRIE NORMAL, DN 200 MM (8"), INCLUSIVE CONEXÕES</v>
          </cell>
          <cell r="D3254" t="str">
            <v>M</v>
          </cell>
          <cell r="E3254">
            <v>110.26</v>
          </cell>
        </row>
        <row r="3255">
          <cell r="A3255" t="str">
            <v>ED-48667</v>
          </cell>
          <cell r="B3255" t="str">
            <v>DRE-TUB-005</v>
          </cell>
          <cell r="C3255" t="str">
            <v>FORNECIMENTO E ASSENTAMENTO DE TUBO PVC RÍGIDO, DRENAGEM/PLUVIAL, PBV - SÉRIE NORMAL, DN 50 MM (2"), INCLUSIVE CONEXÕES</v>
          </cell>
          <cell r="D3255" t="str">
            <v>M</v>
          </cell>
          <cell r="E3255">
            <v>26.48</v>
          </cell>
        </row>
        <row r="3256">
          <cell r="A3256" t="str">
            <v>ED-48668</v>
          </cell>
          <cell r="B3256" t="str">
            <v>DRE-TUB-010</v>
          </cell>
          <cell r="C3256" t="str">
            <v>FORNECIMENTO E ASSENTAMENTO DE TUBO PVC RÍGIDO, DRENAGEM/PLUVIAL, PBV - SÉRIE NORMAL, DN 75 MM (3"), INCLUSIVE CONEXÕES</v>
          </cell>
          <cell r="D3256" t="str">
            <v>M</v>
          </cell>
          <cell r="E3256">
            <v>33.68</v>
          </cell>
        </row>
        <row r="3257">
          <cell r="A3257" t="str">
            <v>25.04</v>
          </cell>
          <cell r="B3257">
            <v>9003</v>
          </cell>
          <cell r="C3257" t="str">
            <v>TUBULAÇÃO PERFURADO EM PVC FLEXÍVEL CORRUGADO</v>
          </cell>
          <cell r="D3257" t="str">
            <v/>
          </cell>
        </row>
        <row r="3258">
          <cell r="A3258" t="str">
            <v>ED-48689</v>
          </cell>
          <cell r="B3258" t="str">
            <v>DRE-TUB-110</v>
          </cell>
          <cell r="C3258" t="str">
            <v>FORNECIMENTO E ASSENTAMENTO DE TUBO PVC FLEXÍVEL CORRUGADO, PERFURADO, DN 100 MM (4"), PARA DRENAGEM</v>
          </cell>
          <cell r="D3258" t="str">
            <v>M</v>
          </cell>
          <cell r="E3258">
            <v>15.84</v>
          </cell>
        </row>
        <row r="3259">
          <cell r="A3259" t="str">
            <v>ED-48688</v>
          </cell>
          <cell r="B3259" t="str">
            <v>DRE-TUB-105</v>
          </cell>
          <cell r="C3259" t="str">
            <v>FORNECIMENTO E ASSENTAMENTO DE TUBO PVC FLEXÍVEL CORRUGADO, PERFURADO, DN 65 MM (2.1/2"), PARA DRENAGEM</v>
          </cell>
          <cell r="D3259" t="str">
            <v>M</v>
          </cell>
          <cell r="E3259">
            <v>11.32</v>
          </cell>
        </row>
        <row r="3260">
          <cell r="A3260" t="str">
            <v>ED-48690</v>
          </cell>
          <cell r="B3260" t="str">
            <v>DRE-TUB-115</v>
          </cell>
          <cell r="C3260" t="str">
            <v>FORNECIMENTO E ASSENTAMENTO DE TUBO PVC RÍGIDO CORRUGADO, PERFURADO, DN 160 MM (6"), PARA DRENAGEM</v>
          </cell>
          <cell r="D3260" t="str">
            <v>M</v>
          </cell>
          <cell r="E3260">
            <v>18.940000000000001</v>
          </cell>
        </row>
        <row r="3261">
          <cell r="A3261" t="str">
            <v>25.05</v>
          </cell>
          <cell r="B3261">
            <v>9004</v>
          </cell>
          <cell r="C3261" t="str">
            <v>TUBULAÇÃO DE CONCRETO SIMPLES</v>
          </cell>
          <cell r="D3261" t="str">
            <v/>
          </cell>
        </row>
        <row r="3262">
          <cell r="A3262" t="str">
            <v>ED-48675</v>
          </cell>
          <cell r="B3262" t="str">
            <v>DRE-TUB-040</v>
          </cell>
          <cell r="C3262" t="str">
            <v>FORNECIMENTO, ASSENTAMENTO E REJUNTAMENTO DE TUBO DE CONCRETO SIMPLES PS1 D = 300 MM</v>
          </cell>
          <cell r="D3262" t="str">
            <v>M</v>
          </cell>
          <cell r="E3262">
            <v>62.05</v>
          </cell>
        </row>
        <row r="3263">
          <cell r="A3263" t="str">
            <v>ED-48676</v>
          </cell>
          <cell r="B3263" t="str">
            <v>DRE-TUB-045</v>
          </cell>
          <cell r="C3263" t="str">
            <v>FORNECIMENTO, ASSENTAMENTO E REJUNTAMENTO DE TUBO DE CONCRETO SIMPLES PS1 D = 400 MM</v>
          </cell>
          <cell r="D3263" t="str">
            <v>M</v>
          </cell>
          <cell r="E3263">
            <v>86.14</v>
          </cell>
        </row>
        <row r="3264">
          <cell r="A3264" t="str">
            <v>ED-48677</v>
          </cell>
          <cell r="B3264" t="str">
            <v>DRE-TUB-050</v>
          </cell>
          <cell r="C3264" t="str">
            <v>FORNECIMENTO, ASSENTAMENTO E REJUNTAMENTO DE TUBO DE CONCRETO SIMPLES PS1 D = 500 MM</v>
          </cell>
          <cell r="D3264" t="str">
            <v>M</v>
          </cell>
          <cell r="E3264">
            <v>118.7</v>
          </cell>
        </row>
        <row r="3265">
          <cell r="A3265" t="str">
            <v>ED-48678</v>
          </cell>
          <cell r="B3265" t="str">
            <v>DRE-TUB-055</v>
          </cell>
          <cell r="C3265" t="str">
            <v>FORNECIMENTO, ASSENTAMENTO E REJUNTAMENTO DE TUBO DE CONCRETO SIMPLES PS1 D = 600 MM</v>
          </cell>
          <cell r="D3265" t="str">
            <v>M</v>
          </cell>
          <cell r="E3265">
            <v>149.9</v>
          </cell>
        </row>
        <row r="3266">
          <cell r="A3266" t="str">
            <v>ED-48687</v>
          </cell>
          <cell r="B3266" t="str">
            <v>DRE-TUB-100</v>
          </cell>
          <cell r="C3266" t="str">
            <v>TUBO DE CONCRETO PARA DRENO SIMPLES OU POROSO, Ø 150 MM</v>
          </cell>
          <cell r="D3266" t="str">
            <v>M</v>
          </cell>
          <cell r="E3266">
            <v>42</v>
          </cell>
        </row>
        <row r="3267">
          <cell r="A3267" t="str">
            <v>25.06</v>
          </cell>
          <cell r="B3267">
            <v>9005</v>
          </cell>
          <cell r="C3267" t="str">
            <v>TUBULAÇÃO DE CONCRETO ARMADO</v>
          </cell>
          <cell r="D3267" t="str">
            <v/>
          </cell>
        </row>
        <row r="3268">
          <cell r="A3268" t="str">
            <v>ED-48684</v>
          </cell>
          <cell r="B3268" t="str">
            <v>DRE-TUB-085</v>
          </cell>
          <cell r="C3268" t="str">
            <v>FORNECIMENTO, ASSENTAMENTO E REJUNTAMENTO DE TUBO DE CONCRETO ARMADO PA1 D = 1000 MM</v>
          </cell>
          <cell r="D3268" t="str">
            <v>M</v>
          </cell>
          <cell r="E3268">
            <v>345.12</v>
          </cell>
        </row>
        <row r="3269">
          <cell r="A3269" t="str">
            <v>ED-48685</v>
          </cell>
          <cell r="B3269" t="str">
            <v>DRE-TUB-090</v>
          </cell>
          <cell r="C3269" t="str">
            <v>FORNECIMENTO, ASSENTAMENTO E REJUNTAMENTO DE TUBO DE CONCRETO ARMADO PA1 D = 1200 MM</v>
          </cell>
          <cell r="D3269" t="str">
            <v>M</v>
          </cell>
          <cell r="E3269">
            <v>464.59</v>
          </cell>
        </row>
        <row r="3270">
          <cell r="A3270" t="str">
            <v>ED-48686</v>
          </cell>
          <cell r="B3270" t="str">
            <v>DRE-TUB-095</v>
          </cell>
          <cell r="C3270" t="str">
            <v>FORNECIMENTO, ASSENTAMENTO E REJUNTAMENTO DE TUBO DE CONCRETO ARMADO PA1 D = 1500 MM</v>
          </cell>
          <cell r="D3270" t="str">
            <v>M</v>
          </cell>
          <cell r="E3270">
            <v>704.29</v>
          </cell>
        </row>
        <row r="3271">
          <cell r="A3271" t="str">
            <v>ED-48679</v>
          </cell>
          <cell r="B3271" t="str">
            <v>DRE-TUB-060</v>
          </cell>
          <cell r="C3271" t="str">
            <v>FORNECIMENTO, ASSENTAMENTO E REJUNTAMENTO DE TUBO DE CONCRETO ARMADO PA1 D = 300 MM</v>
          </cell>
          <cell r="D3271" t="str">
            <v>M</v>
          </cell>
          <cell r="E3271">
            <v>50.15</v>
          </cell>
        </row>
        <row r="3272">
          <cell r="A3272" t="str">
            <v>ED-48680</v>
          </cell>
          <cell r="B3272" t="str">
            <v>DRE-TUB-065</v>
          </cell>
          <cell r="C3272" t="str">
            <v>FORNECIMENTO, ASSENTAMENTO E REJUNTAMENTO DE TUBO DE CONCRETO ARMADO PA1 D = 400 MM</v>
          </cell>
          <cell r="D3272" t="str">
            <v>M</v>
          </cell>
          <cell r="E3272">
            <v>77.069999999999993</v>
          </cell>
        </row>
        <row r="3273">
          <cell r="A3273" t="str">
            <v>ED-48681</v>
          </cell>
          <cell r="B3273" t="str">
            <v>DRE-TUB-070</v>
          </cell>
          <cell r="C3273" t="str">
            <v>FORNECIMENTO, ASSENTAMENTO E REJUNTAMENTO DE TUBO DE CONCRETO ARMADO PA1 D = 500 MM</v>
          </cell>
          <cell r="D3273" t="str">
            <v>M</v>
          </cell>
          <cell r="E3273">
            <v>106.36</v>
          </cell>
        </row>
        <row r="3274">
          <cell r="A3274" t="str">
            <v>ED-48682</v>
          </cell>
          <cell r="B3274" t="str">
            <v>DRE-TUB-075</v>
          </cell>
          <cell r="C3274" t="str">
            <v>FORNECIMENTO, ASSENTAMENTO E REJUNTAMENTO DE TUBO DE CONCRETO ARMADO PA1 D = 600 MM</v>
          </cell>
          <cell r="D3274" t="str">
            <v>M</v>
          </cell>
          <cell r="E3274">
            <v>146.75</v>
          </cell>
        </row>
        <row r="3275">
          <cell r="A3275" t="str">
            <v>ED-48683</v>
          </cell>
          <cell r="B3275" t="str">
            <v>DRE-TUB-080</v>
          </cell>
          <cell r="C3275" t="str">
            <v>FORNECIMENTO, ASSENTAMENTO E REJUNTAMENTO DE TUBO DE CONCRETO ARMADO PA1 D = 800 MM</v>
          </cell>
          <cell r="D3275" t="str">
            <v>M</v>
          </cell>
          <cell r="E3275">
            <v>243.14</v>
          </cell>
        </row>
        <row r="3276">
          <cell r="A3276" t="str">
            <v>25.07</v>
          </cell>
          <cell r="B3276">
            <v>9006</v>
          </cell>
          <cell r="C3276" t="str">
            <v>GALERIA CELULAR</v>
          </cell>
          <cell r="D3276" t="str">
            <v/>
          </cell>
        </row>
        <row r="3277">
          <cell r="A3277" t="str">
            <v>ED-48611</v>
          </cell>
          <cell r="B3277" t="str">
            <v>DRE-GAL-005</v>
          </cell>
          <cell r="C3277" t="str">
            <v>ALA DE GALERIA CELULAR B = 1,20 M, EXCLUSIVE BOTA FORA</v>
          </cell>
          <cell r="D3277" t="str">
            <v>M</v>
          </cell>
          <cell r="E3277">
            <v>5345.74</v>
          </cell>
        </row>
        <row r="3278">
          <cell r="A3278" t="str">
            <v>ED-48612</v>
          </cell>
          <cell r="B3278" t="str">
            <v>DRE-GAL-010</v>
          </cell>
          <cell r="C3278" t="str">
            <v>ALA DE GALERIA CELULAR B = 1,30 M, EXCLUSIVE BOTA FORA</v>
          </cell>
          <cell r="D3278" t="str">
            <v>M</v>
          </cell>
          <cell r="E3278">
            <v>5550.37</v>
          </cell>
        </row>
        <row r="3279">
          <cell r="A3279" t="str">
            <v>ED-48613</v>
          </cell>
          <cell r="B3279" t="str">
            <v>DRE-GAL-015</v>
          </cell>
          <cell r="C3279" t="str">
            <v>ALA DE GALERIA CELULAR B = 1,40 M, EXCLUSIVE BOTA FORA</v>
          </cell>
          <cell r="D3279" t="str">
            <v>M</v>
          </cell>
          <cell r="E3279">
            <v>5754.57</v>
          </cell>
        </row>
        <row r="3280">
          <cell r="A3280" t="str">
            <v>ED-48614</v>
          </cell>
          <cell r="B3280" t="str">
            <v>DRE-GAL-020</v>
          </cell>
          <cell r="C3280" t="str">
            <v>ALA DE GALERIA CELULAR B = 1,50 M, EXCLUSIVE BOTA FORA</v>
          </cell>
          <cell r="D3280" t="str">
            <v>M</v>
          </cell>
          <cell r="E3280">
            <v>5963.59</v>
          </cell>
        </row>
        <row r="3281">
          <cell r="A3281" t="str">
            <v>ED-48615</v>
          </cell>
          <cell r="B3281" t="str">
            <v>DRE-GAL-025</v>
          </cell>
          <cell r="C3281" t="str">
            <v>ALA DE GALERIA CELULAR B = 1,60 M, EXCLUSIVE BOTA FORA</v>
          </cell>
          <cell r="D3281" t="str">
            <v>M</v>
          </cell>
          <cell r="E3281">
            <v>9147.1</v>
          </cell>
        </row>
        <row r="3282">
          <cell r="A3282" t="str">
            <v>ED-48616</v>
          </cell>
          <cell r="B3282" t="str">
            <v>DRE-GAL-030</v>
          </cell>
          <cell r="C3282" t="str">
            <v>ALA DE GALERIA CELULAR B = 1,70 M, EXCLUSIVE BOTA FORA</v>
          </cell>
          <cell r="D3282" t="str">
            <v>M</v>
          </cell>
          <cell r="E3282">
            <v>9422.7999999999993</v>
          </cell>
        </row>
        <row r="3283">
          <cell r="A3283" t="str">
            <v>ED-48617</v>
          </cell>
          <cell r="B3283" t="str">
            <v>DRE-GAL-035</v>
          </cell>
          <cell r="C3283" t="str">
            <v>ALA DE GALERIA CELULAR B = 1,80 M, EXCLUSIVE BOTA FORA</v>
          </cell>
          <cell r="D3283" t="str">
            <v>M</v>
          </cell>
          <cell r="E3283">
            <v>9687.6299999999992</v>
          </cell>
        </row>
        <row r="3284">
          <cell r="A3284" t="str">
            <v>ED-48618</v>
          </cell>
          <cell r="B3284" t="str">
            <v>DRE-GAL-040</v>
          </cell>
          <cell r="C3284" t="str">
            <v>ALA DE GALERIA CELULAR B = 1,90 M, EXCLUSIVE BOTA FORA</v>
          </cell>
          <cell r="D3284" t="str">
            <v>M</v>
          </cell>
          <cell r="E3284">
            <v>9987.01</v>
          </cell>
        </row>
        <row r="3285">
          <cell r="A3285" t="str">
            <v>ED-48619</v>
          </cell>
          <cell r="B3285" t="str">
            <v>DRE-GAL-045</v>
          </cell>
          <cell r="C3285" t="str">
            <v>ALA DE GALERIA CELULAR B = 2,00 M, EXCLUSIVE BOTA FORA</v>
          </cell>
          <cell r="D3285" t="str">
            <v>M</v>
          </cell>
          <cell r="E3285">
            <v>10336.58</v>
          </cell>
        </row>
        <row r="3286">
          <cell r="A3286" t="str">
            <v>ED-48620</v>
          </cell>
          <cell r="B3286" t="str">
            <v>DRE-GAL-050</v>
          </cell>
          <cell r="C3286" t="str">
            <v>ALA DE GALERIA CELULAR B = 2,10 M, EXCLUSIVE BOTA FORA</v>
          </cell>
          <cell r="D3286" t="str">
            <v>M</v>
          </cell>
          <cell r="E3286">
            <v>10706.21</v>
          </cell>
        </row>
        <row r="3287">
          <cell r="A3287" t="str">
            <v>ED-48621</v>
          </cell>
          <cell r="B3287" t="str">
            <v>DRE-GAL-055</v>
          </cell>
          <cell r="C3287" t="str">
            <v>ALA DE GALERIA CELULAR B = 2,20 M, EXCLUSIVE BOTA FORA</v>
          </cell>
          <cell r="D3287" t="str">
            <v>M</v>
          </cell>
          <cell r="E3287">
            <v>11039</v>
          </cell>
        </row>
        <row r="3288">
          <cell r="A3288" t="str">
            <v>ED-48622</v>
          </cell>
          <cell r="B3288" t="str">
            <v>DRE-GAL-060</v>
          </cell>
          <cell r="C3288" t="str">
            <v>ALA DE GALERIA CELULAR B = 2,30 M, EXCLUSIVE BOTA FORA</v>
          </cell>
          <cell r="D3288" t="str">
            <v>M</v>
          </cell>
          <cell r="E3288">
            <v>11480.89</v>
          </cell>
        </row>
        <row r="3289">
          <cell r="A3289" t="str">
            <v>ED-48623</v>
          </cell>
          <cell r="B3289" t="str">
            <v>DRE-GAL-065</v>
          </cell>
          <cell r="C3289" t="str">
            <v>ALA DE GALERIA CELULAR B = 2,40 M, EXCLUSIVE BOTA FORA</v>
          </cell>
          <cell r="D3289" t="str">
            <v>M</v>
          </cell>
          <cell r="E3289">
            <v>11832.39</v>
          </cell>
        </row>
        <row r="3290">
          <cell r="A3290" t="str">
            <v>ED-48624</v>
          </cell>
          <cell r="B3290" t="str">
            <v>DRE-GAL-070</v>
          </cell>
          <cell r="C3290" t="str">
            <v>ALA DE GALERIA CELULAR B = 2,50 M, EXCLUSIVE BOTA FORA</v>
          </cell>
          <cell r="D3290" t="str">
            <v>M</v>
          </cell>
          <cell r="E3290">
            <v>12199.73</v>
          </cell>
        </row>
        <row r="3291">
          <cell r="A3291" t="str">
            <v>ED-48625</v>
          </cell>
          <cell r="B3291" t="str">
            <v>DRE-GAL-075</v>
          </cell>
          <cell r="C3291" t="str">
            <v>ALA DE GALERIA CELULAR B = 2,60 M, EXCLUSIVE BOTA FORA</v>
          </cell>
          <cell r="D3291" t="str">
            <v>M</v>
          </cell>
          <cell r="E3291">
            <v>12569.94</v>
          </cell>
        </row>
        <row r="3292">
          <cell r="A3292" t="str">
            <v>ED-48626</v>
          </cell>
          <cell r="B3292" t="str">
            <v>DRE-GAL-080</v>
          </cell>
          <cell r="C3292" t="str">
            <v>ALA DE GALERIA CELULAR B = 2,70 M, EXCLUSIVE BOTA FORA</v>
          </cell>
          <cell r="D3292" t="str">
            <v>M</v>
          </cell>
          <cell r="E3292">
            <v>12862.58</v>
          </cell>
        </row>
        <row r="3293">
          <cell r="A3293" t="str">
            <v>ED-48627</v>
          </cell>
          <cell r="B3293" t="str">
            <v>DRE-GAL-085</v>
          </cell>
          <cell r="C3293" t="str">
            <v>ALA DE GALERIA CELULAR B = 2,80 M, EXCLUSIVE BOTA FORA</v>
          </cell>
          <cell r="D3293" t="str">
            <v>M</v>
          </cell>
          <cell r="E3293">
            <v>13180.31</v>
          </cell>
        </row>
        <row r="3294">
          <cell r="A3294" t="str">
            <v>ED-48628</v>
          </cell>
          <cell r="B3294" t="str">
            <v>DRE-GAL-090</v>
          </cell>
          <cell r="C3294" t="str">
            <v>ALA DE GALERIA CELULAR B = 2,90 M, EXCLUSIVE BOTA FORA</v>
          </cell>
          <cell r="D3294" t="str">
            <v>M</v>
          </cell>
          <cell r="E3294">
            <v>13469.54</v>
          </cell>
        </row>
        <row r="3295">
          <cell r="A3295" t="str">
            <v>ED-48629</v>
          </cell>
          <cell r="B3295" t="str">
            <v>DRE-GAL-095</v>
          </cell>
          <cell r="C3295" t="str">
            <v>ALA DE GALERIA CELULAR B = 3,00 M, EXCLUSIVE BOTA FORA</v>
          </cell>
          <cell r="D3295" t="str">
            <v>M</v>
          </cell>
          <cell r="E3295">
            <v>13761.36</v>
          </cell>
        </row>
        <row r="3296">
          <cell r="A3296" t="str">
            <v>ED-48544</v>
          </cell>
          <cell r="B3296" t="str">
            <v>DRE-ALA-030</v>
          </cell>
          <cell r="C3296" t="str">
            <v>ALA DE REDE TUBULAR DN 1000, EXCLUSIVE BOTA FORA</v>
          </cell>
          <cell r="D3296" t="str">
            <v>U</v>
          </cell>
          <cell r="E3296">
            <v>1357.17</v>
          </cell>
        </row>
        <row r="3297">
          <cell r="A3297" t="str">
            <v>ED-48545</v>
          </cell>
          <cell r="B3297" t="str">
            <v>DRE-ALA-035</v>
          </cell>
          <cell r="C3297" t="str">
            <v>ALA DE REDE TUBULAR DN 1100, EXCLUSIVE BOTA FORA</v>
          </cell>
          <cell r="D3297" t="str">
            <v>U</v>
          </cell>
          <cell r="E3297">
            <v>1834.62</v>
          </cell>
        </row>
        <row r="3298">
          <cell r="A3298" t="str">
            <v>ED-48546</v>
          </cell>
          <cell r="B3298" t="str">
            <v>DRE-ALA-040</v>
          </cell>
          <cell r="C3298" t="str">
            <v>ALA DE REDE TUBULAR DN 1200, EXCLUSIVE BOTA FORA</v>
          </cell>
          <cell r="D3298" t="str">
            <v>U</v>
          </cell>
          <cell r="E3298">
            <v>1950.73</v>
          </cell>
        </row>
        <row r="3299">
          <cell r="A3299" t="str">
            <v>ED-48547</v>
          </cell>
          <cell r="B3299" t="str">
            <v>DRE-ALA-045</v>
          </cell>
          <cell r="C3299" t="str">
            <v>ALA DE REDE TUBULAR DN 1300, EXCLUSIVE BOTA FORA</v>
          </cell>
          <cell r="D3299" t="str">
            <v>U</v>
          </cell>
          <cell r="E3299">
            <v>2430.5100000000002</v>
          </cell>
        </row>
        <row r="3300">
          <cell r="A3300" t="str">
            <v>ED-48548</v>
          </cell>
          <cell r="B3300" t="str">
            <v>DRE-ALA-050</v>
          </cell>
          <cell r="C3300" t="str">
            <v>ALA DE REDE TUBULAR DN 1500, EXCLUSIVE BOTA FORA</v>
          </cell>
          <cell r="D3300" t="str">
            <v>U</v>
          </cell>
          <cell r="E3300">
            <v>2708.77</v>
          </cell>
        </row>
        <row r="3301">
          <cell r="A3301" t="str">
            <v>ED-48539</v>
          </cell>
          <cell r="B3301" t="str">
            <v>DRE-ALA-005</v>
          </cell>
          <cell r="C3301" t="str">
            <v>ALA DE REDE TUBULAR DN 500, EXCLUSIVE BOTA FORA</v>
          </cell>
          <cell r="D3301" t="str">
            <v>U</v>
          </cell>
          <cell r="E3301">
            <v>871.04</v>
          </cell>
        </row>
        <row r="3302">
          <cell r="A3302" t="str">
            <v>ED-48540</v>
          </cell>
          <cell r="B3302" t="str">
            <v>DRE-ALA-010</v>
          </cell>
          <cell r="C3302" t="str">
            <v>ALA DE REDE TUBULAR DN 600, EXCLUSIVE BOTA FORA</v>
          </cell>
          <cell r="D3302" t="str">
            <v>U</v>
          </cell>
          <cell r="E3302">
            <v>971.53</v>
          </cell>
        </row>
        <row r="3303">
          <cell r="A3303" t="str">
            <v>ED-48541</v>
          </cell>
          <cell r="B3303" t="str">
            <v>DRE-ALA-015</v>
          </cell>
          <cell r="C3303" t="str">
            <v>ALA DE REDE TUBULAR DN 700, EXCLUSIVE BOTA FORA</v>
          </cell>
          <cell r="D3303" t="str">
            <v>U</v>
          </cell>
          <cell r="E3303">
            <v>1056.92</v>
          </cell>
        </row>
        <row r="3304">
          <cell r="A3304" t="str">
            <v>ED-48542</v>
          </cell>
          <cell r="B3304" t="str">
            <v>DRE-ALA-020</v>
          </cell>
          <cell r="C3304" t="str">
            <v>ALA DE REDE TUBULAR DN 800, EXCLUSIVE BOTA FORA</v>
          </cell>
          <cell r="D3304" t="str">
            <v>U</v>
          </cell>
          <cell r="E3304">
            <v>1146.52</v>
          </cell>
        </row>
        <row r="3305">
          <cell r="A3305" t="str">
            <v>ED-48543</v>
          </cell>
          <cell r="B3305" t="str">
            <v>DRE-ALA-025</v>
          </cell>
          <cell r="C3305" t="str">
            <v>ALA DE REDE TUBULAR DN 900, EXCLUSIVE BOTA FORA</v>
          </cell>
          <cell r="D3305" t="str">
            <v>U</v>
          </cell>
          <cell r="E3305">
            <v>1246.8800000000001</v>
          </cell>
        </row>
        <row r="3306">
          <cell r="A3306" t="str">
            <v>25.08</v>
          </cell>
          <cell r="B3306">
            <v>9007</v>
          </cell>
          <cell r="C3306" t="str">
            <v xml:space="preserve">CHAMINÉ DE POÇO DE VISITA </v>
          </cell>
          <cell r="D3306" t="str">
            <v/>
          </cell>
        </row>
        <row r="3307">
          <cell r="A3307" t="str">
            <v>ED-48568</v>
          </cell>
          <cell r="B3307" t="str">
            <v>DRE-CHA-005</v>
          </cell>
          <cell r="C3307" t="str">
            <v>CHAMINÉ DE POÇO DE VISITA TIPO "A", EM ALVENARIA COM DEGRAUS DE AÇO CA-50</v>
          </cell>
          <cell r="D3307" t="str">
            <v>M</v>
          </cell>
          <cell r="E3307">
            <v>584.94000000000005</v>
          </cell>
        </row>
        <row r="3308">
          <cell r="A3308" t="str">
            <v>ED-48569</v>
          </cell>
          <cell r="B3308" t="str">
            <v>DRE-CHA-010</v>
          </cell>
          <cell r="C3308" t="str">
            <v>CHAMINÉ DE POÇO DE VISITA TIPO "B", EM ANEL DE CONCRETO CA-1 COM DEGRAUS DE AÇO CA-50</v>
          </cell>
          <cell r="D3308" t="str">
            <v>M</v>
          </cell>
          <cell r="E3308">
            <v>241.62</v>
          </cell>
        </row>
        <row r="3309">
          <cell r="A3309" t="str">
            <v>25.09</v>
          </cell>
          <cell r="B3309">
            <v>9008</v>
          </cell>
          <cell r="C3309" t="str">
            <v>POÇO DE VISITA PARA REDE TUBULAR</v>
          </cell>
          <cell r="D3309" t="str">
            <v/>
          </cell>
        </row>
        <row r="3310">
          <cell r="A3310" t="str">
            <v>ED-48636</v>
          </cell>
          <cell r="B3310" t="str">
            <v>DRE-POÇ-035</v>
          </cell>
          <cell r="C3310" t="str">
            <v>POÇO DE VISITA PARA REDE TUBULAR TIPO A DN 1000, EXCLUSIVE ESCAVAÇÃO, REATERRO E BOTA FORA</v>
          </cell>
          <cell r="D3310" t="str">
            <v>U</v>
          </cell>
          <cell r="E3310">
            <v>2133.39</v>
          </cell>
        </row>
        <row r="3311">
          <cell r="A3311" t="str">
            <v>ED-48637</v>
          </cell>
          <cell r="B3311" t="str">
            <v>DRE-POÇ-040</v>
          </cell>
          <cell r="C3311" t="str">
            <v>POÇO DE VISITA PARA REDE TUBULAR TIPO A DN 1100, EXCLUSIVE ESCAVAÇÃO, REATERRO E BOTA FORA</v>
          </cell>
          <cell r="D3311" t="str">
            <v>U</v>
          </cell>
          <cell r="E3311">
            <v>2583.77</v>
          </cell>
        </row>
        <row r="3312">
          <cell r="A3312" t="str">
            <v>ED-48638</v>
          </cell>
          <cell r="B3312" t="str">
            <v>DRE-POÇ-045</v>
          </cell>
          <cell r="C3312" t="str">
            <v>POÇO DE VISITA PARA REDE TUBULAR TIPO A DN 1200, EXCLUSIVE ESCAVAÇÃO, REATERRO E BOTA FORA</v>
          </cell>
          <cell r="D3312" t="str">
            <v>U</v>
          </cell>
          <cell r="E3312">
            <v>2776.96</v>
          </cell>
        </row>
        <row r="3313">
          <cell r="A3313" t="str">
            <v>ED-48639</v>
          </cell>
          <cell r="B3313" t="str">
            <v>DRE-POÇ-050</v>
          </cell>
          <cell r="C3313" t="str">
            <v>POÇO DE VISITA PARA REDE TUBULAR TIPO A DN 1300, EXCLUSIVE ESCAVAÇÃO, REATERRO E BOTA FORA</v>
          </cell>
          <cell r="D3313" t="str">
            <v>U</v>
          </cell>
          <cell r="E3313">
            <v>3010.35</v>
          </cell>
        </row>
        <row r="3314">
          <cell r="A3314" t="str">
            <v>ED-48640</v>
          </cell>
          <cell r="B3314" t="str">
            <v>DRE-POÇ-055</v>
          </cell>
          <cell r="C3314" t="str">
            <v>POÇO DE VISITA PARA REDE TUBULAR TIPO A DN 1500, EXCLUSIVE ESCAVAÇÃO, REATERRO E BOTA FORA</v>
          </cell>
          <cell r="D3314" t="str">
            <v>U</v>
          </cell>
          <cell r="E3314">
            <v>3483.98</v>
          </cell>
        </row>
        <row r="3315">
          <cell r="A3315" t="str">
            <v>ED-48630</v>
          </cell>
          <cell r="B3315" t="str">
            <v>DRE-POÇ-005</v>
          </cell>
          <cell r="C3315" t="str">
            <v>POÇO DE VISITA PARA REDE TUBULAR TIPO A DN 500, EXCLUSIVE ESCAVAÇÃO, REATERRO E BOTA FORA</v>
          </cell>
          <cell r="D3315" t="str">
            <v>U</v>
          </cell>
          <cell r="E3315">
            <v>1466.07</v>
          </cell>
        </row>
        <row r="3316">
          <cell r="A3316" t="str">
            <v>ED-48631</v>
          </cell>
          <cell r="B3316" t="str">
            <v>DRE-POÇ-010</v>
          </cell>
          <cell r="C3316" t="str">
            <v>POÇO DE VISITA PARA REDE TUBULAR TIPO A DN 600, EXCLUSIVE ESCAVAÇÃO, REATERRO E BOTA FORA</v>
          </cell>
          <cell r="D3316" t="str">
            <v>U</v>
          </cell>
          <cell r="E3316">
            <v>1538.67</v>
          </cell>
        </row>
        <row r="3317">
          <cell r="A3317" t="str">
            <v>ED-48632</v>
          </cell>
          <cell r="B3317" t="str">
            <v>DRE-POÇ-015</v>
          </cell>
          <cell r="C3317" t="str">
            <v>POÇO DE VISITA PARA REDE TUBULAR TIPO A DN 700, EXCLUSIVE ESCAVAÇÃO, REATERRO E BOTA FORA</v>
          </cell>
          <cell r="D3317" t="str">
            <v>U</v>
          </cell>
          <cell r="E3317">
            <v>1598.09</v>
          </cell>
        </row>
        <row r="3318">
          <cell r="A3318" t="str">
            <v>ED-48634</v>
          </cell>
          <cell r="B3318" t="str">
            <v>DRE-POÇ-025</v>
          </cell>
          <cell r="C3318" t="str">
            <v>POÇO DE VISITA PARA REDE TUBULAR TIPO A DN 800, EXCLUSIVE ESCAVAÇÃO, REATERRO E BOTA FORA</v>
          </cell>
          <cell r="D3318" t="str">
            <v>U</v>
          </cell>
          <cell r="E3318">
            <v>1797.59</v>
          </cell>
        </row>
        <row r="3319">
          <cell r="A3319" t="str">
            <v>ED-48635</v>
          </cell>
          <cell r="B3319" t="str">
            <v>DRE-POÇ-030</v>
          </cell>
          <cell r="C3319" t="str">
            <v>POÇO DE VISITA PARA REDE TUBULAR TIPO A DN 900, EXCLUSIVE ESCAVAÇÃO, REATERRO E BOTA FORA</v>
          </cell>
          <cell r="D3319" t="str">
            <v>U</v>
          </cell>
          <cell r="E3319">
            <v>1959.05</v>
          </cell>
        </row>
        <row r="3320">
          <cell r="A3320" t="str">
            <v>ED-48646</v>
          </cell>
          <cell r="B3320" t="str">
            <v>DRE-POÇ-085</v>
          </cell>
          <cell r="C3320" t="str">
            <v>POÇO DE VISITA PARA REDE TUBULAR TIPO B DN 1000, EXCLUSIVE ESCAVAÇÃO, REATERRO E BOTA FORA</v>
          </cell>
          <cell r="D3320" t="str">
            <v>U</v>
          </cell>
          <cell r="E3320">
            <v>2654.68</v>
          </cell>
        </row>
        <row r="3321">
          <cell r="A3321" t="str">
            <v>ED-48647</v>
          </cell>
          <cell r="B3321" t="str">
            <v>DRE-POÇ-090</v>
          </cell>
          <cell r="C3321" t="str">
            <v>POÇO DE VISITA PARA REDE TUBULAR TIPO B DN 1100, EXCLUSIVE ESCAVAÇÃO, REATERRO E BOTA FORA</v>
          </cell>
          <cell r="D3321" t="str">
            <v>U</v>
          </cell>
          <cell r="E3321">
            <v>2890.04</v>
          </cell>
        </row>
        <row r="3322">
          <cell r="A3322" t="str">
            <v>ED-48648</v>
          </cell>
          <cell r="B3322" t="str">
            <v>DRE-POÇ-095</v>
          </cell>
          <cell r="C3322" t="str">
            <v>POÇO DE VISITA PARA REDE TUBULAR TIPO B DN 1200, EXCLUSIVE ESCAVAÇÃO, REATERRO E BOTA FORA</v>
          </cell>
          <cell r="D3322" t="str">
            <v>U</v>
          </cell>
          <cell r="E3322">
            <v>3119.43</v>
          </cell>
        </row>
        <row r="3323">
          <cell r="A3323" t="str">
            <v>ED-48649</v>
          </cell>
          <cell r="B3323" t="str">
            <v>DRE-POÇ-100</v>
          </cell>
          <cell r="C3323" t="str">
            <v>POÇO DE VISITA PARA REDE TUBULAR TIPO B DN 1300, EXCLUSIVE ESCAVAÇÃO, REATERRO E BOTA FORA</v>
          </cell>
          <cell r="D3323" t="str">
            <v>U</v>
          </cell>
          <cell r="E3323">
            <v>3373.52</v>
          </cell>
        </row>
        <row r="3324">
          <cell r="A3324" t="str">
            <v>ED-48650</v>
          </cell>
          <cell r="B3324" t="str">
            <v>DRE-POÇ-105</v>
          </cell>
          <cell r="C3324" t="str">
            <v>POÇO DE VISITA PARA REDE TUBULAR TIPO B DN 1500, EXCLUSIVE ESCAVAÇÃO, REATERRO E BOTA FORA</v>
          </cell>
          <cell r="D3324" t="str">
            <v>U</v>
          </cell>
          <cell r="E3324">
            <v>3908.46</v>
          </cell>
        </row>
        <row r="3325">
          <cell r="A3325" t="str">
            <v>ED-48641</v>
          </cell>
          <cell r="B3325" t="str">
            <v>DRE-POÇ-060</v>
          </cell>
          <cell r="C3325" t="str">
            <v>POÇO DE VISITA PARA REDE TUBULAR TIPO B DN 500, EXCLUSIVE ESCAVAÇÃO, REATERRO E BOTA FORA</v>
          </cell>
          <cell r="D3325" t="str">
            <v>U</v>
          </cell>
          <cell r="E3325">
            <v>1792.68</v>
          </cell>
        </row>
        <row r="3326">
          <cell r="A3326" t="str">
            <v>ED-48642</v>
          </cell>
          <cell r="B3326" t="str">
            <v>DRE-POÇ-065</v>
          </cell>
          <cell r="C3326" t="str">
            <v>POÇO DE VISITA PARA REDE TUBULAR TIPO B DN 600, EXCLUSIVE ESCAVAÇÃO, REATERRO E BOTA FORA</v>
          </cell>
          <cell r="D3326" t="str">
            <v>U</v>
          </cell>
          <cell r="E3326">
            <v>1948.77</v>
          </cell>
        </row>
        <row r="3327">
          <cell r="A3327" t="str">
            <v>ED-48643</v>
          </cell>
          <cell r="B3327" t="str">
            <v>DRE-POÇ-070</v>
          </cell>
          <cell r="C3327" t="str">
            <v>POÇO DE VISITA PARA REDE TUBULAR TIPO B DN 700, EXCLUSIVE ESCAVAÇÃO, REATERRO E BOTA FORA</v>
          </cell>
          <cell r="D3327" t="str">
            <v>U</v>
          </cell>
          <cell r="E3327">
            <v>2027.92</v>
          </cell>
        </row>
        <row r="3328">
          <cell r="A3328" t="str">
            <v>ED-48644</v>
          </cell>
          <cell r="B3328" t="str">
            <v>DRE-POÇ-075</v>
          </cell>
          <cell r="C3328" t="str">
            <v>POÇO DE VISITA PARA REDE TUBULAR TIPO B DN 800, EXCLUSIVE ESCAVAÇÃO, REATERRO E BOTA FORA</v>
          </cell>
          <cell r="D3328" t="str">
            <v>U</v>
          </cell>
          <cell r="E3328">
            <v>2097.41</v>
          </cell>
        </row>
        <row r="3329">
          <cell r="A3329" t="str">
            <v>ED-48645</v>
          </cell>
          <cell r="B3329" t="str">
            <v>DRE-POÇ-080</v>
          </cell>
          <cell r="C3329" t="str">
            <v>POÇO DE VISITA PARA REDE TUBULAR TIPO B DN 900, EXCLUSIVE ESCAVAÇÃO, REATERRO E BOTA FORA</v>
          </cell>
          <cell r="D3329" t="str">
            <v>U</v>
          </cell>
          <cell r="E3329">
            <v>2382.6799999999998</v>
          </cell>
        </row>
        <row r="3330">
          <cell r="A3330" t="str">
            <v>ED-48656</v>
          </cell>
          <cell r="B3330" t="str">
            <v>DRE-POÇ-135</v>
          </cell>
          <cell r="C3330" t="str">
            <v>POÇO DE VISITA PARA REDE TUBULAR TIPO C DN 1000, EXCLUSIVE ESCAVAÇÃO, REATERRO E BOTA FORA</v>
          </cell>
          <cell r="D3330" t="str">
            <v>U</v>
          </cell>
          <cell r="E3330">
            <v>3038.2</v>
          </cell>
        </row>
        <row r="3331">
          <cell r="A3331" t="str">
            <v>ED-48657</v>
          </cell>
          <cell r="B3331" t="str">
            <v>DRE-POÇ-140</v>
          </cell>
          <cell r="C3331" t="str">
            <v>POÇO DE VISITA PARA REDE TUBULAR TIPO C DN 1100, EXCLUSIVE ESCAVAÇÃO, REATERRO E BOTA FORA</v>
          </cell>
          <cell r="D3331" t="str">
            <v>U</v>
          </cell>
          <cell r="E3331">
            <v>3292.35</v>
          </cell>
        </row>
        <row r="3332">
          <cell r="A3332" t="str">
            <v>ED-48658</v>
          </cell>
          <cell r="B3332" t="str">
            <v>DRE-POÇ-145</v>
          </cell>
          <cell r="C3332" t="str">
            <v>POÇO DE VISITA PARA REDE TUBULAR TIPO C DN 1200, EXCLUSIVE ESCAVAÇÃO, REATERRO E BOTA FORA</v>
          </cell>
          <cell r="D3332" t="str">
            <v>U</v>
          </cell>
          <cell r="E3332">
            <v>3540.55</v>
          </cell>
        </row>
        <row r="3333">
          <cell r="A3333" t="str">
            <v>ED-48659</v>
          </cell>
          <cell r="B3333" t="str">
            <v>DRE-POÇ-150</v>
          </cell>
          <cell r="C3333" t="str">
            <v>POÇO DE VISITA PARA REDE TUBULAR TIPO C DN 1300, EXCLUSIVE ESCAVAÇÃO, REATERRO E BOTA FORA</v>
          </cell>
          <cell r="D3333" t="str">
            <v>U</v>
          </cell>
          <cell r="E3333">
            <v>3813.45</v>
          </cell>
        </row>
        <row r="3334">
          <cell r="A3334" t="str">
            <v>ED-48660</v>
          </cell>
          <cell r="B3334" t="str">
            <v>DRE-POÇ-155</v>
          </cell>
          <cell r="C3334" t="str">
            <v>POÇO DE VISITA PARA REDE TUBULAR TIPO C DN 1500, EXCLUSIVE ESCAVAÇÃO, REATERRO E BOTA FORA</v>
          </cell>
          <cell r="D3334" t="str">
            <v>U</v>
          </cell>
          <cell r="E3334">
            <v>4386</v>
          </cell>
        </row>
        <row r="3335">
          <cell r="A3335" t="str">
            <v>ED-48651</v>
          </cell>
          <cell r="B3335" t="str">
            <v>DRE-POÇ-110</v>
          </cell>
          <cell r="C3335" t="str">
            <v>POÇO DE VISITA PARA REDE TUBULAR TIPO C DN 500, EXCLUSIVE ESCAVAÇÃO, REATERRO E BOTA FORA</v>
          </cell>
          <cell r="D3335" t="str">
            <v>U</v>
          </cell>
          <cell r="E3335">
            <v>2203.64</v>
          </cell>
        </row>
        <row r="3336">
          <cell r="A3336" t="str">
            <v>ED-48652</v>
          </cell>
          <cell r="B3336" t="str">
            <v>DRE-POÇ-115</v>
          </cell>
          <cell r="C3336" t="str">
            <v>POÇO DE VISITA PARA REDE TUBULAR TIPO C DN 600, EXCLUSIVE ESCAVAÇÃO, REATERRO E BOTA FORA</v>
          </cell>
          <cell r="D3336" t="str">
            <v>U</v>
          </cell>
          <cell r="E3336">
            <v>2287.1799999999998</v>
          </cell>
        </row>
        <row r="3337">
          <cell r="A3337" t="str">
            <v>ED-48653</v>
          </cell>
          <cell r="B3337" t="str">
            <v>DRE-POÇ-120</v>
          </cell>
          <cell r="C3337" t="str">
            <v>POÇO DE VISITA PARA REDE TUBULAR TIPO C DN 700, EXCLUSIVE ESCAVAÇÃO, REATERRO E BOTA FORA</v>
          </cell>
          <cell r="D3337" t="str">
            <v>U</v>
          </cell>
          <cell r="E3337">
            <v>2366.33</v>
          </cell>
        </row>
        <row r="3338">
          <cell r="A3338" t="str">
            <v>ED-48654</v>
          </cell>
          <cell r="B3338" t="str">
            <v>DRE-POÇ-125</v>
          </cell>
          <cell r="C3338" t="str">
            <v>POÇO DE VISITA PARA REDE TUBULAR TIPO C DN 800, EXCLUSIVE ESCAVAÇÃO, REATERRO E BOTA FORA</v>
          </cell>
          <cell r="D3338" t="str">
            <v>U</v>
          </cell>
          <cell r="E3338">
            <v>2545.61</v>
          </cell>
        </row>
        <row r="3339">
          <cell r="A3339" t="str">
            <v>ED-48655</v>
          </cell>
          <cell r="B3339" t="str">
            <v>DRE-POÇ-130</v>
          </cell>
          <cell r="C3339" t="str">
            <v>POÇO DE VISITA PARA REDE TUBULAR TIPO C DN 900, EXCLUSIVE ESCAVAÇÃO, REATERRO E BOTA FORA</v>
          </cell>
          <cell r="D3339" t="str">
            <v>U</v>
          </cell>
          <cell r="E3339">
            <v>2747.4</v>
          </cell>
        </row>
        <row r="3340">
          <cell r="A3340" t="str">
            <v>25.10</v>
          </cell>
          <cell r="B3340">
            <v>9009</v>
          </cell>
          <cell r="C3340" t="str">
            <v>TAMPÃO PARA POÇO DE VISITA</v>
          </cell>
          <cell r="D3340" t="str">
            <v/>
          </cell>
        </row>
        <row r="3341">
          <cell r="A3341" t="str">
            <v>ED-48666</v>
          </cell>
          <cell r="B3341" t="str">
            <v>DRE-TAM-005</v>
          </cell>
          <cell r="C3341" t="str">
            <v>TAMPÃO CIRCULAR EM FERRO FUNDIDO PARA POÇO DE VISITA, ARTICULADO COM DIÂMETRO DE 60CM, CLASSE 400, INCLUSIVE ASSENTAMENTO, EXCLUSIVE POÇO DE VISITA</v>
          </cell>
          <cell r="D3341" t="str">
            <v>UN</v>
          </cell>
          <cell r="E3341">
            <v>395.03</v>
          </cell>
        </row>
        <row r="3342">
          <cell r="A3342" t="str">
            <v>25.11</v>
          </cell>
          <cell r="B3342">
            <v>9011</v>
          </cell>
          <cell r="C3342" t="str">
            <v>BOCA DE LOBO</v>
          </cell>
          <cell r="D3342" t="str">
            <v/>
          </cell>
        </row>
        <row r="3343">
          <cell r="A3343" t="str">
            <v>ED-48551</v>
          </cell>
          <cell r="B3343" t="str">
            <v>DRE-BOC-015</v>
          </cell>
          <cell r="C3343" t="str">
            <v>BOCA DE LOBO DUPLA (TIPO B - CONCRETO), QUADRO, GRELHA E CANTONEIRA, INCLUSIVE ESCAVAÇÃO, REATERRO E BOTA-FORA</v>
          </cell>
          <cell r="D3343" t="str">
            <v>U</v>
          </cell>
          <cell r="E3343">
            <v>1737.67</v>
          </cell>
        </row>
        <row r="3344">
          <cell r="A3344" t="str">
            <v>ED-48549</v>
          </cell>
          <cell r="B3344" t="str">
            <v>DRE-BOC-005</v>
          </cell>
          <cell r="C3344" t="str">
            <v>BOCA DE LOBO SIMPLES (TIPO A - FERRO FUNDIDO), QUADRO, GRELHA E CANTONEIRA, INCLUSIVE ESCAVAÇÃO, REATERRO E BOTA-FORA</v>
          </cell>
          <cell r="D3344" t="str">
            <v>U</v>
          </cell>
          <cell r="E3344">
            <v>2150.4699999999998</v>
          </cell>
        </row>
        <row r="3345">
          <cell r="A3345" t="str">
            <v>ED-48550</v>
          </cell>
          <cell r="B3345" t="str">
            <v>DRE-BOC-010</v>
          </cell>
          <cell r="C3345" t="str">
            <v>BOCA DE LOBO SIMPLES (TIPO B - CONCRETO), QUADRO, GRELHA E CANTONEIRA, INCLUSIVE ESCAVAÇÃO, REATERRO E BOTA-FORA</v>
          </cell>
          <cell r="D3345" t="str">
            <v>U</v>
          </cell>
          <cell r="E3345">
            <v>999.27</v>
          </cell>
        </row>
        <row r="3346">
          <cell r="A3346" t="str">
            <v>25.12</v>
          </cell>
          <cell r="B3346">
            <v>9012</v>
          </cell>
          <cell r="C3346" t="str">
            <v xml:space="preserve">CAIXA DE CAPTAÇÃO E DRENAGEM </v>
          </cell>
          <cell r="D3346" t="str">
            <v/>
          </cell>
        </row>
        <row r="3347">
          <cell r="A3347" t="str">
            <v>ED-48572</v>
          </cell>
          <cell r="B3347" t="str">
            <v>DRE-CXS-006</v>
          </cell>
          <cell r="C3347" t="str">
            <v>CAIXA DE CAPTAÇÃO E DRENAGEM TIPO A (100 X 100 X 120 CM), D = 500 MM A 1500MM, INCLUSIVE ESCAVAÇÃO, REATERRO E BOTA FORA</v>
          </cell>
          <cell r="D3347" t="str">
            <v>U</v>
          </cell>
          <cell r="E3347">
            <v>1238.5999999999999</v>
          </cell>
        </row>
        <row r="3348">
          <cell r="A3348" t="str">
            <v>ED-48573</v>
          </cell>
          <cell r="B3348" t="str">
            <v>DRE-CXS-007</v>
          </cell>
          <cell r="C3348" t="str">
            <v>CAIXA DE CAPTAÇÃO E DRENAGEM TIPO A (120 X 120 X 150 CM), D = 500 MM A 1500MM, INCLUSIVE ESCAVAÇÃO, REATERRO E BOTA FORA</v>
          </cell>
          <cell r="D3348" t="str">
            <v>U</v>
          </cell>
          <cell r="E3348">
            <v>1722.64</v>
          </cell>
        </row>
        <row r="3349">
          <cell r="A3349" t="str">
            <v>ED-48574</v>
          </cell>
          <cell r="B3349" t="str">
            <v>DRE-CXS-010</v>
          </cell>
          <cell r="C3349" t="str">
            <v>CAIXA DE CAPTAÇÃO E DRENAGEM TIPO B D = 500 MM</v>
          </cell>
          <cell r="D3349" t="str">
            <v>U</v>
          </cell>
          <cell r="E3349">
            <v>1269.2</v>
          </cell>
        </row>
        <row r="3350">
          <cell r="A3350" t="str">
            <v>ED-48575</v>
          </cell>
          <cell r="B3350" t="str">
            <v>DRE-CXS-011</v>
          </cell>
          <cell r="C3350" t="str">
            <v>CAIXA DE CAPTAÇÃO E DRENAGEM TIPO B (100 X 100 X 120 CM), D = 500 MM A 1500MM, INCLUSIVE ESCAVAÇÃO, REATERRO E BOTA FORA</v>
          </cell>
          <cell r="D3350" t="str">
            <v>U</v>
          </cell>
          <cell r="E3350">
            <v>1568.41</v>
          </cell>
        </row>
        <row r="3351">
          <cell r="A3351" t="str">
            <v>ED-48576</v>
          </cell>
          <cell r="B3351" t="str">
            <v>DRE-CXS-012</v>
          </cell>
          <cell r="C3351" t="str">
            <v>CAIXA DE CAPTAÇÃO E DRENAGEM TIPO B (120 X 120 X 150 CM), D = 500 MM A 1500MM, INCLUSIVE ESCAVAÇÃO, REATERRO E BOTA FORA</v>
          </cell>
          <cell r="D3351" t="str">
            <v>U</v>
          </cell>
          <cell r="E3351">
            <v>2172.6799999999998</v>
          </cell>
        </row>
        <row r="3352">
          <cell r="A3352" t="str">
            <v>ED-48578</v>
          </cell>
          <cell r="B3352" t="str">
            <v>DRE-CXS-016</v>
          </cell>
          <cell r="C3352" t="str">
            <v>CAIXA DE CAPTAÇÃO E DRENAGEM TIPO C (100 X 100 X 120 CM), D = 500 MM A 1500MM, INCLUSIVE ESCAVAÇÃO, REATERRO E BOTA FORA</v>
          </cell>
          <cell r="D3352" t="str">
            <v>U</v>
          </cell>
          <cell r="E3352">
            <v>1210.96</v>
          </cell>
        </row>
        <row r="3353">
          <cell r="A3353" t="str">
            <v>ED-48579</v>
          </cell>
          <cell r="B3353" t="str">
            <v>DRE-CXS-017</v>
          </cell>
          <cell r="C3353" t="str">
            <v>CAIXA DE CAPTAÇÃO E DRENAGEM TIPO C (120 X 120 X 150 CM), D = 500 MM A 1500MM, INCLUSIVE ESCAVAÇÃO, REATERRO E BOTA FORA</v>
          </cell>
          <cell r="D3353" t="str">
            <v>U</v>
          </cell>
          <cell r="E3353">
            <v>1765.97</v>
          </cell>
        </row>
        <row r="3354">
          <cell r="A3354" t="str">
            <v>ED-48580</v>
          </cell>
          <cell r="B3354" t="str">
            <v>DRE-CXS-020</v>
          </cell>
          <cell r="C3354" t="str">
            <v>CAIXA DE CAPTAÇÃO E DRENAGEM TIPO D (D = 70 CM, H = 82 CM), D = 500 MM A 1500MM, INCLUSIVE ESCAVAÇÃO, REATERRO E BOTA FORA</v>
          </cell>
          <cell r="D3354" t="str">
            <v>U</v>
          </cell>
          <cell r="E3354">
            <v>559.69000000000005</v>
          </cell>
        </row>
        <row r="3355">
          <cell r="A3355" t="str">
            <v>ED-48581</v>
          </cell>
          <cell r="B3355" t="str">
            <v>DRE-CXS-021</v>
          </cell>
          <cell r="C3355" t="str">
            <v>CAIXA DE CAPTAÇÃO E DRENAGEM TIPO D (D = 90 CM, H = 82 CM), D = 500 MM A 1500MM, INCLUSIVE ESCAVAÇÃO, REATERRO E BOTA FORA</v>
          </cell>
          <cell r="D3355" t="str">
            <v>U</v>
          </cell>
          <cell r="E3355">
            <v>819.12</v>
          </cell>
        </row>
        <row r="3356">
          <cell r="A3356" t="str">
            <v>ED-48582</v>
          </cell>
          <cell r="B3356" t="str">
            <v>DRE-CXS-025</v>
          </cell>
          <cell r="C3356" t="str">
            <v>CAIXA DE CAPTAÇÃO E DRENAGEM TIPO E (100 X 100 X 120 CM), D = 500 MM A 1500MM, INCLUSIVE ESCAVAÇÃO, REATERRO E BOTA FORA</v>
          </cell>
          <cell r="D3356" t="str">
            <v>U</v>
          </cell>
          <cell r="E3356">
            <v>1203.8</v>
          </cell>
        </row>
        <row r="3357">
          <cell r="A3357" t="str">
            <v>ED-48583</v>
          </cell>
          <cell r="B3357" t="str">
            <v>DRE-CXS-026</v>
          </cell>
          <cell r="C3357" t="str">
            <v>CAIXA DE CAPTAÇÃO E DRENAGEM TIPO E (120 X 120 X 150 CM), D = 500 MM A 1500MM, INCLUSIVE ESCAVAÇÃO, REATERRO E BOTA FORA</v>
          </cell>
          <cell r="D3357" t="str">
            <v>U</v>
          </cell>
          <cell r="E3357">
            <v>1721.17</v>
          </cell>
        </row>
        <row r="3358">
          <cell r="A3358" t="str">
            <v>ED-48584</v>
          </cell>
          <cell r="B3358" t="str">
            <v>DRE-CXS-030</v>
          </cell>
          <cell r="C3358" t="str">
            <v>CAIXA DE CAPTAÇÃO E DRENAGEM TIPO F (100 X 100 X 120 CM), D = 500 MM A 1500MM, INCLUSIVE ESCAVAÇÃO, REATERRO E BOTA FORA</v>
          </cell>
          <cell r="D3358" t="str">
            <v>U</v>
          </cell>
          <cell r="E3358">
            <v>1522.77</v>
          </cell>
        </row>
        <row r="3359">
          <cell r="A3359" t="str">
            <v>ED-48585</v>
          </cell>
          <cell r="B3359" t="str">
            <v>DRE-CXS-031</v>
          </cell>
          <cell r="C3359" t="str">
            <v>CAIXA DE CAPTAÇÃO E DRENAGEM TIPO F (120 X 120 X 150 CM), D = 500 MM A 1500MM, INCLUSIVE ESCAVAÇÃO, REATERRO E BOTA FORA</v>
          </cell>
          <cell r="D3359" t="str">
            <v>U</v>
          </cell>
          <cell r="E3359">
            <v>2160.37</v>
          </cell>
        </row>
        <row r="3360">
          <cell r="A3360" t="str">
            <v>ED-48571</v>
          </cell>
          <cell r="B3360" t="str">
            <v>DRE-CXS-005</v>
          </cell>
          <cell r="C3360" t="str">
            <v>CAIXAS DE CAPTAÇÃO E DRENAGEM TIPO A D = 500 MM</v>
          </cell>
          <cell r="D3360" t="str">
            <v>U</v>
          </cell>
          <cell r="E3360">
            <v>989.3</v>
          </cell>
        </row>
        <row r="3361">
          <cell r="A3361" t="str">
            <v>ED-48577</v>
          </cell>
          <cell r="B3361" t="str">
            <v>DRE-CXS-015</v>
          </cell>
          <cell r="C3361" t="str">
            <v>CAIXAS DE CAPTAÇÃO E DRENAGEM TIPO C D = 500 MM</v>
          </cell>
          <cell r="D3361" t="str">
            <v>U</v>
          </cell>
          <cell r="E3361">
            <v>1575.3</v>
          </cell>
        </row>
        <row r="3362">
          <cell r="A3362" t="str">
            <v>25.13</v>
          </cell>
          <cell r="B3362">
            <v>9013</v>
          </cell>
          <cell r="C3362" t="str">
            <v>CAIXA DE AREIA</v>
          </cell>
          <cell r="D3362" t="str">
            <v/>
          </cell>
        </row>
        <row r="3363">
          <cell r="A3363" t="str">
            <v>ED-48587</v>
          </cell>
          <cell r="B3363" t="str">
            <v>DRE-CXS-036</v>
          </cell>
          <cell r="C3363" t="str">
            <v>CAIXA DE AREIA 100 X 100 X 100 CM</v>
          </cell>
          <cell r="D3363" t="str">
            <v>U</v>
          </cell>
          <cell r="E3363">
            <v>1080.29</v>
          </cell>
        </row>
        <row r="3364">
          <cell r="A3364" t="str">
            <v>ED-48586</v>
          </cell>
          <cell r="B3364" t="str">
            <v>DRE-CXS-035</v>
          </cell>
          <cell r="C3364" t="str">
            <v>CAIXA DE AREIA 50 X 60 X 70 CM</v>
          </cell>
          <cell r="D3364" t="str">
            <v>U</v>
          </cell>
          <cell r="E3364">
            <v>460.18</v>
          </cell>
        </row>
        <row r="3365">
          <cell r="A3365" t="str">
            <v>25.14</v>
          </cell>
          <cell r="B3365">
            <v>9014</v>
          </cell>
          <cell r="C3365" t="str">
            <v xml:space="preserve">DESCIDA D´ÁGUA TIPO CALHA </v>
          </cell>
          <cell r="D3365" t="str">
            <v/>
          </cell>
        </row>
        <row r="3366">
          <cell r="A3366" t="str">
            <v>ED-48603</v>
          </cell>
          <cell r="B3366" t="str">
            <v>DRE-DES-080</v>
          </cell>
          <cell r="C3366" t="str">
            <v>DESCIDA D´ÁGUA TIPO CALHA DN 1000, EXCLUSIVE BOTA FORA</v>
          </cell>
          <cell r="D3366" t="str">
            <v>M</v>
          </cell>
          <cell r="E3366">
            <v>639.64</v>
          </cell>
        </row>
        <row r="3367">
          <cell r="A3367" t="str">
            <v>ED-48604</v>
          </cell>
          <cell r="B3367" t="str">
            <v>DRE-DES-085</v>
          </cell>
          <cell r="C3367" t="str">
            <v>DESCIDA D´ÁGUA TIPO CALHA DN 1100, EXCLUSIVE BOTA FORA</v>
          </cell>
          <cell r="D3367" t="str">
            <v>M</v>
          </cell>
          <cell r="E3367">
            <v>841.04</v>
          </cell>
        </row>
        <row r="3368">
          <cell r="A3368" t="str">
            <v>ED-48605</v>
          </cell>
          <cell r="B3368" t="str">
            <v>DRE-DES-090</v>
          </cell>
          <cell r="C3368" t="str">
            <v>DESCIDA D´ÁGUA TIPO CALHA DN 1200, EXCLUSIVE BOTA FORA</v>
          </cell>
          <cell r="D3368" t="str">
            <v>M</v>
          </cell>
          <cell r="E3368">
            <v>919.92</v>
          </cell>
        </row>
        <row r="3369">
          <cell r="A3369" t="str">
            <v>ED-48606</v>
          </cell>
          <cell r="B3369" t="str">
            <v>DRE-DES-095</v>
          </cell>
          <cell r="C3369" t="str">
            <v>DESCIDA D´ÁGUA TIPO CALHA DN 1300, EXCLUSIVE BOTA FORA</v>
          </cell>
          <cell r="D3369" t="str">
            <v>M</v>
          </cell>
          <cell r="E3369">
            <v>1000.71</v>
          </cell>
        </row>
        <row r="3370">
          <cell r="A3370" t="str">
            <v>ED-48607</v>
          </cell>
          <cell r="B3370" t="str">
            <v>DRE-DES-100</v>
          </cell>
          <cell r="C3370" t="str">
            <v>DESCIDA D´ÁGUA TIPO CALHA DN 1500, EXCLUSIVE BOTA FORA</v>
          </cell>
          <cell r="D3370" t="str">
            <v>M</v>
          </cell>
          <cell r="E3370">
            <v>1581.76</v>
          </cell>
        </row>
        <row r="3371">
          <cell r="A3371" t="str">
            <v>ED-48598</v>
          </cell>
          <cell r="B3371" t="str">
            <v>DRE-DES-055</v>
          </cell>
          <cell r="C3371" t="str">
            <v>DESCIDA D´ÁGUA TIPO CALHA DN 500, EXCLUSIVE BOTA FORA</v>
          </cell>
          <cell r="D3371" t="str">
            <v>M</v>
          </cell>
          <cell r="E3371">
            <v>321.23</v>
          </cell>
        </row>
        <row r="3372">
          <cell r="A3372" t="str">
            <v>ED-48599</v>
          </cell>
          <cell r="B3372" t="str">
            <v>DRE-DES-060</v>
          </cell>
          <cell r="C3372" t="str">
            <v>DESCIDA D´ÁGUA TIPO CALHA DN 600, EXCLUSIVE BOTA FORA</v>
          </cell>
          <cell r="D3372" t="str">
            <v>M</v>
          </cell>
          <cell r="E3372">
            <v>384.51</v>
          </cell>
        </row>
        <row r="3373">
          <cell r="A3373" t="str">
            <v>ED-48600</v>
          </cell>
          <cell r="B3373" t="str">
            <v>DRE-DES-065</v>
          </cell>
          <cell r="C3373" t="str">
            <v>DESCIDA D´ÁGUA TIPO CALHA DN 700, EXCLUSIVE BOTA FORA</v>
          </cell>
          <cell r="D3373" t="str">
            <v>M</v>
          </cell>
          <cell r="E3373">
            <v>444.23</v>
          </cell>
        </row>
        <row r="3374">
          <cell r="A3374" t="str">
            <v>ED-48601</v>
          </cell>
          <cell r="B3374" t="str">
            <v>DRE-DES-070</v>
          </cell>
          <cell r="C3374" t="str">
            <v>DESCIDA D´ÁGUA TIPO CALHA DN 800, EXCLUSIVE BOTA FORA</v>
          </cell>
          <cell r="D3374" t="str">
            <v>M</v>
          </cell>
          <cell r="E3374">
            <v>511.32</v>
          </cell>
        </row>
        <row r="3375">
          <cell r="A3375" t="str">
            <v>ED-48602</v>
          </cell>
          <cell r="B3375" t="str">
            <v>DRE-DES-075</v>
          </cell>
          <cell r="C3375" t="str">
            <v>DESCIDA D´ÁGUA TIPO CALHA DN 900, EXCLUSIVE BOTA FORA</v>
          </cell>
          <cell r="D3375" t="str">
            <v>M</v>
          </cell>
          <cell r="E3375">
            <v>574.21</v>
          </cell>
        </row>
        <row r="3376">
          <cell r="A3376" t="str">
            <v>25.15</v>
          </cell>
          <cell r="B3376">
            <v>9015</v>
          </cell>
          <cell r="C3376" t="str">
            <v xml:space="preserve">DESCIDA D´ÁGUA TIPO DEGRAU </v>
          </cell>
          <cell r="D3376" t="str">
            <v/>
          </cell>
        </row>
        <row r="3377">
          <cell r="A3377" t="str">
            <v>ED-48593</v>
          </cell>
          <cell r="B3377" t="str">
            <v>DRE-DES-030</v>
          </cell>
          <cell r="C3377" t="str">
            <v>DESCIDA D´ÁGUA TIPO DEGRAU DN 1000, EXCLUSIVE BOTA FORA</v>
          </cell>
          <cell r="D3377" t="str">
            <v>M</v>
          </cell>
          <cell r="E3377">
            <v>834.79</v>
          </cell>
        </row>
        <row r="3378">
          <cell r="A3378" t="str">
            <v>ED-48594</v>
          </cell>
          <cell r="B3378" t="str">
            <v>DRE-DES-035</v>
          </cell>
          <cell r="C3378" t="str">
            <v>DESCIDA D´ÁGUA TIPO DEGRAU DN 1100, EXCLUSIVE BOTA FORA</v>
          </cell>
          <cell r="D3378" t="str">
            <v>M</v>
          </cell>
          <cell r="E3378">
            <v>1052.24</v>
          </cell>
        </row>
        <row r="3379">
          <cell r="A3379" t="str">
            <v>ED-48595</v>
          </cell>
          <cell r="B3379" t="str">
            <v>DRE-DES-040</v>
          </cell>
          <cell r="C3379" t="str">
            <v>DESCIDA D´ÁGUA TIPO DEGRAU DN 1200, EXCLUSIVE BOTA FORA</v>
          </cell>
          <cell r="D3379" t="str">
            <v>M</v>
          </cell>
          <cell r="E3379">
            <v>1134.55</v>
          </cell>
        </row>
        <row r="3380">
          <cell r="A3380" t="str">
            <v>ED-48596</v>
          </cell>
          <cell r="B3380" t="str">
            <v>DRE-DES-045</v>
          </cell>
          <cell r="C3380" t="str">
            <v>DESCIDA D´ÁGUA TIPO DEGRAU DN 1300, EXCLUSIVE BOTA FORA</v>
          </cell>
          <cell r="D3380" t="str">
            <v>M</v>
          </cell>
          <cell r="E3380">
            <v>1219.21</v>
          </cell>
        </row>
        <row r="3381">
          <cell r="A3381" t="str">
            <v>ED-48597</v>
          </cell>
          <cell r="B3381" t="str">
            <v>DRE-DES-050</v>
          </cell>
          <cell r="C3381" t="str">
            <v>DESCIDA D´ÁGUA TIPO DEGRAU DN 1500, EXCLUSIVE BOTA FORA</v>
          </cell>
          <cell r="D3381" t="str">
            <v>M</v>
          </cell>
          <cell r="E3381">
            <v>1736.26</v>
          </cell>
        </row>
        <row r="3382">
          <cell r="A3382" t="str">
            <v>ED-48588</v>
          </cell>
          <cell r="B3382" t="str">
            <v>DRE-DES-005</v>
          </cell>
          <cell r="C3382" t="str">
            <v>DESCIDA D´ÁGUA TIPO DEGRAU DN 500, EXCLUSIVE BOTA FORA</v>
          </cell>
          <cell r="D3382" t="str">
            <v>M</v>
          </cell>
          <cell r="E3382">
            <v>491.83</v>
          </cell>
        </row>
        <row r="3383">
          <cell r="A3383" t="str">
            <v>ED-48589</v>
          </cell>
          <cell r="B3383" t="str">
            <v>DRE-DES-010</v>
          </cell>
          <cell r="C3383" t="str">
            <v>DESCIDA D´ÁGUA TIPO DEGRAU DN 600, EXCLUSIVE BOTA FORA</v>
          </cell>
          <cell r="D3383" t="str">
            <v>M</v>
          </cell>
          <cell r="E3383">
            <v>558.96</v>
          </cell>
        </row>
        <row r="3384">
          <cell r="A3384" t="str">
            <v>ED-48590</v>
          </cell>
          <cell r="B3384" t="str">
            <v>DRE-DES-015</v>
          </cell>
          <cell r="C3384" t="str">
            <v>DESCIDA D´ÁGUA TIPO DEGRAU DN 700, EXCLUSIVE BOTA FORA</v>
          </cell>
          <cell r="D3384" t="str">
            <v>M</v>
          </cell>
          <cell r="E3384">
            <v>623.4</v>
          </cell>
        </row>
        <row r="3385">
          <cell r="A3385" t="str">
            <v>ED-48591</v>
          </cell>
          <cell r="B3385" t="str">
            <v>DRE-DES-020</v>
          </cell>
          <cell r="C3385" t="str">
            <v>DESCIDA D´ÁGUA TIPO DEGRAU DN 800, EXCLUSIVE BOTA FORA</v>
          </cell>
          <cell r="D3385" t="str">
            <v>M</v>
          </cell>
          <cell r="E3385">
            <v>693.71</v>
          </cell>
        </row>
        <row r="3386">
          <cell r="A3386" t="str">
            <v>ED-48592</v>
          </cell>
          <cell r="B3386" t="str">
            <v>DRE-DES-025</v>
          </cell>
          <cell r="C3386" t="str">
            <v>DESCIDA D´ÁGUA TIPO DEGRAU DN 900, EXCLUSIVE BOTA FORA</v>
          </cell>
          <cell r="D3386" t="str">
            <v>M</v>
          </cell>
          <cell r="E3386">
            <v>761.3</v>
          </cell>
        </row>
        <row r="3387">
          <cell r="A3387" t="str">
            <v>25.16</v>
          </cell>
          <cell r="B3387">
            <v>9016</v>
          </cell>
          <cell r="C3387" t="str">
            <v>VALA DE INFILTRAÇÃO</v>
          </cell>
          <cell r="D3387" t="str">
            <v/>
          </cell>
        </row>
        <row r="3388">
          <cell r="A3388" t="str">
            <v>ED-48697</v>
          </cell>
          <cell r="B3388" t="str">
            <v>DRE-VAL-035</v>
          </cell>
          <cell r="C3388" t="str">
            <v>VALA DE INFILTRAÇÃO E DRENAGEM 100 X 300 X 100 CM, INCLUSIVE ESCAVAÇÃO E BOTA FORA</v>
          </cell>
          <cell r="D3388" t="str">
            <v>U</v>
          </cell>
          <cell r="E3388">
            <v>516.96</v>
          </cell>
        </row>
        <row r="3389">
          <cell r="A3389" t="str">
            <v>ED-48691</v>
          </cell>
          <cell r="B3389" t="str">
            <v>DRE-VAL-005</v>
          </cell>
          <cell r="C3389" t="str">
            <v>VALA DE INFILTRAÇÃO E DRENAGEM 40 X 120 X 40 CM, INCLUSIVE ESCAVAÇÃO E BOTA FORA</v>
          </cell>
          <cell r="D3389" t="str">
            <v>U</v>
          </cell>
          <cell r="E3389">
            <v>129.93</v>
          </cell>
        </row>
        <row r="3390">
          <cell r="A3390" t="str">
            <v>ED-48692</v>
          </cell>
          <cell r="B3390" t="str">
            <v>DRE-VAL-010</v>
          </cell>
          <cell r="C3390" t="str">
            <v>VALA DE INFILTRAÇÃO E DRENAGEM 50 X 150 X 50 CM, INCLUSIVE ESCAVAÇÃO E BOTA FORA</v>
          </cell>
          <cell r="D3390" t="str">
            <v>U</v>
          </cell>
          <cell r="E3390">
            <v>177.95</v>
          </cell>
        </row>
        <row r="3391">
          <cell r="A3391" t="str">
            <v>ED-48693</v>
          </cell>
          <cell r="B3391" t="str">
            <v>DRE-VAL-015</v>
          </cell>
          <cell r="C3391" t="str">
            <v>VALA DE INFILTRAÇÃO E DRENAGEM 60 X 180 X 60 CM, INCLUSIVE ESCAVAÇÃO E BOTA FORA</v>
          </cell>
          <cell r="D3391" t="str">
            <v>U</v>
          </cell>
          <cell r="E3391">
            <v>232.56</v>
          </cell>
        </row>
        <row r="3392">
          <cell r="A3392" t="str">
            <v>ED-48694</v>
          </cell>
          <cell r="B3392" t="str">
            <v>DRE-VAL-020</v>
          </cell>
          <cell r="C3392" t="str">
            <v>VALA DE INFILTRAÇÃO E DRENAGEM 70 X 210 X 70 CM, INCLUSIVE ESCAVAÇÃO E BOTA FORA</v>
          </cell>
          <cell r="D3392" t="str">
            <v>U</v>
          </cell>
          <cell r="E3392">
            <v>293.77</v>
          </cell>
        </row>
        <row r="3393">
          <cell r="A3393" t="str">
            <v>ED-48695</v>
          </cell>
          <cell r="B3393" t="str">
            <v>DRE-VAL-025</v>
          </cell>
          <cell r="C3393" t="str">
            <v>VALA DE INFILTRAÇÃO E DRENAGEM 80 X 240 X 80 CM, INCLUSIVE ESCAVAÇÃO E BOTA FORA</v>
          </cell>
          <cell r="D3393" t="str">
            <v>U</v>
          </cell>
          <cell r="E3393">
            <v>361.56</v>
          </cell>
        </row>
        <row r="3394">
          <cell r="A3394" t="str">
            <v>ED-48696</v>
          </cell>
          <cell r="B3394" t="str">
            <v>DRE-VAL-030</v>
          </cell>
          <cell r="C3394" t="str">
            <v>VALA DE INFILTRAÇÃO E DRENAGEM 90 X 270 X 90 CM, INCLUSIVE ESCAVAÇÃO E BOTA FORA</v>
          </cell>
          <cell r="D3394" t="str">
            <v>U</v>
          </cell>
          <cell r="E3394">
            <v>435.97</v>
          </cell>
        </row>
        <row r="3395">
          <cell r="A3395" t="str">
            <v>25.17</v>
          </cell>
          <cell r="B3395">
            <v>9017</v>
          </cell>
          <cell r="C3395" t="str">
            <v>SARJETA</v>
          </cell>
          <cell r="D3395" t="str">
            <v/>
          </cell>
        </row>
        <row r="3396">
          <cell r="A3396" t="str">
            <v>ED-14762</v>
          </cell>
          <cell r="B3396" t="str">
            <v>-</v>
          </cell>
          <cell r="C3396" t="str">
            <v>SARJETA DE CONCRETO URBANO (SCU), TIPO 1, COM FCK 15 MPA, LARGURA DE 50CM COM INCLINAÇÃO DE 3%, ESP. 7CM, PADRÃO DER-MG, EXCLUSIVE MEIO-FIO, INCLUSIVE ESCAVAÇÃO, APILAOMENTO E TRANSPORTE COM RETIRADA DO MATERIAL ESCAVADO (EM CAÇAMBA)</v>
          </cell>
          <cell r="D3396" t="str">
            <v>M</v>
          </cell>
          <cell r="E3396">
            <v>24.66</v>
          </cell>
        </row>
        <row r="3397">
          <cell r="A3397" t="str">
            <v>ED-14763</v>
          </cell>
          <cell r="B3397" t="str">
            <v>-</v>
          </cell>
          <cell r="C3397" t="str">
            <v>SARJETA DE CONCRETO URBANO (SCU), TIPO 2, COM FCK 15 MPA, LARGURA DE 50CM COM INCLINAÇÃO DE 15%, ESP. 7CM, PADRÃO DER-MG, EXCLUSIVE MEIO-FIO, INCLUSIVE ESCAVAÇÃO, APILAOMENTO E TRANSPORTE COM RETIRADA DO MATERIAL ESCAVADO (EM CAÇAMBA)</v>
          </cell>
          <cell r="D3397" t="str">
            <v>M</v>
          </cell>
          <cell r="E3397">
            <v>25.98</v>
          </cell>
        </row>
        <row r="3398">
          <cell r="A3398" t="str">
            <v>ED-14764</v>
          </cell>
          <cell r="B3398" t="str">
            <v>-</v>
          </cell>
          <cell r="C3398" t="str">
            <v>SARJETA DE CONCRETO URBANO (SCU), TIPO 3, COM FCK 15 MPA, LARGURA DE 50CM COM INCLINAÇÃO DE 25%, ESP. 7CM, PADRÃO DER-MG, EXCLUSIVE MEIO-FIO, INCLUSIVE ESCAVAÇÃO, APILAOMENTO E TRANSPORTE COM RETIRADA DO MATERIAL ESCAVADO (EM CAÇAMBA)</v>
          </cell>
          <cell r="D3398" t="str">
            <v>M</v>
          </cell>
          <cell r="E3398">
            <v>26.39</v>
          </cell>
        </row>
        <row r="3399">
          <cell r="A3399" t="str">
            <v>26.</v>
          </cell>
          <cell r="B3399">
            <v>8687</v>
          </cell>
          <cell r="C3399" t="str">
            <v>PREVENÇÃO E COMBATE A INCÊNDIO</v>
          </cell>
          <cell r="D3399" t="str">
            <v/>
          </cell>
        </row>
        <row r="3400">
          <cell r="A3400" t="str">
            <v>26.01</v>
          </cell>
          <cell r="B3400">
            <v>9018</v>
          </cell>
          <cell r="C3400" t="str">
            <v>ELETROBOMBA E ACESSÓRIOS</v>
          </cell>
          <cell r="D3400" t="str">
            <v/>
          </cell>
        </row>
        <row r="3401">
          <cell r="A3401" t="str">
            <v>ED-50186</v>
          </cell>
          <cell r="B3401" t="str">
            <v>INC-BOM-025</v>
          </cell>
          <cell r="C3401" t="str">
            <v>CILINDRO DE PRESSÃO OU MOLA PNEUMÁTICA DE DIÂMETRO 150MM, COMPRIMENTO DE 1,20M COM GARRAS PARA FIXAÇÃO NA PAREDE</v>
          </cell>
          <cell r="D3401" t="str">
            <v>U</v>
          </cell>
          <cell r="E3401">
            <v>324.66000000000003</v>
          </cell>
        </row>
        <row r="3402">
          <cell r="A3402" t="str">
            <v>ED-50183</v>
          </cell>
          <cell r="B3402" t="str">
            <v>INC-BOM-005</v>
          </cell>
          <cell r="C3402" t="str">
            <v>ELETROBOMBA MOTOR DE 3,0 CV, 220V, TRIFÁSICO COM CAPACIDADE DE VAZÃO DE 2501/MIN. A 18 MCA DE PRESSÃO</v>
          </cell>
          <cell r="D3402" t="str">
            <v>U</v>
          </cell>
          <cell r="E3402">
            <v>1045.52</v>
          </cell>
        </row>
        <row r="3403">
          <cell r="A3403" t="str">
            <v>ED-50198</v>
          </cell>
          <cell r="B3403" t="str">
            <v>INC-MAN-020</v>
          </cell>
          <cell r="C3403" t="str">
            <v>MANÔMETRO WILLY, MOD. 2 1/2", ESCALA DE LEITURA DE 0 A 100 PSI</v>
          </cell>
          <cell r="D3403" t="str">
            <v>U</v>
          </cell>
          <cell r="E3403">
            <v>60.87</v>
          </cell>
        </row>
        <row r="3404">
          <cell r="A3404" t="str">
            <v>ED-50185</v>
          </cell>
          <cell r="B3404" t="str">
            <v>INC-BOM-015</v>
          </cell>
          <cell r="C3404" t="str">
            <v>PRESSOSTATO TELEMECANIQUE, MODELO XML B004 A2S11, COM ESCALA DE 3 A 58 PSI</v>
          </cell>
          <cell r="D3404" t="str">
            <v>U</v>
          </cell>
          <cell r="E3404">
            <v>889.63</v>
          </cell>
        </row>
        <row r="3405">
          <cell r="A3405" t="str">
            <v>ED-50187</v>
          </cell>
          <cell r="B3405" t="str">
            <v>INC-BOM-030</v>
          </cell>
          <cell r="C3405" t="str">
            <v>SIRENE PARA ALARME DE BOMBA EM FUNCIONAMENTO, 220V</v>
          </cell>
          <cell r="D3405" t="str">
            <v>U</v>
          </cell>
          <cell r="E3405">
            <v>54.85</v>
          </cell>
        </row>
        <row r="3406">
          <cell r="A3406" t="str">
            <v>26.02</v>
          </cell>
          <cell r="B3406">
            <v>9019</v>
          </cell>
          <cell r="C3406" t="str">
            <v>ABRIGO, HIDRANTE, MANGUEIRA E EXTINTOR</v>
          </cell>
          <cell r="D3406" t="str">
            <v/>
          </cell>
        </row>
        <row r="3407">
          <cell r="A3407" t="str">
            <v>ED-50178</v>
          </cell>
          <cell r="B3407" t="str">
            <v>INC-ABR-010</v>
          </cell>
          <cell r="C3407" t="str">
            <v>ABRIGO EM CHAPA TIPO EXTERNO 1 PORTA DE AÇO CARBONO, COMPLETO, VIDRO TRANSPARENTE, COM A INSCRIÇÃO "INCÊNDIO", SUPORTE BASCULANTE PARA MANGUEIRA PINTADO DE VERMELHO NAS DIMENSÕES 45 X 60 X 17 CM</v>
          </cell>
          <cell r="D3407" t="str">
            <v>U</v>
          </cell>
          <cell r="E3407">
            <v>233.81</v>
          </cell>
        </row>
        <row r="3408">
          <cell r="A3408" t="str">
            <v>ED-50179</v>
          </cell>
          <cell r="B3408" t="str">
            <v>INC-ABR-015</v>
          </cell>
          <cell r="C3408" t="str">
            <v>ABRIGO EM CHAPA TIPO EXTERNO 1 PORTA DE AÇO CARBONO, COMPLETO, VIDRO TRANSPARENTE, COM A INSCRIÇÃO "INCÊNDIO", SUPORTE BASCULANTE PARA MANGUEIRA PINTADO DE VERMELHO NAS DIMENSÕES 75 X 30 X 25 CM</v>
          </cell>
          <cell r="D3408" t="str">
            <v>U</v>
          </cell>
          <cell r="E3408">
            <v>199.64</v>
          </cell>
        </row>
        <row r="3409">
          <cell r="A3409" t="str">
            <v>ED-50177</v>
          </cell>
          <cell r="B3409" t="str">
            <v>INC-ABR-005</v>
          </cell>
          <cell r="C3409" t="str">
            <v>ABRIGO EM CHAPA TIPO EXTERNO 1 PORTA DE AÇO CARBONO, COMPLETO, VIDRO TRANSPARENTE, COM A INSCRIÇÃO "INCÊNDIO", SUPORTE BASCULANTE PARA MANGUEIRA PINTADO DE VERMELHO NAS DIMENSÕES 90 X 60 X 17 CM</v>
          </cell>
          <cell r="D3409" t="str">
            <v>U</v>
          </cell>
          <cell r="E3409">
            <v>305.82</v>
          </cell>
        </row>
        <row r="3410">
          <cell r="A3410" t="str">
            <v>ED-50181</v>
          </cell>
          <cell r="B3410" t="str">
            <v>INC-ADP-005</v>
          </cell>
          <cell r="C3410" t="str">
            <v>ADAPTADOR EM LATAO P/ INSTALACAO PREDIAL DE COMBATE A INCENDIO ENGATE RAPIDO 1 1/2" X ROSCA INTERNA 5 FIOS 2 1/2"</v>
          </cell>
          <cell r="D3410" t="str">
            <v>U</v>
          </cell>
          <cell r="E3410">
            <v>50.47</v>
          </cell>
        </row>
        <row r="3411">
          <cell r="A3411" t="str">
            <v>ED-50182</v>
          </cell>
          <cell r="B3411" t="str">
            <v>INC-ADP-006</v>
          </cell>
          <cell r="C3411" t="str">
            <v>ADAPTADOR EM LATAO P/ INSTALACAO PREDIAL DE COMBATE A INCENDIO ENGATE RAPIDO 2 1/2" X ROSCA INTERNA 5 FIOS 2 1/2"</v>
          </cell>
          <cell r="D3411" t="str">
            <v>U</v>
          </cell>
          <cell r="E3411">
            <v>59.81</v>
          </cell>
        </row>
        <row r="3412">
          <cell r="A3412" t="str">
            <v>ED-50194</v>
          </cell>
          <cell r="B3412" t="str">
            <v>INC-EXT-020</v>
          </cell>
          <cell r="C3412" t="str">
            <v>BASE DECORATIVA PARA EXTINTORES</v>
          </cell>
          <cell r="D3412" t="str">
            <v>U</v>
          </cell>
          <cell r="E3412">
            <v>47.73</v>
          </cell>
        </row>
        <row r="3413">
          <cell r="A3413" t="str">
            <v>ED-50188</v>
          </cell>
          <cell r="B3413" t="str">
            <v>INC-CHA-005</v>
          </cell>
          <cell r="C3413" t="str">
            <v>CHAVE PARA CONEXÕES DE ENGATE RÁPIDO, (STORZ), 63 X 38 MM</v>
          </cell>
          <cell r="D3413" t="str">
            <v>U</v>
          </cell>
          <cell r="E3413">
            <v>15.25</v>
          </cell>
        </row>
        <row r="3414">
          <cell r="A3414" t="str">
            <v>ED-50189</v>
          </cell>
          <cell r="B3414" t="str">
            <v>INC-ESG-005</v>
          </cell>
          <cell r="C3414" t="str">
            <v>ESGUICHO TIPO AGULHETA, JUNTA DE UNIÃO ENGATE RÁPIDO D = 38 MM</v>
          </cell>
          <cell r="D3414" t="str">
            <v>U</v>
          </cell>
          <cell r="E3414">
            <v>87.71</v>
          </cell>
        </row>
        <row r="3415">
          <cell r="A3415" t="str">
            <v>ED-50190</v>
          </cell>
          <cell r="B3415" t="str">
            <v>INC-EXT-005</v>
          </cell>
          <cell r="C3415" t="str">
            <v>EXTINTOR DE GÁS CARBÔNICO 5-B:C, CAPACIDADE 6 KG</v>
          </cell>
          <cell r="D3415" t="str">
            <v>U</v>
          </cell>
          <cell r="E3415">
            <v>502.49</v>
          </cell>
        </row>
        <row r="3416">
          <cell r="A3416" t="str">
            <v>ED-50191</v>
          </cell>
          <cell r="B3416" t="str">
            <v>INC-EXT-010</v>
          </cell>
          <cell r="C3416" t="str">
            <v>EXTINTOR DE INCÊNDIO ÁGUA PRESSURIZADA 2-A, CAPACIDADE 10 L</v>
          </cell>
          <cell r="D3416" t="str">
            <v>U</v>
          </cell>
          <cell r="E3416">
            <v>142.65</v>
          </cell>
        </row>
        <row r="3417">
          <cell r="A3417" t="str">
            <v>ED-50193</v>
          </cell>
          <cell r="B3417" t="str">
            <v>INC-EXT-016</v>
          </cell>
          <cell r="C3417" t="str">
            <v>EXTINTOR DE INCÊNDIO TIPO PÓ QUÍMICO 2-A:20-B:C, CAPACIDADE 6 KG</v>
          </cell>
          <cell r="D3417" t="str">
            <v>U</v>
          </cell>
          <cell r="E3417">
            <v>154.04</v>
          </cell>
        </row>
        <row r="3418">
          <cell r="A3418" t="str">
            <v>ED-50192</v>
          </cell>
          <cell r="B3418" t="str">
            <v>INC-EXT-015</v>
          </cell>
          <cell r="C3418" t="str">
            <v>EXTINTOR DE INCÊNDIO TIPO PÓ QUÍMICO 20-B:C, CAPACIDADE 6 KG</v>
          </cell>
          <cell r="D3418" t="str">
            <v>U</v>
          </cell>
          <cell r="E3418">
            <v>158.38999999999999</v>
          </cell>
        </row>
        <row r="3419">
          <cell r="A3419" t="str">
            <v>ED-50195</v>
          </cell>
          <cell r="B3419" t="str">
            <v>INC-HID-005</v>
          </cell>
          <cell r="C3419" t="str">
            <v>HIDRANTE DE RECALQUE COMPLETO EM CAIXA DE ALVENARIA</v>
          </cell>
          <cell r="D3419" t="str">
            <v>U</v>
          </cell>
          <cell r="E3419">
            <v>617.5</v>
          </cell>
        </row>
        <row r="3420">
          <cell r="A3420" t="str">
            <v>26.03</v>
          </cell>
          <cell r="B3420">
            <v>9020</v>
          </cell>
          <cell r="C3420" t="str">
            <v>REGISTRO GLOBO</v>
          </cell>
          <cell r="D3420" t="str">
            <v/>
          </cell>
        </row>
        <row r="3421">
          <cell r="A3421" t="str">
            <v>ED-50208</v>
          </cell>
          <cell r="B3421" t="str">
            <v>INC-REG-005</v>
          </cell>
          <cell r="C3421" t="str">
            <v>REGISTRO TIPO GLOBO ANGULAR, COM 45 GRAUS, DN 2.1/2" (63 MM), PN16, EM LATÃO COM VOLANTE PARA HIDRANTE - FORNECIMENTO E INSTALAÇÃO</v>
          </cell>
          <cell r="D3421" t="str">
            <v>UN</v>
          </cell>
          <cell r="E3421">
            <v>152.57</v>
          </cell>
        </row>
        <row r="3422">
          <cell r="A3422" t="str">
            <v>ED-50210</v>
          </cell>
          <cell r="B3422" t="str">
            <v>INC-REG-015</v>
          </cell>
          <cell r="C3422" t="str">
            <v>REGISTRO TIPO GLOBO, DN 1" (25 MM), PN16, EM LATAO COM VOLANTE, EXTREMIDADES ROSCADAS  - FORNECIMENTO E INSTALAÇÃO</v>
          </cell>
          <cell r="D3422" t="str">
            <v>UN</v>
          </cell>
          <cell r="E3422">
            <v>130.69</v>
          </cell>
        </row>
        <row r="3423">
          <cell r="A3423" t="str">
            <v>ED-50209</v>
          </cell>
          <cell r="B3423" t="str">
            <v>INC-REG-010</v>
          </cell>
          <cell r="C3423" t="str">
            <v>REGISTRO TIPO GLOBO, DN 1.1/2" (15 MM), PN16, EM LATAO COM VOLANTE, EXTREMIDADES ROSCADAS  - FORNECIMENTO E INSTALAÇÃO</v>
          </cell>
          <cell r="D3423" t="str">
            <v>UN</v>
          </cell>
          <cell r="E3423">
            <v>233.17</v>
          </cell>
        </row>
        <row r="3424">
          <cell r="A3424" t="str">
            <v>ED-50211</v>
          </cell>
          <cell r="B3424" t="str">
            <v>INC-REG-020</v>
          </cell>
          <cell r="C3424" t="str">
            <v>REGISTRO TIPO GLOBO, DN 2.1/2" (63 MM), PN16, EM LATAO COM VOLANTE, EXTREMIDADES ROSCADAS  - FORNECIMENTO E INSTALAÇÃO</v>
          </cell>
          <cell r="D3424" t="str">
            <v>UN</v>
          </cell>
          <cell r="E3424">
            <v>516.20000000000005</v>
          </cell>
        </row>
        <row r="3425">
          <cell r="A3425" t="str">
            <v>26.04</v>
          </cell>
          <cell r="B3425">
            <v>9022</v>
          </cell>
          <cell r="C3425" t="str">
            <v>LUMINÁRIA DE EMERGÊNCIA</v>
          </cell>
          <cell r="D3425" t="str">
            <v/>
          </cell>
        </row>
        <row r="3426">
          <cell r="A3426" t="str">
            <v>ED-50196</v>
          </cell>
          <cell r="B3426" t="str">
            <v>INC-LUM-005</v>
          </cell>
          <cell r="C3426" t="str">
            <v>LUMINÁRIA DE EMERGÊNCIA AUTÔNOMA IE-16 COM LÂMPADA DE 8 W</v>
          </cell>
          <cell r="D3426" t="str">
            <v>U</v>
          </cell>
          <cell r="E3426">
            <v>70.34</v>
          </cell>
        </row>
        <row r="3427">
          <cell r="A3427" t="str">
            <v>26.05</v>
          </cell>
          <cell r="B3427">
            <v>9023</v>
          </cell>
          <cell r="C3427" t="str">
            <v>PLACA DE SINALIZAÇÃO</v>
          </cell>
          <cell r="D3427" t="str">
            <v/>
          </cell>
        </row>
        <row r="3428">
          <cell r="A3428" t="str">
            <v>ED-50206</v>
          </cell>
          <cell r="B3428" t="str">
            <v>INC-PLA-040</v>
          </cell>
          <cell r="C3428" t="str">
            <v>PLACA FOTOLUMINESCENTE "A2" - TRIÂNGULO 300 MM (RISCO INCÊNDIO)</v>
          </cell>
          <cell r="D3428" t="str">
            <v>U</v>
          </cell>
          <cell r="E3428">
            <v>29.49</v>
          </cell>
        </row>
        <row r="3429">
          <cell r="A3429" t="str">
            <v>ED-50199</v>
          </cell>
          <cell r="B3429" t="str">
            <v>INC-PLA-005</v>
          </cell>
          <cell r="C3429" t="str">
            <v>PLACA FOTOLUMINESCENTE "E5" - 300 X 300 MM</v>
          </cell>
          <cell r="D3429" t="str">
            <v>U</v>
          </cell>
          <cell r="E3429">
            <v>17.309999999999999</v>
          </cell>
        </row>
        <row r="3430">
          <cell r="A3430" t="str">
            <v>ED-50200</v>
          </cell>
          <cell r="B3430" t="str">
            <v>INC-PLA-010</v>
          </cell>
          <cell r="C3430" t="str">
            <v>PLACA FOTOLUMINESCENTE "E8" - 300 X 300 MM</v>
          </cell>
          <cell r="D3430" t="str">
            <v>U</v>
          </cell>
          <cell r="E3430">
            <v>17.309999999999999</v>
          </cell>
        </row>
        <row r="3431">
          <cell r="A3431" t="str">
            <v>ED-50207</v>
          </cell>
          <cell r="B3431" t="str">
            <v>INC-PLA-045</v>
          </cell>
          <cell r="C3431" t="str">
            <v>PLACA FOTOLUMINESCENTE "P2" - D = 300 MM (PROIBIDO PRODUZIR CHAMA)</v>
          </cell>
          <cell r="D3431" t="str">
            <v>U</v>
          </cell>
          <cell r="E3431">
            <v>17.309999999999999</v>
          </cell>
        </row>
        <row r="3432">
          <cell r="A3432" t="str">
            <v>ED-50201</v>
          </cell>
          <cell r="B3432" t="str">
            <v>INC-PLA-015</v>
          </cell>
          <cell r="C3432" t="str">
            <v>PLACA FOTOLUMINESCENTE "S1" OU "S2"- 380 X 190 MM (SAÍDA - DIREITA)</v>
          </cell>
          <cell r="D3432" t="str">
            <v>U</v>
          </cell>
          <cell r="E3432">
            <v>19.27</v>
          </cell>
        </row>
        <row r="3433">
          <cell r="A3433" t="str">
            <v>ED-50202</v>
          </cell>
          <cell r="B3433" t="str">
            <v>INC-PLA-020</v>
          </cell>
          <cell r="C3433" t="str">
            <v>PLACA FOTOLUMINESCENTE "S1" OU "S2"- 380 X 190 MM (SAÍDA - ESQUERDA)</v>
          </cell>
          <cell r="D3433" t="str">
            <v>U</v>
          </cell>
          <cell r="E3433">
            <v>19.27</v>
          </cell>
        </row>
        <row r="3434">
          <cell r="A3434" t="str">
            <v>ED-50204</v>
          </cell>
          <cell r="B3434" t="str">
            <v>INC-PLA-030</v>
          </cell>
          <cell r="C3434" t="str">
            <v>PLACA FOTOLUMINESCENTE "S10" - 380 X 190 MM (SAÍDA ESCADA SOBE)</v>
          </cell>
          <cell r="D3434" t="str">
            <v>U</v>
          </cell>
          <cell r="E3434">
            <v>19.27</v>
          </cell>
        </row>
        <row r="3435">
          <cell r="A3435" t="str">
            <v>ED-50205</v>
          </cell>
          <cell r="B3435" t="str">
            <v>INC-PLA-035</v>
          </cell>
          <cell r="C3435" t="str">
            <v>PLACA FOTOLUMINESCENTE "S12" - 380 X 190 MM (SAÍDA)</v>
          </cell>
          <cell r="D3435" t="str">
            <v>U</v>
          </cell>
          <cell r="E3435">
            <v>19.12</v>
          </cell>
        </row>
        <row r="3436">
          <cell r="A3436" t="str">
            <v>ED-50203</v>
          </cell>
          <cell r="B3436" t="str">
            <v>INC-PLA-025</v>
          </cell>
          <cell r="C3436" t="str">
            <v>PLACA FOTOLUMINESCENTE "S9" - 380 X 190 MM (SAÍDA ESCADA DESCE)</v>
          </cell>
          <cell r="D3436" t="str">
            <v>U</v>
          </cell>
          <cell r="E3436">
            <v>19.27</v>
          </cell>
        </row>
        <row r="3437">
          <cell r="A3437" t="str">
            <v>26.06</v>
          </cell>
          <cell r="B3437">
            <v>9024</v>
          </cell>
          <cell r="C3437" t="str">
            <v>SISTEMA DE DETECÇÃO E ALARME DE INCÊNDIO (SDAI)</v>
          </cell>
          <cell r="D3437" t="str">
            <v/>
          </cell>
        </row>
        <row r="3438">
          <cell r="A3438" t="str">
            <v>ED-50180</v>
          </cell>
          <cell r="B3438" t="str">
            <v>INC-ACI-005</v>
          </cell>
          <cell r="C3438" t="str">
            <v>ACIONADOR MANUAL DE ALARME DE INCÊNDIO</v>
          </cell>
          <cell r="D3438" t="str">
            <v>UN</v>
          </cell>
          <cell r="E3438">
            <v>109.73</v>
          </cell>
        </row>
        <row r="3439">
          <cell r="A3439" t="str">
            <v>ED-50218</v>
          </cell>
          <cell r="B3439" t="str">
            <v>INC-SPR-035</v>
          </cell>
          <cell r="C3439" t="str">
            <v>CANOPLA PARA SPRINKLER</v>
          </cell>
          <cell r="D3439" t="str">
            <v>U</v>
          </cell>
          <cell r="E3439">
            <v>6.09</v>
          </cell>
        </row>
        <row r="3440">
          <cell r="A3440" t="str">
            <v>ED-50215</v>
          </cell>
          <cell r="B3440" t="str">
            <v>INC-SPR-020</v>
          </cell>
          <cell r="C3440" t="str">
            <v>SPRINKLER PENDENTE 15 MM (1/2") 141º C</v>
          </cell>
          <cell r="D3440" t="str">
            <v>U</v>
          </cell>
          <cell r="E3440">
            <v>108.79</v>
          </cell>
        </row>
        <row r="3441">
          <cell r="A3441" t="str">
            <v>ED-50216</v>
          </cell>
          <cell r="B3441" t="str">
            <v>INC-SPR-025</v>
          </cell>
          <cell r="C3441" t="str">
            <v>SPRINKLER PENDENTE 15 MM (1/2") 182º C</v>
          </cell>
          <cell r="D3441" t="str">
            <v>U</v>
          </cell>
          <cell r="E3441">
            <v>93.33</v>
          </cell>
        </row>
        <row r="3442">
          <cell r="A3442" t="str">
            <v>ED-50217</v>
          </cell>
          <cell r="B3442" t="str">
            <v>INC-SPR-030</v>
          </cell>
          <cell r="C3442" t="str">
            <v>SPRINKLER PENDENTE 15 MM (1/2") 227º C</v>
          </cell>
          <cell r="D3442" t="str">
            <v>U</v>
          </cell>
          <cell r="E3442">
            <v>95.36</v>
          </cell>
        </row>
        <row r="3443">
          <cell r="A3443" t="str">
            <v>ED-50212</v>
          </cell>
          <cell r="B3443" t="str">
            <v>INC-SPR-005</v>
          </cell>
          <cell r="C3443" t="str">
            <v>SPRINKLER PENDENTE 15 MM (1/2") 68º C</v>
          </cell>
          <cell r="D3443" t="str">
            <v>U</v>
          </cell>
          <cell r="E3443">
            <v>91.49</v>
          </cell>
        </row>
        <row r="3444">
          <cell r="A3444" t="str">
            <v>ED-50213</v>
          </cell>
          <cell r="B3444" t="str">
            <v>INC-SPR-010</v>
          </cell>
          <cell r="C3444" t="str">
            <v>SPRINKLER PENDENTE 15 MM (1/2") 79º C</v>
          </cell>
          <cell r="D3444" t="str">
            <v>U</v>
          </cell>
          <cell r="E3444">
            <v>94.77</v>
          </cell>
        </row>
        <row r="3445">
          <cell r="A3445" t="str">
            <v>ED-50214</v>
          </cell>
          <cell r="B3445" t="str">
            <v>INC-SPR-015</v>
          </cell>
          <cell r="C3445" t="str">
            <v>SPRINKLER PENDENTE 15 MM (1/2") 93º C</v>
          </cell>
          <cell r="D3445" t="str">
            <v>U</v>
          </cell>
          <cell r="E3445">
            <v>108.79</v>
          </cell>
        </row>
        <row r="3446">
          <cell r="A3446" t="str">
            <v>27.</v>
          </cell>
          <cell r="B3446">
            <v>8688</v>
          </cell>
          <cell r="C3446" t="str">
            <v>INSTALAÇÕES DE GASES</v>
          </cell>
          <cell r="D3446" t="str">
            <v/>
          </cell>
        </row>
        <row r="3447">
          <cell r="A3447" t="str">
            <v>27.01</v>
          </cell>
          <cell r="B3447">
            <v>9026</v>
          </cell>
          <cell r="C3447" t="str">
            <v>TUBULAÇÃO DE AÇO CARBONO</v>
          </cell>
          <cell r="D3447" t="str">
            <v/>
          </cell>
        </row>
        <row r="3448">
          <cell r="A3448" t="str">
            <v>ED-49832</v>
          </cell>
          <cell r="B3448" t="str">
            <v>GAS-TUB-010</v>
          </cell>
          <cell r="C3448" t="str">
            <v>TUBO AÇO PRETO SCH-40, D = 1/2" SEM COSTURA</v>
          </cell>
          <cell r="D3448" t="str">
            <v>M</v>
          </cell>
          <cell r="E3448">
            <v>34.450000000000003</v>
          </cell>
        </row>
        <row r="3449">
          <cell r="A3449" t="str">
            <v>ED-49833</v>
          </cell>
          <cell r="B3449" t="str">
            <v>GAS-TUB-015</v>
          </cell>
          <cell r="C3449" t="str">
            <v>TUBO AÇO PRETO SCH-40, D = 3/4" SEM COSTURA</v>
          </cell>
          <cell r="D3449" t="str">
            <v>M</v>
          </cell>
          <cell r="E3449">
            <v>42.57</v>
          </cell>
        </row>
        <row r="3450">
          <cell r="A3450" t="str">
            <v>ED-49831</v>
          </cell>
          <cell r="B3450" t="str">
            <v>GAS-TUB-005</v>
          </cell>
          <cell r="C3450" t="str">
            <v>TUBO AÇO PRETO SCH-40, D = 3/8" SEM COSTURA</v>
          </cell>
          <cell r="D3450" t="str">
            <v>M</v>
          </cell>
          <cell r="E3450">
            <v>29.79</v>
          </cell>
        </row>
        <row r="3451">
          <cell r="A3451" t="str">
            <v>27.02</v>
          </cell>
          <cell r="B3451">
            <v>9027</v>
          </cell>
          <cell r="C3451" t="str">
            <v>REGISTRO</v>
          </cell>
          <cell r="D3451" t="str">
            <v/>
          </cell>
        </row>
        <row r="3452">
          <cell r="A3452" t="str">
            <v>ED-49826</v>
          </cell>
          <cell r="B3452" t="str">
            <v>GAS-REG-005</v>
          </cell>
          <cell r="C3452" t="str">
            <v>REGISTRO BICO INJETOR D = 3/8"</v>
          </cell>
          <cell r="D3452" t="str">
            <v>U</v>
          </cell>
          <cell r="E3452">
            <v>38.24</v>
          </cell>
        </row>
        <row r="3453">
          <cell r="A3453" t="str">
            <v>ED-49827</v>
          </cell>
          <cell r="B3453" t="str">
            <v>GAS-REG-010</v>
          </cell>
          <cell r="C3453" t="str">
            <v>REGISTRO DE GÁS D = 1/2"</v>
          </cell>
          <cell r="D3453" t="str">
            <v>U</v>
          </cell>
          <cell r="E3453">
            <v>47.2</v>
          </cell>
        </row>
        <row r="3454">
          <cell r="A3454" t="str">
            <v>ED-49828</v>
          </cell>
          <cell r="B3454" t="str">
            <v>GAS-REG-015</v>
          </cell>
          <cell r="C3454" t="str">
            <v>REGISTRO DE LATÃO 1/2" NPT X 1/2" NPT</v>
          </cell>
          <cell r="D3454" t="str">
            <v>U</v>
          </cell>
          <cell r="E3454">
            <v>35.880000000000003</v>
          </cell>
        </row>
        <row r="3455">
          <cell r="A3455" t="str">
            <v>27.03</v>
          </cell>
          <cell r="B3455">
            <v>9029</v>
          </cell>
          <cell r="C3455" t="str">
            <v>VÁLVULA</v>
          </cell>
          <cell r="D3455" t="str">
            <v/>
          </cell>
        </row>
        <row r="3456">
          <cell r="A3456" t="str">
            <v>ED-49841</v>
          </cell>
          <cell r="B3456" t="str">
            <v>GAS-VAL-005</v>
          </cell>
          <cell r="C3456" t="str">
            <v>VÁLVULA DE ESFERA TRIPARTIDA COM ROSCA NPT, CLASSE 300LBS - 1/2"</v>
          </cell>
          <cell r="D3456" t="str">
            <v>U</v>
          </cell>
          <cell r="E3456">
            <v>69.66</v>
          </cell>
        </row>
        <row r="3457">
          <cell r="A3457" t="str">
            <v>ED-49842</v>
          </cell>
          <cell r="B3457" t="str">
            <v>GAS-VAL-010</v>
          </cell>
          <cell r="C3457" t="str">
            <v>VÁLVULA DE ESFERA TRIPARTIDA COM ROSCA NPT, CLASSE 300LBS - 3/4"</v>
          </cell>
          <cell r="D3457" t="str">
            <v>U</v>
          </cell>
          <cell r="E3457">
            <v>76.58</v>
          </cell>
        </row>
        <row r="3458">
          <cell r="A3458" t="str">
            <v>27.04</v>
          </cell>
          <cell r="B3458">
            <v>9030</v>
          </cell>
          <cell r="C3458" t="str">
            <v>VÁLVULA DA ALÍVIO</v>
          </cell>
          <cell r="D3458" t="str">
            <v/>
          </cell>
        </row>
        <row r="3459">
          <cell r="A3459" t="str">
            <v>ED-48290</v>
          </cell>
          <cell r="B3459" t="str">
            <v>ARC-VAL-095</v>
          </cell>
          <cell r="C3459" t="str">
            <v>VÁLVULA DE ALÍVIO E SEGURANÇA, DIÂMETRO DE 1" NPT</v>
          </cell>
          <cell r="D3459" t="str">
            <v>U</v>
          </cell>
          <cell r="E3459">
            <v>920.06</v>
          </cell>
        </row>
        <row r="3460">
          <cell r="A3460" t="str">
            <v>ED-48292</v>
          </cell>
          <cell r="B3460" t="str">
            <v>ARC-VAL-105</v>
          </cell>
          <cell r="C3460" t="str">
            <v>VÁLVULA DE ALÍVIO E SEGURANÇA, DIÂMETRO DE 1 1/2" NPT</v>
          </cell>
          <cell r="D3460" t="str">
            <v>U</v>
          </cell>
          <cell r="E3460">
            <v>1544.06</v>
          </cell>
        </row>
        <row r="3461">
          <cell r="A3461" t="str">
            <v>ED-48291</v>
          </cell>
          <cell r="B3461" t="str">
            <v>ARC-VAL-100</v>
          </cell>
          <cell r="C3461" t="str">
            <v>VÁLVULA DE ALÍVIO E SEGURANÇA, DIÂMETRO DE 1 1/4" NPT</v>
          </cell>
          <cell r="D3461" t="str">
            <v>U</v>
          </cell>
          <cell r="E3461">
            <v>1309.06</v>
          </cell>
        </row>
        <row r="3462">
          <cell r="A3462" t="str">
            <v>ED-48288</v>
          </cell>
          <cell r="B3462" t="str">
            <v>ARC-VAL-085</v>
          </cell>
          <cell r="C3462" t="str">
            <v>VÁLVULA DE ALÍVIO E SEGURANÇA, DIÂMETRO DE 1/2" NPT</v>
          </cell>
          <cell r="D3462" t="str">
            <v>U</v>
          </cell>
          <cell r="E3462">
            <v>608.05999999999995</v>
          </cell>
        </row>
        <row r="3463">
          <cell r="A3463" t="str">
            <v>ED-48293</v>
          </cell>
          <cell r="B3463" t="str">
            <v>ARC-VAL-110</v>
          </cell>
          <cell r="C3463" t="str">
            <v>VÁLVULA DE ALÍVIO E SEGURANÇA, DIÂMETRO DE 2" NPT</v>
          </cell>
          <cell r="D3463" t="str">
            <v>U</v>
          </cell>
          <cell r="E3463">
            <v>2228.08</v>
          </cell>
        </row>
        <row r="3464">
          <cell r="A3464" t="str">
            <v>ED-48294</v>
          </cell>
          <cell r="B3464" t="str">
            <v>ARC-VAL-115</v>
          </cell>
          <cell r="C3464" t="str">
            <v>VÁLVULA DE ALÍVIO E SEGURANÇA, DIÂMETRO DE 2 1/2" NPT</v>
          </cell>
          <cell r="D3464" t="str">
            <v>U</v>
          </cell>
          <cell r="E3464">
            <v>4807.63</v>
          </cell>
        </row>
        <row r="3465">
          <cell r="A3465" t="str">
            <v>ED-48289</v>
          </cell>
          <cell r="B3465" t="str">
            <v>ARC-VAL-090</v>
          </cell>
          <cell r="C3465" t="str">
            <v>VÁLVULA DE ALÍVIO E SEGURANÇA, DIÂMETRO DE 3/4" NPT</v>
          </cell>
          <cell r="D3465" t="str">
            <v>U</v>
          </cell>
          <cell r="E3465">
            <v>768.06</v>
          </cell>
        </row>
        <row r="3466">
          <cell r="A3466" t="str">
            <v>27.05</v>
          </cell>
          <cell r="B3466">
            <v>9031</v>
          </cell>
          <cell r="C3466" t="str">
            <v>VÁLVULA DE ESFERA</v>
          </cell>
          <cell r="D3466" t="str">
            <v/>
          </cell>
        </row>
        <row r="3467">
          <cell r="A3467" t="str">
            <v>ED-48276</v>
          </cell>
          <cell r="B3467" t="str">
            <v>ARC-VAL-025</v>
          </cell>
          <cell r="C3467" t="str">
            <v>VÁLVULA DE ESFERA EM LATÃO, DIÂMETRO DE 1" NPT</v>
          </cell>
          <cell r="D3467" t="str">
            <v>U</v>
          </cell>
          <cell r="E3467">
            <v>96.34</v>
          </cell>
        </row>
        <row r="3468">
          <cell r="A3468" t="str">
            <v>ED-48278</v>
          </cell>
          <cell r="B3468" t="str">
            <v>ARC-VAL-035</v>
          </cell>
          <cell r="C3468" t="str">
            <v>VÁLVULA DE ESFERA EM LATÃO, DIÂMETRO DE 1 1/2" NPT</v>
          </cell>
          <cell r="D3468" t="str">
            <v>U</v>
          </cell>
          <cell r="E3468">
            <v>161.78</v>
          </cell>
        </row>
        <row r="3469">
          <cell r="A3469" t="str">
            <v>ED-48277</v>
          </cell>
          <cell r="B3469" t="str">
            <v>ARC-VAL-030</v>
          </cell>
          <cell r="C3469" t="str">
            <v>VÁLVULA DE ESFERA EM LATÃO, DIÂMETRO DE 1 1/4" NPT</v>
          </cell>
          <cell r="D3469" t="str">
            <v>U</v>
          </cell>
          <cell r="E3469">
            <v>137.33000000000001</v>
          </cell>
        </row>
        <row r="3470">
          <cell r="A3470" t="str">
            <v>ED-48274</v>
          </cell>
          <cell r="B3470" t="str">
            <v>ARC-VAL-015</v>
          </cell>
          <cell r="C3470" t="str">
            <v>VÁLVULA DE ESFERA EM LATÃO, DIÂMETRO DE 1/2" NPT</v>
          </cell>
          <cell r="D3470" t="str">
            <v>U</v>
          </cell>
          <cell r="E3470">
            <v>51.34</v>
          </cell>
        </row>
        <row r="3471">
          <cell r="A3471" t="str">
            <v>ED-48279</v>
          </cell>
          <cell r="B3471" t="str">
            <v>ARC-VAL-040</v>
          </cell>
          <cell r="C3471" t="str">
            <v>VÁLVULA DE ESFERA EM LATÃO, DIÂMETRO DE 2" NPT</v>
          </cell>
          <cell r="D3471" t="str">
            <v>U</v>
          </cell>
          <cell r="E3471">
            <v>270.48</v>
          </cell>
        </row>
        <row r="3472">
          <cell r="A3472" t="str">
            <v>ED-48280</v>
          </cell>
          <cell r="B3472" t="str">
            <v>ARC-VAL-045</v>
          </cell>
          <cell r="C3472" t="str">
            <v>VÁLVULA DE ESFERA EM LATÃO, DIÂMETRO DE 2 1/2" NPT</v>
          </cell>
          <cell r="D3472" t="str">
            <v>U</v>
          </cell>
          <cell r="E3472">
            <v>288.06</v>
          </cell>
        </row>
        <row r="3473">
          <cell r="A3473" t="str">
            <v>ED-48275</v>
          </cell>
          <cell r="B3473" t="str">
            <v>ARC-VAL-020</v>
          </cell>
          <cell r="C3473" t="str">
            <v>VÁLVULA DE ESFERA EM LATÃO, DIÂMETRO DE 3/4" NPT</v>
          </cell>
          <cell r="D3473" t="str">
            <v>U</v>
          </cell>
          <cell r="E3473">
            <v>66.34</v>
          </cell>
        </row>
        <row r="3474">
          <cell r="A3474" t="str">
            <v>27.06</v>
          </cell>
          <cell r="B3474">
            <v>9032</v>
          </cell>
          <cell r="C3474" t="str">
            <v>VÁLVULA DE RETENÇÃO</v>
          </cell>
          <cell r="D3474" t="str">
            <v/>
          </cell>
        </row>
        <row r="3475">
          <cell r="A3475" t="str">
            <v>ED-48283</v>
          </cell>
          <cell r="B3475" t="str">
            <v>ARC-VAL-060</v>
          </cell>
          <cell r="C3475" t="str">
            <v>VÁLVULA DE RETENÇÃO EM LATÃO, DIÂMETRO DE 1" NPT</v>
          </cell>
          <cell r="D3475" t="str">
            <v>U</v>
          </cell>
          <cell r="E3475">
            <v>54.03</v>
          </cell>
        </row>
        <row r="3476">
          <cell r="A3476" t="str">
            <v>ED-48285</v>
          </cell>
          <cell r="B3476" t="str">
            <v>ARC-VAL-070</v>
          </cell>
          <cell r="C3476" t="str">
            <v>VÁLVULA DE RETENÇÃO EM LATÃO, DIÂMETRO DE 1 1/2" NPT</v>
          </cell>
          <cell r="D3476" t="str">
            <v>U</v>
          </cell>
          <cell r="E3476">
            <v>108.63</v>
          </cell>
        </row>
        <row r="3477">
          <cell r="A3477" t="str">
            <v>ED-48284</v>
          </cell>
          <cell r="B3477" t="str">
            <v>ARC-VAL-065</v>
          </cell>
          <cell r="C3477" t="str">
            <v>VÁLVULA DE RETENÇÃO EM LATÃO, DIÂMETRO DE 1 1/4" NPT</v>
          </cell>
          <cell r="D3477" t="str">
            <v>U</v>
          </cell>
          <cell r="E3477">
            <v>97.28</v>
          </cell>
        </row>
        <row r="3478">
          <cell r="A3478" t="str">
            <v>ED-48281</v>
          </cell>
          <cell r="B3478" t="str">
            <v>ARC-VAL-050</v>
          </cell>
          <cell r="C3478" t="str">
            <v>VÁLVULA DE RETENÇÃO EM LATÃO, DIÂMETRO DE 1/2" NPT</v>
          </cell>
          <cell r="D3478" t="str">
            <v>U</v>
          </cell>
          <cell r="E3478">
            <v>41.34</v>
          </cell>
        </row>
        <row r="3479">
          <cell r="A3479" t="str">
            <v>ED-48286</v>
          </cell>
          <cell r="B3479" t="str">
            <v>ARC-VAL-075</v>
          </cell>
          <cell r="C3479" t="str">
            <v>VÁLVULA DE RETENÇÃO EM LATÃO, DIÂMETRO DE 2" NPT</v>
          </cell>
          <cell r="D3479" t="str">
            <v>U</v>
          </cell>
          <cell r="E3479">
            <v>147.47</v>
          </cell>
        </row>
        <row r="3480">
          <cell r="A3480" t="str">
            <v>ED-48287</v>
          </cell>
          <cell r="B3480" t="str">
            <v>ARC-VAL-080</v>
          </cell>
          <cell r="C3480" t="str">
            <v>VÁLVULA DE RETENÇÃO EM LATÃO, DIÂMETRO DE 2 1/2" NPT</v>
          </cell>
          <cell r="D3480" t="str">
            <v>U</v>
          </cell>
          <cell r="E3480">
            <v>230.49</v>
          </cell>
        </row>
        <row r="3481">
          <cell r="A3481" t="str">
            <v>ED-48282</v>
          </cell>
          <cell r="B3481" t="str">
            <v>ARC-VAL-055</v>
          </cell>
          <cell r="C3481" t="str">
            <v>VÁLVULA DE RETENÇÃO EM LATÃO, DIÂMETRO DE 3/4" NPT</v>
          </cell>
          <cell r="D3481" t="str">
            <v>U</v>
          </cell>
          <cell r="E3481">
            <v>44.21</v>
          </cell>
        </row>
        <row r="3482">
          <cell r="A3482" t="str">
            <v>27.07</v>
          </cell>
          <cell r="B3482">
            <v>9033</v>
          </cell>
          <cell r="C3482" t="str">
            <v>VÁLVULA SOLENÓIDE</v>
          </cell>
          <cell r="D3482" t="str">
            <v/>
          </cell>
        </row>
        <row r="3483">
          <cell r="A3483" t="str">
            <v>ED-48273</v>
          </cell>
          <cell r="B3483" t="str">
            <v>ARC-VAL-010</v>
          </cell>
          <cell r="C3483" t="str">
            <v>VÁLVULA SOLENÓIDE 2/3 VIAS NF. AÇÃO DIRETA 1/2" BSP</v>
          </cell>
          <cell r="D3483" t="str">
            <v>U</v>
          </cell>
          <cell r="E3483">
            <v>213.31</v>
          </cell>
        </row>
        <row r="3484">
          <cell r="A3484" t="str">
            <v>ED-48272</v>
          </cell>
          <cell r="B3484" t="str">
            <v>ARC-VAL-005</v>
          </cell>
          <cell r="C3484" t="str">
            <v>VÁLVULA SOLENÓIDE 2/3 VIAS NF. AÇÃO DIRETA 3/8" BSP</v>
          </cell>
          <cell r="D3484" t="str">
            <v>U</v>
          </cell>
          <cell r="E3484">
            <v>158.31</v>
          </cell>
        </row>
        <row r="3485">
          <cell r="A3485" t="str">
            <v>27.08</v>
          </cell>
          <cell r="B3485">
            <v>9034</v>
          </cell>
          <cell r="C3485" t="str">
            <v>MANÔMETRO E PRESSOSTATO</v>
          </cell>
          <cell r="D3485" t="str">
            <v/>
          </cell>
        </row>
        <row r="3486">
          <cell r="A3486" t="str">
            <v>ED-48262</v>
          </cell>
          <cell r="B3486" t="str">
            <v>ARC-MAN-020</v>
          </cell>
          <cell r="C3486" t="str">
            <v>MANÔMETRO DE PRESSÃO PARA AR COMPRIMIDO 15 A 600 MBAR, COM ROSCA, 1/2 NPT</v>
          </cell>
          <cell r="D3486" t="str">
            <v>U</v>
          </cell>
          <cell r="E3486">
            <v>445.74</v>
          </cell>
        </row>
        <row r="3487">
          <cell r="A3487" t="str">
            <v>ED-48261</v>
          </cell>
          <cell r="B3487" t="str">
            <v>ARC-MAN-015</v>
          </cell>
          <cell r="C3487" t="str">
            <v>MANÔMETRO DE PRESSÃO PARA AR COMPRIMIDO 15 A 600 MBAR, COM ROSCA, 1/4 NPT</v>
          </cell>
          <cell r="D3487" t="str">
            <v>U</v>
          </cell>
          <cell r="E3487">
            <v>352.74</v>
          </cell>
        </row>
        <row r="3488">
          <cell r="A3488" t="str">
            <v>ED-48253</v>
          </cell>
          <cell r="B3488" t="str">
            <v>ARC-COM-015</v>
          </cell>
          <cell r="C3488" t="str">
            <v>PRESSOSTATO PARA COMPRESSOR DE 125 A 175 PSI</v>
          </cell>
          <cell r="D3488" t="str">
            <v>U</v>
          </cell>
          <cell r="E3488">
            <v>94.91</v>
          </cell>
        </row>
        <row r="3489">
          <cell r="A3489" t="str">
            <v>ED-48252</v>
          </cell>
          <cell r="B3489" t="str">
            <v>ARC-COM-010</v>
          </cell>
          <cell r="C3489" t="str">
            <v>PRESSOSTATO PARA COMPRESSOR DE 80 A 125 PSI</v>
          </cell>
          <cell r="D3489" t="str">
            <v>U</v>
          </cell>
          <cell r="E3489">
            <v>94.91</v>
          </cell>
        </row>
        <row r="3490">
          <cell r="A3490" t="str">
            <v>27.09</v>
          </cell>
          <cell r="B3490">
            <v>9035</v>
          </cell>
          <cell r="C3490" t="str">
            <v>COMPRESSOR</v>
          </cell>
          <cell r="D3490" t="str">
            <v/>
          </cell>
        </row>
        <row r="3491">
          <cell r="A3491" t="str">
            <v>ED-48251</v>
          </cell>
          <cell r="B3491" t="str">
            <v>ARC-COM-005</v>
          </cell>
          <cell r="C3491" t="str">
            <v>COMPRESSOR SL/100 - 120PSI -8,3 BAR 100 LIBRAS</v>
          </cell>
          <cell r="D3491" t="str">
            <v>U</v>
          </cell>
          <cell r="E3491">
            <v>2187.4</v>
          </cell>
        </row>
        <row r="3492">
          <cell r="A3492" t="str">
            <v>27.10</v>
          </cell>
          <cell r="B3492">
            <v>9036</v>
          </cell>
          <cell r="C3492" t="str">
            <v>CILINDRO</v>
          </cell>
          <cell r="D3492" t="str">
            <v/>
          </cell>
        </row>
        <row r="3493">
          <cell r="A3493" t="str">
            <v>ED-49817</v>
          </cell>
          <cell r="B3493" t="str">
            <v>GAS-CIL-005</v>
          </cell>
          <cell r="C3493" t="str">
            <v>CILINDRO DE AÇO COM GÁS GLP CAPACIDADE 45 KG</v>
          </cell>
          <cell r="D3493" t="str">
            <v>U</v>
          </cell>
          <cell r="E3493">
            <v>697.48</v>
          </cell>
        </row>
        <row r="3494">
          <cell r="A3494" t="str">
            <v>ED-48250</v>
          </cell>
          <cell r="B3494" t="str">
            <v>ARC-CIL-010</v>
          </cell>
          <cell r="C3494" t="str">
            <v>CILINDRO DE PRESSÃO MÁXI,A 140 BAR, 3/4" NPT</v>
          </cell>
          <cell r="D3494" t="str">
            <v>U</v>
          </cell>
          <cell r="E3494">
            <v>295.12</v>
          </cell>
        </row>
        <row r="3495">
          <cell r="A3495" t="str">
            <v>27.11</v>
          </cell>
          <cell r="B3495">
            <v>9037</v>
          </cell>
          <cell r="C3495" t="str">
            <v>CENTRAL DE GÁS</v>
          </cell>
          <cell r="D3495" t="str">
            <v/>
          </cell>
        </row>
        <row r="3496">
          <cell r="A3496" t="str">
            <v>ED-15716</v>
          </cell>
          <cell r="B3496" t="str">
            <v>-</v>
          </cell>
          <cell r="C3496"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D3496" t="str">
            <v>UN</v>
          </cell>
          <cell r="E3496">
            <v>2017.66</v>
          </cell>
        </row>
        <row r="3497">
          <cell r="A3497" t="str">
            <v>27.12</v>
          </cell>
          <cell r="B3497">
            <v>9038</v>
          </cell>
          <cell r="C3497" t="str">
            <v>ACESSÓRIOS E COMPLEMENTOS PARA GÁS</v>
          </cell>
          <cell r="D3497" t="str">
            <v/>
          </cell>
        </row>
        <row r="3498">
          <cell r="A3498" t="str">
            <v>ED-49818</v>
          </cell>
          <cell r="B3498" t="str">
            <v>GAS-COL-005</v>
          </cell>
          <cell r="C3498" t="str">
            <v>COLETOR MÓDULO CENTRAL</v>
          </cell>
          <cell r="D3498" t="str">
            <v>U</v>
          </cell>
          <cell r="E3498">
            <v>121.48</v>
          </cell>
        </row>
        <row r="3499">
          <cell r="A3499" t="str">
            <v>ED-49819</v>
          </cell>
          <cell r="B3499" t="str">
            <v>GAS-COL-010</v>
          </cell>
          <cell r="C3499" t="str">
            <v>COLETOR MÓDULO II SIMPLES P-45</v>
          </cell>
          <cell r="D3499" t="str">
            <v>U</v>
          </cell>
          <cell r="E3499">
            <v>121.48</v>
          </cell>
        </row>
        <row r="3500">
          <cell r="A3500" t="str">
            <v>ED-48256</v>
          </cell>
          <cell r="B3500" t="str">
            <v>ARC-FIL-015</v>
          </cell>
          <cell r="C3500" t="str">
            <v>FILTRO TIPO "Y" EM BRONZE, DIÂMETRO DE 1" NPT</v>
          </cell>
          <cell r="D3500" t="str">
            <v>U</v>
          </cell>
          <cell r="E3500">
            <v>58.1</v>
          </cell>
        </row>
        <row r="3501">
          <cell r="A3501" t="str">
            <v>ED-48258</v>
          </cell>
          <cell r="B3501" t="str">
            <v>ARC-FIL-025</v>
          </cell>
          <cell r="C3501" t="str">
            <v>FILTRO TIPO "Y" EM BRONZE, DIÂMETRO DE 1 1/2" NPT</v>
          </cell>
          <cell r="D3501" t="str">
            <v>U</v>
          </cell>
          <cell r="E3501">
            <v>127.22</v>
          </cell>
        </row>
        <row r="3502">
          <cell r="A3502" t="str">
            <v>ED-48257</v>
          </cell>
          <cell r="B3502" t="str">
            <v>ARC-FIL-020</v>
          </cell>
          <cell r="C3502" t="str">
            <v>FILTRO TIPO "Y" EM BRONZE, DIÂMETRO DE 1 1/4" NPT</v>
          </cell>
          <cell r="D3502" t="str">
            <v>U</v>
          </cell>
          <cell r="E3502">
            <v>100.12</v>
          </cell>
        </row>
        <row r="3503">
          <cell r="A3503" t="str">
            <v>ED-48254</v>
          </cell>
          <cell r="B3503" t="str">
            <v>ARC-FIL-005</v>
          </cell>
          <cell r="C3503" t="str">
            <v>FILTRO TIPO "Y" EM BRONZE, DIÂMETRO DE 1/2" NPT</v>
          </cell>
          <cell r="D3503" t="str">
            <v>U</v>
          </cell>
          <cell r="E3503">
            <v>35.229999999999997</v>
          </cell>
        </row>
        <row r="3504">
          <cell r="A3504" t="str">
            <v>ED-48259</v>
          </cell>
          <cell r="B3504" t="str">
            <v>ARC-FIL-030</v>
          </cell>
          <cell r="C3504" t="str">
            <v>FILTRO TIPO "Y" EM BRONZE, DIÂMETRO DE 2" NPT</v>
          </cell>
          <cell r="D3504" t="str">
            <v>U</v>
          </cell>
          <cell r="E3504">
            <v>199.69</v>
          </cell>
        </row>
        <row r="3505">
          <cell r="A3505" t="str">
            <v>ED-48255</v>
          </cell>
          <cell r="B3505" t="str">
            <v>ARC-FIL-010</v>
          </cell>
          <cell r="C3505" t="str">
            <v>FILTRO TIPO "Y" EM BRONZE, DIÂMETRO DE 3/4" NPT</v>
          </cell>
          <cell r="D3505" t="str">
            <v>U</v>
          </cell>
          <cell r="E3505">
            <v>44.87</v>
          </cell>
        </row>
        <row r="3506">
          <cell r="A3506" t="str">
            <v>ED-49821</v>
          </cell>
          <cell r="B3506" t="str">
            <v>GAS-MAN-005</v>
          </cell>
          <cell r="C3506" t="str">
            <v>MANGUEIRA PLÁSTICA PARA GÁS D = 3/8" X 1,50 M</v>
          </cell>
          <cell r="D3506" t="str">
            <v>U</v>
          </cell>
          <cell r="E3506">
            <v>17.25</v>
          </cell>
        </row>
        <row r="3507">
          <cell r="A3507" t="str">
            <v>ED-49822</v>
          </cell>
          <cell r="B3507" t="str">
            <v>GAS-NIP-005</v>
          </cell>
          <cell r="C3507" t="str">
            <v>NIPLE DE REDUÇÃO DE LATÃO 1/2" NPT X 1/8" NPT</v>
          </cell>
          <cell r="D3507" t="str">
            <v>U</v>
          </cell>
          <cell r="E3507">
            <v>11.11</v>
          </cell>
        </row>
        <row r="3508">
          <cell r="A3508" t="str">
            <v>ED-49823</v>
          </cell>
          <cell r="B3508" t="str">
            <v>GAS-NIP-010</v>
          </cell>
          <cell r="C3508" t="str">
            <v>NIPLE DE REDUÇÃO DE LATÃO 1/2" NPT X 3/8" NPT</v>
          </cell>
          <cell r="D3508" t="str">
            <v>U</v>
          </cell>
          <cell r="E3508">
            <v>11.11</v>
          </cell>
        </row>
        <row r="3509">
          <cell r="A3509" t="str">
            <v>ED-49824</v>
          </cell>
          <cell r="B3509" t="str">
            <v>GAS-NIP-015</v>
          </cell>
          <cell r="C3509" t="str">
            <v>NIPLE DUPLO FERRO MALEÁVEL 300# 1/2" NPT</v>
          </cell>
          <cell r="D3509" t="str">
            <v>U</v>
          </cell>
          <cell r="E3509">
            <v>11.11</v>
          </cell>
        </row>
        <row r="3510">
          <cell r="A3510" t="str">
            <v>ED-49830</v>
          </cell>
          <cell r="B3510" t="str">
            <v>GAS-TAM-005</v>
          </cell>
          <cell r="C3510" t="str">
            <v>TAMPÃO (CAP) FERRO MALEÁVEL NPT 300# 1/2"</v>
          </cell>
          <cell r="D3510" t="str">
            <v>U</v>
          </cell>
          <cell r="E3510">
            <v>15.45</v>
          </cell>
        </row>
        <row r="3511">
          <cell r="A3511" t="str">
            <v>28.</v>
          </cell>
          <cell r="B3511">
            <v>8689</v>
          </cell>
          <cell r="C3511" t="str">
            <v>VIDROS E ESPELHOS</v>
          </cell>
          <cell r="D3511" t="str">
            <v/>
          </cell>
        </row>
        <row r="3512">
          <cell r="A3512" t="str">
            <v>28.01</v>
          </cell>
          <cell r="B3512">
            <v>9039</v>
          </cell>
          <cell r="C3512" t="str">
            <v>ESPELHO</v>
          </cell>
          <cell r="D3512" t="str">
            <v/>
          </cell>
        </row>
        <row r="3513">
          <cell r="A3513" t="str">
            <v>ED-51151</v>
          </cell>
          <cell r="B3513" t="str">
            <v>VID-ESP-010</v>
          </cell>
          <cell r="C3513" t="str">
            <v>ESPELHO COM MOLDURA EM ALUMÍNIO PARA PNE (60 X 90)CM</v>
          </cell>
          <cell r="D3513" t="str">
            <v>U</v>
          </cell>
          <cell r="E3513">
            <v>184.99</v>
          </cell>
        </row>
        <row r="3514">
          <cell r="A3514" t="str">
            <v>ED-51152</v>
          </cell>
          <cell r="B3514" t="str">
            <v>VID-ESP-015</v>
          </cell>
          <cell r="C3514" t="str">
            <v>ESPELHO (40 X 60) CM, E = 4 MM, COLOCADO COM PARAFUSO FINESSON</v>
          </cell>
          <cell r="D3514" t="str">
            <v>U</v>
          </cell>
          <cell r="E3514">
            <v>76.38</v>
          </cell>
        </row>
        <row r="3515">
          <cell r="A3515" t="str">
            <v>ED-51150</v>
          </cell>
          <cell r="B3515" t="str">
            <v>VID-ESP-005</v>
          </cell>
          <cell r="C3515" t="str">
            <v>ESPELHO (60 X 90) CM, E = 4 MM, COLOCADO COM PARAFUSO FINESSON</v>
          </cell>
          <cell r="D3515" t="str">
            <v>U</v>
          </cell>
          <cell r="E3515">
            <v>131.21</v>
          </cell>
        </row>
        <row r="3516">
          <cell r="A3516" t="str">
            <v>28.02</v>
          </cell>
          <cell r="B3516">
            <v>9040</v>
          </cell>
          <cell r="C3516" t="str">
            <v>VIDRO ARAMADO</v>
          </cell>
          <cell r="D3516" t="str">
            <v/>
          </cell>
        </row>
        <row r="3517">
          <cell r="A3517" t="str">
            <v>ED-51149</v>
          </cell>
          <cell r="B3517" t="str">
            <v>VID-ARA-005</v>
          </cell>
          <cell r="C3517" t="str">
            <v>VIDRO ARAMADO E = 7 MM, COLOCADO</v>
          </cell>
          <cell r="D3517" t="str">
            <v>M2</v>
          </cell>
          <cell r="E3517">
            <v>190.06</v>
          </cell>
        </row>
        <row r="3518">
          <cell r="A3518" t="str">
            <v>28.03</v>
          </cell>
          <cell r="B3518">
            <v>9041</v>
          </cell>
          <cell r="C3518" t="str">
            <v>VIDRO LISOS TRANSPARENTES</v>
          </cell>
          <cell r="D3518" t="str">
            <v/>
          </cell>
        </row>
        <row r="3519">
          <cell r="A3519" t="str">
            <v>ED-51155</v>
          </cell>
          <cell r="B3519" t="str">
            <v>VID-LIS-005</v>
          </cell>
          <cell r="C3519" t="str">
            <v>VIDRO COMUM LISO INCOLOR, ESP. 3MM, INCLUSIVE FIXAÇÃO E VEDAÇÃO COM GUARNIÇÃO/GAXETA DE BORRACHA NEOPRENE, FORNECIMENTO E INSTALAÇÃO, EXCLUSIVE CAIXILHO/PERFIL</v>
          </cell>
          <cell r="D3519" t="str">
            <v>M2</v>
          </cell>
          <cell r="E3519">
            <v>82.89</v>
          </cell>
        </row>
        <row r="3520">
          <cell r="A3520" t="str">
            <v>ED-51156</v>
          </cell>
          <cell r="B3520" t="str">
            <v>VID-LIS-010</v>
          </cell>
          <cell r="C3520" t="str">
            <v>VIDRO COMUM LISO INCOLOR, ESP. 4MM, INCLUSIVE FIXAÇÃO E VEDAÇÃO COM GUARNIÇÃO/GAXETA DE BORRACHA NEOPRENE, FORNECIMENTO E INSTALAÇÃO, EXCLUSIVE CAIXILHO/PERFIL</v>
          </cell>
          <cell r="D3520" t="str">
            <v>M2</v>
          </cell>
          <cell r="E3520">
            <v>101.36</v>
          </cell>
        </row>
        <row r="3521">
          <cell r="A3521" t="str">
            <v>ED-51157</v>
          </cell>
          <cell r="B3521" t="str">
            <v>VID-LIS-015</v>
          </cell>
          <cell r="C3521" t="str">
            <v>VIDRO COMUM LISO INCOLOR, ESP. 6MM, INCLUSIVE FIXAÇÃO E VEDAÇÃO COM GUARNIÇÃO/GAXETA DE BORRACHA NEOPRENE, FORNECIMENTO E INSTALAÇÃO, EXCLUSIVE CAIXILHO/PERFIL</v>
          </cell>
          <cell r="D3521" t="str">
            <v>M2</v>
          </cell>
          <cell r="E3521">
            <v>134.72999999999999</v>
          </cell>
        </row>
        <row r="3522">
          <cell r="A3522" t="str">
            <v>28.04</v>
          </cell>
          <cell r="B3522">
            <v>9042</v>
          </cell>
          <cell r="C3522" t="str">
            <v>VIDRO FANTASIA</v>
          </cell>
          <cell r="D3522" t="str">
            <v/>
          </cell>
        </row>
        <row r="3523">
          <cell r="A3523" t="str">
            <v>ED-51154</v>
          </cell>
          <cell r="B3523" t="str">
            <v>VID-FAN-010</v>
          </cell>
          <cell r="C3523" t="str">
            <v>VIDRO IMPRESSO (FANTASIA) TIPO CANELADO OU MARTELADO INCOLOR, ESP. 3MM OU 4MM, INCLUSIVE FIXAÇÃO E VEDAÇÃO COM GUARNIÇÃO/GAXETA DE BORRACHA NEOPRENE, FORNECIMENTO E INSTALAÇÃO, EXCLUSIVE CAIXILHO/PERFIL</v>
          </cell>
          <cell r="D3523" t="str">
            <v>M2</v>
          </cell>
          <cell r="E3523">
            <v>87.99</v>
          </cell>
        </row>
        <row r="3524">
          <cell r="A3524" t="str">
            <v>ED-51153</v>
          </cell>
          <cell r="B3524" t="str">
            <v>VID-FAN-005</v>
          </cell>
          <cell r="C3524" t="str">
            <v>VIDRO IMPRESSO (FANTASIA) TIPO MINI-BOREAL, ESP. 3MM, INCLUSIVE FIXAÇÃO E VEDAÇÃO COM GUARNIÇÃO/GAXETA DE BORRACHA NEOPRENE, FORNECIMENTO E INSTALAÇÃO, EXCLUSIVE CAIXILHO/PERFIL</v>
          </cell>
          <cell r="D3524" t="str">
            <v>M2</v>
          </cell>
          <cell r="E3524">
            <v>80.489999999999995</v>
          </cell>
        </row>
        <row r="3525">
          <cell r="A3525" t="str">
            <v>28.05</v>
          </cell>
          <cell r="B3525">
            <v>9043</v>
          </cell>
          <cell r="C3525" t="str">
            <v>VIDRO TEMPERADOS</v>
          </cell>
          <cell r="D3525" t="str">
            <v/>
          </cell>
        </row>
        <row r="3526">
          <cell r="A3526" t="str">
            <v>ED-51160</v>
          </cell>
          <cell r="B3526" t="str">
            <v>VID-TEM-015</v>
          </cell>
          <cell r="C3526" t="str">
            <v>VIDRO TEMPERADO INCOLOR, ESP. 10MM, INCLUSIVE FIXAÇÃO E VEDAÇÃO COM GUARNIÇÃO/GAXETA DE BORRACHA NEOPRENE, FORNECIMENTO E INSTALAÇÃO, EXCLUSIVE CAIXILHO/PERFIL</v>
          </cell>
          <cell r="D3526" t="str">
            <v>M2</v>
          </cell>
          <cell r="E3526">
            <v>232.18</v>
          </cell>
        </row>
        <row r="3527">
          <cell r="A3527" t="str">
            <v>ED-51158</v>
          </cell>
          <cell r="B3527" t="str">
            <v>VID-TEM-005</v>
          </cell>
          <cell r="C3527" t="str">
            <v>VIDRO TEMPERADO INCOLOR, ESP. 6MM, INCLUSIVE FIXAÇÃO E VEDAÇÃO COM GUARNIÇÃO/GAXETA DE BORRACHA NEOPRENE, FORNECIMENTO E INSTALAÇÃO, EXCLUSIVE CAIXILHO/PERFIL</v>
          </cell>
          <cell r="D3527" t="str">
            <v>M2</v>
          </cell>
          <cell r="E3527">
            <v>147.15</v>
          </cell>
        </row>
        <row r="3528">
          <cell r="A3528" t="str">
            <v>ED-51159</v>
          </cell>
          <cell r="B3528" t="str">
            <v>VID-TEM-010</v>
          </cell>
          <cell r="C3528" t="str">
            <v>VIDRO TEMPERADO INCOLOR, ESP. 8MM, INCLUSIVE FIXAÇÃO E VEDAÇÃO COM GUARNIÇÃO/GAXETA DE BORRACHA NEOPRENE, FORNECIMENTO E INSTALAÇÃO, EXCLUSIVE CAIXILHO/PERFIL</v>
          </cell>
          <cell r="D3528" t="str">
            <v>M2</v>
          </cell>
          <cell r="E3528">
            <v>184.54</v>
          </cell>
        </row>
        <row r="3529">
          <cell r="A3529" t="str">
            <v>29.</v>
          </cell>
          <cell r="B3529">
            <v>8690</v>
          </cell>
          <cell r="C3529" t="str">
            <v>PLACAS E SINALIZAÇÕES VISUAIS</v>
          </cell>
          <cell r="D3529" t="str">
            <v/>
          </cell>
        </row>
        <row r="3530">
          <cell r="A3530" t="str">
            <v>29.01</v>
          </cell>
          <cell r="B3530">
            <v>9045</v>
          </cell>
          <cell r="C3530" t="str">
            <v>PLACA DE INAUGURAÇÃO</v>
          </cell>
          <cell r="D3530" t="str">
            <v/>
          </cell>
        </row>
        <row r="3531">
          <cell r="A3531" t="str">
            <v>ED-50634</v>
          </cell>
          <cell r="B3531" t="str">
            <v>PLA-ALU-005</v>
          </cell>
          <cell r="C3531" t="str">
            <v>PLACA DE INAUGURAÇÃO EM ALUMÍNIO FUNDIDO, 60 X 40 CM</v>
          </cell>
          <cell r="D3531" t="str">
            <v>U</v>
          </cell>
          <cell r="E3531">
            <v>600.61</v>
          </cell>
        </row>
        <row r="3532">
          <cell r="A3532" t="str">
            <v>ED-50635</v>
          </cell>
          <cell r="B3532" t="str">
            <v>PLA-ALU-010</v>
          </cell>
          <cell r="C3532" t="str">
            <v>PLACA DE INAUGURAÇÃO EM ALUMÍNIO FUNDIDO 85 X 50 CM</v>
          </cell>
          <cell r="D3532" t="str">
            <v>CJ</v>
          </cell>
          <cell r="E3532">
            <v>847.49</v>
          </cell>
        </row>
        <row r="3533">
          <cell r="A3533" t="str">
            <v>29.02</v>
          </cell>
          <cell r="B3533">
            <v>9046</v>
          </cell>
          <cell r="C3533" t="str">
            <v>PLACA EM ALUMÍNIO</v>
          </cell>
          <cell r="D3533" t="str">
            <v/>
          </cell>
        </row>
        <row r="3534">
          <cell r="A3534" t="str">
            <v>ED-50642</v>
          </cell>
          <cell r="B3534" t="str">
            <v>PLA-ALU-045</v>
          </cell>
          <cell r="C3534" t="str">
            <v>PLACA DE ALUMÍNIO ANODIZADO 25 X 25 CM PARA IDENTIFICAÇÃO</v>
          </cell>
          <cell r="D3534" t="str">
            <v>U</v>
          </cell>
          <cell r="E3534">
            <v>42.21</v>
          </cell>
        </row>
        <row r="3535">
          <cell r="A3535" t="str">
            <v>ED-50636</v>
          </cell>
          <cell r="B3535" t="str">
            <v>PLA-ALU-015</v>
          </cell>
          <cell r="C3535" t="str">
            <v>PLACA DE ALUMÍNIO FUNDIDO COM DENOMINAÇÃO DE CÔMODOS, 20 X 5 CM</v>
          </cell>
          <cell r="D3535" t="str">
            <v>U</v>
          </cell>
          <cell r="E3535">
            <v>46.27</v>
          </cell>
        </row>
        <row r="3536">
          <cell r="A3536" t="str">
            <v>ED-50637</v>
          </cell>
          <cell r="B3536" t="str">
            <v>PLA-ALU-020</v>
          </cell>
          <cell r="C3536" t="str">
            <v>PLACA DE ALUMÍNIO FUNDIDO COM DENOMINAÇÃO DE CÔMODOS, 21 X 4 CM</v>
          </cell>
          <cell r="D3536" t="str">
            <v>U</v>
          </cell>
          <cell r="E3536">
            <v>44.58</v>
          </cell>
        </row>
        <row r="3537">
          <cell r="A3537" t="str">
            <v>ED-50638</v>
          </cell>
          <cell r="B3537" t="str">
            <v>PLA-ALU-025</v>
          </cell>
          <cell r="C3537" t="str">
            <v>PLACA DE ALUMÍNIO FUNDIDO COM NOME DO PRÉDIO, AFIXADA EM PAREDE (0,39 M2)</v>
          </cell>
          <cell r="D3537" t="str">
            <v>U</v>
          </cell>
          <cell r="E3537">
            <v>741.8</v>
          </cell>
        </row>
        <row r="3538">
          <cell r="A3538" t="str">
            <v>ED-50639</v>
          </cell>
          <cell r="B3538" t="str">
            <v>PLA-ALU-030</v>
          </cell>
          <cell r="C3538" t="str">
            <v>PLACA DE ALUMÍNIO FUNDIDO DE NUMERAÇÃO DE PORTAS, 3 X 3 CM</v>
          </cell>
          <cell r="D3538" t="str">
            <v>U</v>
          </cell>
          <cell r="E3538">
            <v>13.98</v>
          </cell>
        </row>
        <row r="3539">
          <cell r="A3539" t="str">
            <v>ED-50640</v>
          </cell>
          <cell r="B3539" t="str">
            <v>PLA-ALU-035</v>
          </cell>
          <cell r="C3539" t="str">
            <v>PLACA DE ALUMÍNIO FUNDIDO DE NUMERAÇÃO DE PORTAS, 5 X 5 CM</v>
          </cell>
          <cell r="D3539" t="str">
            <v>U</v>
          </cell>
          <cell r="E3539">
            <v>13.98</v>
          </cell>
        </row>
        <row r="3540">
          <cell r="A3540" t="str">
            <v>ED-50643</v>
          </cell>
          <cell r="B3540" t="str">
            <v>PLA-ALU-050</v>
          </cell>
          <cell r="C3540" t="str">
            <v>PLACA EM ALUMÍNIO ANODIZADO 70 X 61 CM, FIXADA TUBO DE METALON</v>
          </cell>
          <cell r="D3540" t="str">
            <v>U</v>
          </cell>
          <cell r="E3540">
            <v>183.73</v>
          </cell>
        </row>
        <row r="3541">
          <cell r="A3541" t="str">
            <v>ED-50644</v>
          </cell>
          <cell r="B3541" t="str">
            <v>PLA-ALU-055</v>
          </cell>
          <cell r="C3541" t="str">
            <v>PLACA EM ALUMÍNIO 15 X 15 CM, COM PICTOGRAMA EM PELÍCULA ADESIVA</v>
          </cell>
          <cell r="D3541" t="str">
            <v>U</v>
          </cell>
          <cell r="E3541">
            <v>54.21</v>
          </cell>
        </row>
        <row r="3542">
          <cell r="A3542" t="str">
            <v>29.03</v>
          </cell>
          <cell r="B3542">
            <v>9047</v>
          </cell>
          <cell r="C3542" t="str">
            <v>PLACA EM AÇO ESCOVADO</v>
          </cell>
          <cell r="D3542" t="str">
            <v/>
          </cell>
        </row>
        <row r="3543">
          <cell r="A3543" t="str">
            <v>ED-50633</v>
          </cell>
          <cell r="B3543" t="str">
            <v>PLA-ACO-005</v>
          </cell>
          <cell r="C3543" t="str">
            <v>PLACA EM CHAPA DE AÇO ESCOVADO 25 X 12 CM, E = 1 MM</v>
          </cell>
          <cell r="D3543" t="str">
            <v>U</v>
          </cell>
          <cell r="E3543">
            <v>64.17</v>
          </cell>
        </row>
        <row r="3544">
          <cell r="A3544" t="str">
            <v>30.</v>
          </cell>
          <cell r="B3544">
            <v>8691</v>
          </cell>
          <cell r="C3544" t="str">
            <v>PONTOS DE INSTALAÇÕES</v>
          </cell>
          <cell r="D3544" t="str">
            <v/>
          </cell>
        </row>
        <row r="3545">
          <cell r="A3545" t="str">
            <v>30.01</v>
          </cell>
          <cell r="B3545">
            <v>9050</v>
          </cell>
          <cell r="C3545" t="str">
            <v>PONTO DE ESGOTO</v>
          </cell>
          <cell r="D3545" t="str">
            <v/>
          </cell>
        </row>
        <row r="3546">
          <cell r="A3546" t="str">
            <v>ED-50223</v>
          </cell>
          <cell r="B3546" t="str">
            <v>INST-ESG-005</v>
          </cell>
          <cell r="C3546"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D3546" t="str">
            <v>UN</v>
          </cell>
          <cell r="E3546">
            <v>129.01</v>
          </cell>
        </row>
        <row r="3547">
          <cell r="A3547" t="str">
            <v>ED-50225</v>
          </cell>
          <cell r="B3547" t="str">
            <v>INST-ESG-015</v>
          </cell>
          <cell r="C3547" t="str">
            <v>PONTO DE EMBUTIR PARA ESGOTO EM TUBO PVC RÍGIDO, PBV - SÉRIE NORMAL, DN 100MM (4"), EMBUTIDO EM PISO COM DISTÂNCIA DE ATÉ CINCO (5) METROS DA RAMAL DE ESGOTO, INCLUSIVE CONEXÕES E FIXAÇÃO DO TUBO COM ENCHIMENTO DO RASGO NO CONCRETO COM ARGAMASSA</v>
          </cell>
          <cell r="D3547" t="str">
            <v>UN</v>
          </cell>
          <cell r="E3547">
            <v>268.5</v>
          </cell>
        </row>
        <row r="3548">
          <cell r="A3548" t="str">
            <v>ED-50224</v>
          </cell>
          <cell r="B3548" t="str">
            <v>INST-ESG-010</v>
          </cell>
          <cell r="C3548"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D3548" t="str">
            <v>UN</v>
          </cell>
          <cell r="E3548">
            <v>185.25</v>
          </cell>
        </row>
        <row r="3549">
          <cell r="A3549" t="str">
            <v>30.02</v>
          </cell>
          <cell r="B3549">
            <v>9051</v>
          </cell>
          <cell r="C3549" t="str">
            <v>PONTO DE ÁGUA FRIA</v>
          </cell>
          <cell r="D3549" t="str">
            <v/>
          </cell>
        </row>
        <row r="3550">
          <cell r="A3550" t="str">
            <v>ED-50221</v>
          </cell>
          <cell r="B3550" t="str">
            <v>INST-AGU-005</v>
          </cell>
          <cell r="C3550" t="str">
            <v xml:space="preserve">PONTO DE EMBUTIR PARA ÁGUA FRIA EM TUBO DE PVC RÍGIDO SOLDÁVEL, DN 20MM (1/2"), EMBUTIDO NA ALVENARIA COM DISTÂNCIA DE ATÉ CINCO (5) METROS DA TOMADA DE ÁGUA, INCLUSIVE CONEXÕES E FIXAÇÃO DO TUBO COM ENCHIMENTO DO RASGO NA ALVENARIA/CONCRETO COM ARGAMASSA
</v>
          </cell>
          <cell r="D3550" t="str">
            <v>UN</v>
          </cell>
          <cell r="E3550">
            <v>102.3</v>
          </cell>
        </row>
        <row r="3551">
          <cell r="A3551" t="str">
            <v>ED-50222</v>
          </cell>
          <cell r="B3551" t="str">
            <v>INST-AGU-010</v>
          </cell>
          <cell r="C3551" t="str">
            <v>PONTO DE EMBUTIR PARA ÁGUA FRIA EM TUBO PVC RÍGIDO ROSCÁVEL, DN 1/2" (20MM), EMBUTIDO NA ALVENARIA COM DISTÂNCIA DE ATÉ CINCO (5) METROS DA TOMADA DE ÁGUA, INCLUSIVE CONEXÕES E FIXAÇÃO DO TUBO COM ENCHIMENTO DO RASGO NA ALVENARIA/CONCRETO COM ARGAMASSA</v>
          </cell>
          <cell r="D3551" t="str">
            <v>UN</v>
          </cell>
          <cell r="E3551">
            <v>106</v>
          </cell>
        </row>
        <row r="3552">
          <cell r="A3552" t="str">
            <v>30.03</v>
          </cell>
          <cell r="B3552">
            <v>9052</v>
          </cell>
          <cell r="C3552" t="str">
            <v>PONTO DE TOMADA/INTERRUPTOR/LUZ</v>
          </cell>
          <cell r="D3552" t="str">
            <v/>
          </cell>
        </row>
        <row r="3553">
          <cell r="A3553" t="str">
            <v>ED-50227</v>
          </cell>
          <cell r="B3553" t="str">
            <v>-</v>
          </cell>
          <cell r="C3553"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D3553" t="str">
            <v>UN</v>
          </cell>
          <cell r="E3553">
            <v>180.5</v>
          </cell>
        </row>
        <row r="3554">
          <cell r="A3554" t="str">
            <v>ED-50228</v>
          </cell>
          <cell r="B3554" t="str">
            <v>INST-LUZ-005</v>
          </cell>
          <cell r="C3554"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D3554" t="str">
            <v>UN</v>
          </cell>
          <cell r="E3554">
            <v>100.05</v>
          </cell>
        </row>
        <row r="3555">
          <cell r="A3555" t="str">
            <v>ED-17905</v>
          </cell>
          <cell r="B3555" t="str">
            <v>-</v>
          </cell>
          <cell r="C3555"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3555" t="str">
            <v>UN</v>
          </cell>
          <cell r="E3555">
            <v>299.61</v>
          </cell>
        </row>
        <row r="3556">
          <cell r="A3556" t="str">
            <v>ED-50232</v>
          </cell>
          <cell r="B3556" t="str">
            <v>INST-TOM-005</v>
          </cell>
          <cell r="C3556"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3556" t="str">
            <v>UN</v>
          </cell>
          <cell r="E3556">
            <v>230.61</v>
          </cell>
        </row>
        <row r="3557">
          <cell r="A3557" t="str">
            <v>ED-17903</v>
          </cell>
          <cell r="B3557" t="str">
            <v>-</v>
          </cell>
          <cell r="C3557" t="str">
            <v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v>
          </cell>
          <cell r="D3557" t="str">
            <v>UN</v>
          </cell>
          <cell r="E3557">
            <v>328.04</v>
          </cell>
        </row>
        <row r="3558">
          <cell r="A3558" t="str">
            <v>ED-17906</v>
          </cell>
          <cell r="B3558" t="str">
            <v>-</v>
          </cell>
          <cell r="C3558"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3558" t="str">
            <v>UN</v>
          </cell>
          <cell r="E3558">
            <v>331.5</v>
          </cell>
        </row>
        <row r="3559">
          <cell r="A3559" t="str">
            <v>ED-17902</v>
          </cell>
          <cell r="B3559" t="str">
            <v>-</v>
          </cell>
          <cell r="C3559"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D3559" t="str">
            <v>UN</v>
          </cell>
          <cell r="E3559">
            <v>234.86</v>
          </cell>
        </row>
        <row r="3560">
          <cell r="A3560" t="str">
            <v>30.04</v>
          </cell>
          <cell r="B3560">
            <v>9053</v>
          </cell>
          <cell r="C3560" t="str">
            <v>PONTO DE REDE (LÓGICA/SOM/CFT)</v>
          </cell>
          <cell r="D3560" t="str">
            <v/>
          </cell>
        </row>
        <row r="3561">
          <cell r="A3561" t="str">
            <v>ED-50229</v>
          </cell>
          <cell r="B3561" t="str">
            <v>INST-STVAL-005</v>
          </cell>
          <cell r="C3561" t="str">
            <v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v>
          </cell>
          <cell r="D3561" t="str">
            <v>UN</v>
          </cell>
          <cell r="E3561">
            <v>175.58</v>
          </cell>
        </row>
        <row r="3562">
          <cell r="A3562" t="str">
            <v>ED-50230</v>
          </cell>
          <cell r="B3562" t="str">
            <v>INST-STVAL-010</v>
          </cell>
          <cell r="C3562" t="str">
            <v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v>
          </cell>
          <cell r="D3562" t="str">
            <v>UN</v>
          </cell>
          <cell r="E3562">
            <v>106.58</v>
          </cell>
        </row>
        <row r="3563">
          <cell r="A3563" t="str">
            <v>30.05</v>
          </cell>
          <cell r="B3563">
            <v>9054</v>
          </cell>
          <cell r="C3563" t="str">
            <v>PONTO DE TELEFONIA</v>
          </cell>
          <cell r="D3563" t="str">
            <v/>
          </cell>
        </row>
        <row r="3564">
          <cell r="A3564" t="str">
            <v>ED-50231</v>
          </cell>
          <cell r="B3564" t="str">
            <v>INST-TEL-005</v>
          </cell>
          <cell r="C3564" t="str">
            <v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v>
          </cell>
          <cell r="D3564" t="str">
            <v>UN</v>
          </cell>
          <cell r="E3564">
            <v>132.24</v>
          </cell>
        </row>
        <row r="3565">
          <cell r="A3565" t="str">
            <v>30.06</v>
          </cell>
          <cell r="B3565">
            <v>9055</v>
          </cell>
          <cell r="C3565" t="str">
            <v>PONTO DE GÁS (GLP)</v>
          </cell>
          <cell r="D3565" t="str">
            <v/>
          </cell>
        </row>
        <row r="3566">
          <cell r="A3566" t="str">
            <v>ED-50226</v>
          </cell>
          <cell r="B3566" t="str">
            <v>INST-GAS-005</v>
          </cell>
          <cell r="C3566" t="str">
            <v>PONTO DE EMBUTIR PARA GÁS EM TUBO DE AÇO GALVANIZADO COM COSTURA, DN 1/2", EMBUTIDO NA ALVENARIA COM DISTÂNCIA DE ATÉ CINCO (5) METROS DO RAMAL DE ABASTECIMENTO, INCLUSIVE CONEXÕES E FIXAÇÃO DO TUBO COM ENCHIMENTO DO RASGO NA ALVENARIA/CONCRETO COM ARGAMASSA</v>
          </cell>
          <cell r="D3566" t="str">
            <v>UN</v>
          </cell>
          <cell r="E3566">
            <v>267.60000000000002</v>
          </cell>
        </row>
        <row r="3567">
          <cell r="A3567" t="str">
            <v>ED-18181</v>
          </cell>
          <cell r="B3567" t="str">
            <v>-</v>
          </cell>
          <cell r="C3567"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D3567" t="str">
            <v>UN</v>
          </cell>
          <cell r="E3567">
            <v>267.60000000000002</v>
          </cell>
        </row>
        <row r="3568">
          <cell r="A3568" t="str">
            <v>31.</v>
          </cell>
          <cell r="B3568">
            <v>8692</v>
          </cell>
          <cell r="C3568" t="str">
            <v>SERVIÇOS DE PAISAGISMO</v>
          </cell>
          <cell r="D3568" t="str">
            <v/>
          </cell>
        </row>
        <row r="3569">
          <cell r="A3569" t="str">
            <v>31.01</v>
          </cell>
          <cell r="B3569">
            <v>9056</v>
          </cell>
          <cell r="C3569" t="str">
            <v>PLANTIO DE GRAMA</v>
          </cell>
          <cell r="D3569" t="str">
            <v/>
          </cell>
        </row>
        <row r="3570">
          <cell r="A3570" t="str">
            <v>ED-50435</v>
          </cell>
          <cell r="B3570" t="str">
            <v>PAI-GRA-005</v>
          </cell>
          <cell r="C3570" t="str">
            <v>PLANTIO DE GRAMA BATATAIS EM PLACAS, INCLUSIVE TERRA VEGETAL E CONSERVAÇÃO POR 30 DIAS</v>
          </cell>
          <cell r="D3570" t="str">
            <v>M2</v>
          </cell>
          <cell r="E3570">
            <v>15.35</v>
          </cell>
        </row>
        <row r="3571">
          <cell r="A3571" t="str">
            <v>ED-50437</v>
          </cell>
          <cell r="B3571" t="str">
            <v>PAI-GRA-015</v>
          </cell>
          <cell r="C3571" t="str">
            <v>PLANTIO DE GRAMA ESMERALDA EM PLACAS, INCLUSIVE TERRA VEGETAL E CONSERVAÇÃO POR 30 DIAS</v>
          </cell>
          <cell r="D3571" t="str">
            <v>M2</v>
          </cell>
          <cell r="E3571">
            <v>17.170000000000002</v>
          </cell>
        </row>
        <row r="3572">
          <cell r="A3572" t="str">
            <v>ED-50436</v>
          </cell>
          <cell r="B3572" t="str">
            <v>PAI-GRA-010</v>
          </cell>
          <cell r="C3572" t="str">
            <v>PLANTIO DE GRAMA SÃO CARLOS EM PLACAS, INCLUSIVE TERRA VEGETAL E CONSERVAÇÃO POR 30 DIAS</v>
          </cell>
          <cell r="D3572" t="str">
            <v>M2</v>
          </cell>
          <cell r="E3572">
            <v>17.170000000000002</v>
          </cell>
        </row>
        <row r="3573">
          <cell r="A3573" t="str">
            <v>31.02</v>
          </cell>
          <cell r="B3573">
            <v>9057</v>
          </cell>
          <cell r="C3573" t="str">
            <v>PLANTIO E PREPARO DE COVA PARA ÁRVORE</v>
          </cell>
          <cell r="D3573" t="str">
            <v/>
          </cell>
        </row>
        <row r="3574">
          <cell r="A3574" t="str">
            <v>ED-50433</v>
          </cell>
          <cell r="B3574" t="str">
            <v>PAI-COV-010</v>
          </cell>
          <cell r="C3574" t="str">
            <v>PLANTIO E PREPARO DE COVAS DE ARBUSTOS ORNAMENTAIS EM GERAL, EXCETO FORNECIMENTO DAS MUDAS</v>
          </cell>
          <cell r="D3574" t="str">
            <v>U</v>
          </cell>
          <cell r="E3574">
            <v>8.5299999999999994</v>
          </cell>
        </row>
        <row r="3575">
          <cell r="A3575" t="str">
            <v>ED-50432</v>
          </cell>
          <cell r="B3575" t="str">
            <v>PAI-COV-005</v>
          </cell>
          <cell r="C3575" t="str">
            <v>PLANTIO E PREPARO DE COVAS DE ÁRVORES H MÍN. = 1,80 M COM COVA 60 X 60 X 60 CM, EXCETO FORNECIMENTO DAS MUDAS</v>
          </cell>
          <cell r="D3575" t="str">
            <v>U</v>
          </cell>
          <cell r="E3575">
            <v>9.48</v>
          </cell>
        </row>
        <row r="3576">
          <cell r="A3576" t="str">
            <v>ED-50434</v>
          </cell>
          <cell r="B3576" t="str">
            <v>PAI-COV-015</v>
          </cell>
          <cell r="C3576" t="str">
            <v>PLANTIO E PREPARO DE COVAS DE FORRAÇÃO, EXCETO FORNECIMENTO DAS MUDAS</v>
          </cell>
          <cell r="D3576" t="str">
            <v>M2</v>
          </cell>
          <cell r="E3576">
            <v>22.75</v>
          </cell>
        </row>
        <row r="3577">
          <cell r="A3577" t="str">
            <v>31.03</v>
          </cell>
          <cell r="B3577">
            <v>9058</v>
          </cell>
          <cell r="C3577" t="str">
            <v>FORNECIMENTO DE MUDA</v>
          </cell>
          <cell r="D3577" t="str">
            <v/>
          </cell>
        </row>
        <row r="3578">
          <cell r="A3578" t="str">
            <v>ED-50446</v>
          </cell>
          <cell r="B3578" t="str">
            <v>PAI-MUD-045</v>
          </cell>
          <cell r="C3578" t="str">
            <v>FORNECIMENTO DE ARBUSTO - BELA EMÍLIA</v>
          </cell>
          <cell r="D3578" t="str">
            <v>U</v>
          </cell>
          <cell r="E3578">
            <v>2</v>
          </cell>
        </row>
        <row r="3579">
          <cell r="A3579" t="str">
            <v>ED-50447</v>
          </cell>
          <cell r="B3579" t="str">
            <v>PAI-MUD-050</v>
          </cell>
          <cell r="C3579" t="str">
            <v>FORNECIMENTO DE ARBUSTO - CAMARA</v>
          </cell>
          <cell r="D3579" t="str">
            <v>U</v>
          </cell>
          <cell r="E3579">
            <v>1.5</v>
          </cell>
        </row>
        <row r="3580">
          <cell r="A3580" t="str">
            <v>ED-50441</v>
          </cell>
          <cell r="B3580" t="str">
            <v>PAI-MUD-020</v>
          </cell>
          <cell r="C3580" t="str">
            <v>FORNECIMENTO DE ÁRVORE - CÁSSIA MIMOSA</v>
          </cell>
          <cell r="D3580" t="str">
            <v>U</v>
          </cell>
          <cell r="E3580">
            <v>77</v>
          </cell>
        </row>
        <row r="3581">
          <cell r="A3581" t="str">
            <v>ED-50439</v>
          </cell>
          <cell r="B3581" t="str">
            <v>PAI-MUD-010</v>
          </cell>
          <cell r="C3581" t="str">
            <v>FORNECIMENTO DE ÁRVORE - IPÊ ROSA</v>
          </cell>
          <cell r="D3581" t="str">
            <v>U</v>
          </cell>
          <cell r="E3581">
            <v>101.33</v>
          </cell>
        </row>
        <row r="3582">
          <cell r="A3582" t="str">
            <v>ED-50442</v>
          </cell>
          <cell r="B3582" t="str">
            <v>PAI-MUD-025</v>
          </cell>
          <cell r="C3582" t="str">
            <v>FORNECIMENTO DE ÁRVORE - JACARANDÁ MIMOSO</v>
          </cell>
          <cell r="D3582" t="str">
            <v>U</v>
          </cell>
          <cell r="E3582">
            <v>72</v>
          </cell>
        </row>
        <row r="3583">
          <cell r="A3583" t="str">
            <v>ED-50440</v>
          </cell>
          <cell r="B3583" t="str">
            <v>PAI-MUD-015</v>
          </cell>
          <cell r="C3583" t="str">
            <v>FORNECIMENTO DE ÁRVORE - PAU FERRO</v>
          </cell>
          <cell r="D3583" t="str">
            <v>U</v>
          </cell>
          <cell r="E3583">
            <v>79</v>
          </cell>
        </row>
        <row r="3584">
          <cell r="A3584" t="str">
            <v>ED-50438</v>
          </cell>
          <cell r="B3584" t="str">
            <v>PAI-MUD-005</v>
          </cell>
          <cell r="C3584" t="str">
            <v>FORNECIMENTO DE ÁRVORE - SIBIPURUNA</v>
          </cell>
          <cell r="D3584" t="str">
            <v>U</v>
          </cell>
          <cell r="E3584">
            <v>101.33</v>
          </cell>
        </row>
        <row r="3585">
          <cell r="A3585" t="str">
            <v>ED-50443</v>
          </cell>
          <cell r="B3585" t="str">
            <v>PAI-MUD-030</v>
          </cell>
          <cell r="C3585" t="str">
            <v>FORNECIMENTO DE FORRAÇÃO - ALCALYPHA</v>
          </cell>
          <cell r="D3585" t="str">
            <v>M2</v>
          </cell>
          <cell r="E3585">
            <v>2</v>
          </cell>
        </row>
        <row r="3586">
          <cell r="A3586" t="str">
            <v>ED-50445</v>
          </cell>
          <cell r="B3586" t="str">
            <v>PAI-MUD-040</v>
          </cell>
          <cell r="C3586" t="str">
            <v>FORNECIMENTO DE FORRAÇÃO - CLOROFITO</v>
          </cell>
          <cell r="D3586" t="str">
            <v>M2</v>
          </cell>
          <cell r="E3586">
            <v>0.8</v>
          </cell>
        </row>
        <row r="3587">
          <cell r="A3587" t="str">
            <v>ED-50444</v>
          </cell>
          <cell r="B3587" t="str">
            <v>PAI-MUD-035</v>
          </cell>
          <cell r="C3587" t="str">
            <v>FORNECIMENTO DE FORRAÇÃO - WEDELIA</v>
          </cell>
          <cell r="D3587" t="str">
            <v>M2</v>
          </cell>
          <cell r="E3587">
            <v>0.8</v>
          </cell>
        </row>
        <row r="3588">
          <cell r="A3588" t="str">
            <v>ED-50448</v>
          </cell>
          <cell r="B3588" t="str">
            <v>PAI-MUD-055</v>
          </cell>
          <cell r="C3588" t="str">
            <v>FORNECIMENTO DE PALMEIRA - LICURI</v>
          </cell>
          <cell r="D3588" t="str">
            <v>U</v>
          </cell>
          <cell r="E3588">
            <v>40</v>
          </cell>
        </row>
        <row r="3589">
          <cell r="A3589" t="str">
            <v>ED-50449</v>
          </cell>
          <cell r="B3589" t="str">
            <v>PAI-MUD-060</v>
          </cell>
          <cell r="C3589" t="str">
            <v>FORNECIMENTO DE PALMEIRA ARECA LUTESCENS</v>
          </cell>
          <cell r="D3589" t="str">
            <v>U</v>
          </cell>
          <cell r="E3589">
            <v>22.8</v>
          </cell>
        </row>
        <row r="3590">
          <cell r="A3590" t="str">
            <v>31.04</v>
          </cell>
          <cell r="B3590">
            <v>9059</v>
          </cell>
          <cell r="C3590" t="str">
            <v>LASTRO</v>
          </cell>
          <cell r="D3590" t="str">
            <v/>
          </cell>
        </row>
        <row r="3591">
          <cell r="A3591" t="str">
            <v>ED-14560</v>
          </cell>
          <cell r="B3591" t="str">
            <v>-</v>
          </cell>
          <cell r="C3591" t="str">
            <v>LASTRO DE SEIXO, INCLUSIVE LANÇAMENTO E ESPALHAMENTO MANUAL</v>
          </cell>
          <cell r="D3591" t="str">
            <v>M3</v>
          </cell>
          <cell r="E3591">
            <v>115.43</v>
          </cell>
        </row>
        <row r="3592">
          <cell r="A3592" t="str">
            <v>31.05</v>
          </cell>
          <cell r="B3592">
            <v>9060</v>
          </cell>
          <cell r="C3592" t="str">
            <v>CERCA EM FERRO</v>
          </cell>
          <cell r="D3592" t="str">
            <v/>
          </cell>
        </row>
        <row r="3593">
          <cell r="A3593" t="str">
            <v>ED-50431</v>
          </cell>
          <cell r="B3593" t="str">
            <v>PAI-CER-005</v>
          </cell>
          <cell r="C3593" t="str">
            <v>CERCA EM FERRO, TRIANGULAR, PADRÃO PREFEITURA</v>
          </cell>
          <cell r="D3593" t="str">
            <v>U</v>
          </cell>
          <cell r="E3593">
            <v>75.959999999999994</v>
          </cell>
        </row>
        <row r="3594">
          <cell r="A3594" t="str">
            <v>32.</v>
          </cell>
          <cell r="B3594">
            <v>8693</v>
          </cell>
          <cell r="C3594" t="str">
            <v>SERVIÇOS COMPLEMENTARES</v>
          </cell>
          <cell r="D3594" t="str">
            <v/>
          </cell>
        </row>
        <row r="3595">
          <cell r="A3595" t="str">
            <v>32.01</v>
          </cell>
          <cell r="B3595">
            <v>9061</v>
          </cell>
          <cell r="C3595" t="str">
            <v>RASGO E ENCHIMENTO EM PAREDE</v>
          </cell>
          <cell r="D3595" t="str">
            <v/>
          </cell>
        </row>
        <row r="3596">
          <cell r="A3596" t="str">
            <v>ED-50704</v>
          </cell>
          <cell r="B3596" t="str">
            <v>ENC-ALV-005</v>
          </cell>
          <cell r="C3596" t="str">
            <v>ENCHIMENTO DE RASGO EM ALVENARIA/CONCRETO COM ARGAMASSA, DIÂMETROS DE 15MM A 25MM (1/2" A 1"), INCLUSIVE ARGAMASSA, TRAÇO 1:2:8 (CIMENTO, CAL E AREIA), PREPARO MECÂNICO</v>
          </cell>
          <cell r="D3596" t="str">
            <v>M</v>
          </cell>
          <cell r="E3596">
            <v>1.81</v>
          </cell>
        </row>
        <row r="3597">
          <cell r="A3597" t="str">
            <v>ED-50705</v>
          </cell>
          <cell r="B3597" t="str">
            <v>ENC-ALV-010</v>
          </cell>
          <cell r="C3597" t="str">
            <v>ENCHIMENTO DE RASGO EM ALVENARIA/CONCRETO COM ARGAMASSA, DIÂMETROS DE 32MM A 50MM (1.1/4" A 2"), INCLUSIVE ARGAMASSA, TRAÇO 1:2:8 (CIMENTO, CAL E AREIA), PREPARO MECÂNICO</v>
          </cell>
          <cell r="D3597" t="str">
            <v>M</v>
          </cell>
          <cell r="E3597">
            <v>2.3199999999999998</v>
          </cell>
        </row>
        <row r="3598">
          <cell r="A3598" t="str">
            <v>ED-50706</v>
          </cell>
          <cell r="B3598" t="str">
            <v>ENC-ALV-015</v>
          </cell>
          <cell r="C3598" t="str">
            <v>ENCHIMENTO DE RASGO EM ALVENARIA/CONCRETO COM ARGAMASSA, DIÂMETROS DE 65MM A 100MM (2.1/2" A 4"), INCLUSIVE ARGAMASSA, TRAÇO 1:2:8 (CIMENTO, CAL E AREIA), PREPARO MECÂNICO</v>
          </cell>
          <cell r="D3598" t="str">
            <v>M</v>
          </cell>
          <cell r="E3598">
            <v>3.79</v>
          </cell>
        </row>
        <row r="3599">
          <cell r="A3599" t="str">
            <v>ED-50707</v>
          </cell>
          <cell r="B3599" t="str">
            <v>RAS-ALV-005</v>
          </cell>
          <cell r="C3599" t="str">
            <v>RASGO EM ALVENARIA PARA PASSAGEM DE ELETRODUTO/TUBULAÇÃO, DIÂMETROS DE 15MM A 25MM (1/2" A 1"), EXCLUSIVE ENCHIMENTO</v>
          </cell>
          <cell r="D3599" t="str">
            <v>M</v>
          </cell>
          <cell r="E3599">
            <v>2.4900000000000002</v>
          </cell>
        </row>
        <row r="3600">
          <cell r="A3600" t="str">
            <v>ED-50708</v>
          </cell>
          <cell r="B3600" t="str">
            <v>RAS-ALV-010</v>
          </cell>
          <cell r="C3600" t="str">
            <v>RASGO EM ALVENARIA PARA PASSAGEM DE ELETRODUTO/TUBULAÇÃO, DIÂMETROS DE 32MM A 50MM (1.1/4" A 2"), EXCLUSIVE ENCHIMENTO</v>
          </cell>
          <cell r="D3600" t="str">
            <v>M</v>
          </cell>
          <cell r="E3600">
            <v>3.88</v>
          </cell>
        </row>
        <row r="3601">
          <cell r="A3601" t="str">
            <v>ED-50709</v>
          </cell>
          <cell r="B3601" t="str">
            <v>RAS-ALV-015</v>
          </cell>
          <cell r="C3601" t="str">
            <v xml:space="preserve">RASGO EM ALVENARIA PARA PASSAGEM DE ELETRODUTO/TUBULAÇÃO, DIÂMETROS DE 65MM A 100MM (2.1/2" A 4"), EXCLUSIVE ENCHIMENTO
</v>
          </cell>
          <cell r="D3601" t="str">
            <v>M</v>
          </cell>
          <cell r="E3601">
            <v>5</v>
          </cell>
        </row>
        <row r="3602">
          <cell r="A3602" t="str">
            <v>ED-50710</v>
          </cell>
          <cell r="B3602" t="str">
            <v>RAS-ALV-020</v>
          </cell>
          <cell r="C3602" t="str">
            <v>RASGO EM CONCRETO PARA PASSAGEM DE ELETRODUTO/TUBULAÇÃO, DIÂMETROS DE 15MM A 25MM (1/2" A 1"), EXCLUSIVE ENCHIMENTO</v>
          </cell>
          <cell r="D3602" t="str">
            <v>M</v>
          </cell>
          <cell r="E3602">
            <v>7</v>
          </cell>
        </row>
        <row r="3603">
          <cell r="A3603" t="str">
            <v>ED-50711</v>
          </cell>
          <cell r="B3603" t="str">
            <v>RAS-ALV-025</v>
          </cell>
          <cell r="C3603" t="str">
            <v>RASGO EM CONCRETO PARA PASSAGEM DE ELETRODUTO/TUBULAÇÃO, DIÂMETROS DE 32MM A 50MM (1.1/4" A 2"), EXCLUSIVE ENCHIMENTO</v>
          </cell>
          <cell r="D3603" t="str">
            <v>M</v>
          </cell>
          <cell r="E3603">
            <v>7.61</v>
          </cell>
        </row>
        <row r="3604">
          <cell r="A3604" t="str">
            <v>ED-50712</v>
          </cell>
          <cell r="B3604" t="str">
            <v>RAS-ALV-030</v>
          </cell>
          <cell r="C3604" t="str">
            <v>RASGO EM CONCRETO PARA PASSAGEM DE ELETRODUTO/TUBULAÇÃO, DIÂMETROS DE 65MM A 100MM (2.1/2" A 4"), EXCLUSIVE ENCHIMENTO</v>
          </cell>
          <cell r="D3604" t="str">
            <v>M</v>
          </cell>
          <cell r="E3604">
            <v>9.73</v>
          </cell>
        </row>
        <row r="3605">
          <cell r="A3605" t="str">
            <v>32.02</v>
          </cell>
          <cell r="B3605">
            <v>9062</v>
          </cell>
          <cell r="C3605" t="str">
            <v>JUNTA DE DILATAÇÃO E TRINCA</v>
          </cell>
          <cell r="D3605" t="str">
            <v/>
          </cell>
        </row>
        <row r="3606">
          <cell r="A3606" t="str">
            <v>ED-8005</v>
          </cell>
          <cell r="B3606" t="str">
            <v>-</v>
          </cell>
          <cell r="C3606" t="str">
            <v xml:space="preserve">COSTURA DE TRINCA COM GRAMPO, BARRA DE AÇO CA-60 Ø4,2MM, COMPRIMENTO TOTAL 40CM, ESPAÇAMENTO DE 10CM, INCLUSIVE CORTE, DOBRA E ARGAMASSA, TRAÇO 1:4 (CIMENTO E AREIA), PREPARO MECÂNICO
</v>
          </cell>
          <cell r="D3606" t="str">
            <v>M</v>
          </cell>
          <cell r="E3606">
            <v>31.08</v>
          </cell>
        </row>
        <row r="3607">
          <cell r="A3607" t="str">
            <v>ED-8004</v>
          </cell>
          <cell r="B3607" t="str">
            <v>-</v>
          </cell>
          <cell r="C3607" t="str">
            <v>COSTURA DE TRINCA COM GRAMPO, BARRA DE AÇO CA-60 Ø4,2MM, COMPRIMENTO TOTAL 40CM, ESPAÇAMENTO DE 15CM, INCLUSIVE CORTE, DOBRA E ARGAMASSA, TRAÇO 1:4 (CIMENTO E AREIA), PREPARO MECÂNICO</v>
          </cell>
          <cell r="D3607" t="str">
            <v>M</v>
          </cell>
          <cell r="E3607">
            <v>20.71</v>
          </cell>
        </row>
        <row r="3608">
          <cell r="A3608" t="str">
            <v>ED-8003</v>
          </cell>
          <cell r="B3608" t="str">
            <v>-</v>
          </cell>
          <cell r="C3608" t="str">
            <v>COSTURA DE TRINCA COM GRAMPO, BARRA DE AÇO CA-60 Ø4,2MM, COMPRIMENTO TOTAL 40CM, ESPAÇAMENTO DE 20CM, INCLUSIVE CORTE, DOBRA E ARGAMASSA, TRAÇO 1:4 (CIMENTO E AREIA), PREPARO MECÂNICO</v>
          </cell>
          <cell r="D3608" t="str">
            <v>M</v>
          </cell>
          <cell r="E3608">
            <v>16.91</v>
          </cell>
        </row>
        <row r="3609">
          <cell r="A3609" t="str">
            <v>ED-50234</v>
          </cell>
          <cell r="B3609" t="str">
            <v>JUN-DIL-010</v>
          </cell>
          <cell r="C3609" t="str">
            <v xml:space="preserve">COSTURA DE TRINCA COM GRAMPO, BARRA DE AÇO CA-60 Ø4,2MM, COMPRIMENTO TOTAL 40CM, ESPAÇAMENTO DE 30CM, INCLUSIVE CORTE, DOBRA E ARGAMASSA, TRAÇO 1:4 (CIMENTO E AREIA), PREPARO MECÂNICO
</v>
          </cell>
          <cell r="D3609" t="str">
            <v>M</v>
          </cell>
          <cell r="E3609">
            <v>11.99</v>
          </cell>
        </row>
        <row r="3610">
          <cell r="A3610" t="str">
            <v>ED-50233</v>
          </cell>
          <cell r="B3610" t="str">
            <v>JUN-DIL-005</v>
          </cell>
          <cell r="C3610" t="str">
            <v>ENCHIMENTO DE JUNTA COM MASTIQUE E = 3 MM</v>
          </cell>
          <cell r="D3610" t="str">
            <v>M</v>
          </cell>
          <cell r="E3610">
            <v>22.57</v>
          </cell>
        </row>
        <row r="3611">
          <cell r="A3611" t="str">
            <v>ED-50236</v>
          </cell>
          <cell r="B3611" t="str">
            <v>JUN-ENT-005</v>
          </cell>
          <cell r="C3611" t="str">
            <v xml:space="preserve">ENTELAMENTO CORRETIVO DE SUPERFÍCIE COM TRINCA POR RETRAÇÃO OU DILATAÇÃO, REVESTIDA COM ARGAMASSA DE CAL HIDRATADA, TRAÇO 1:3 (CAL E AREIA), PREPARO MANUAL, INCLUSIVE TELA DE POLIÉSTER ADESIVA COM REFORÇO CENTRAL, LARGURA DE 15CM
</v>
          </cell>
          <cell r="D3611" t="str">
            <v>M</v>
          </cell>
          <cell r="E3611">
            <v>5.05</v>
          </cell>
        </row>
        <row r="3612">
          <cell r="A3612" t="str">
            <v>ED-50237</v>
          </cell>
          <cell r="B3612" t="str">
            <v>JUN-ENT-010</v>
          </cell>
          <cell r="C3612" t="str">
            <v xml:space="preserve">ENTELAMENTO PREVENTIVO DE SUPERFÍCIE SUJEITA A TRINCA, INCLUSIVE TELA DE POLIÉSTER ADESIVA SEM REFORÇO, LARGURA DE 25CM, EXCLUSIVE REVESTIMENTO DE ACABAMENTO
</v>
          </cell>
          <cell r="D3612" t="str">
            <v>M</v>
          </cell>
          <cell r="E3612">
            <v>2.81</v>
          </cell>
        </row>
        <row r="3613">
          <cell r="A3613" t="str">
            <v>ED-8145</v>
          </cell>
          <cell r="B3613" t="str">
            <v>-</v>
          </cell>
          <cell r="C3613" t="str">
            <v>JUNTA DE DILATAÇÃO COM ISOPOR 20 MM, EXCLUSIVE SELANTE</v>
          </cell>
          <cell r="D3613" t="str">
            <v>M2</v>
          </cell>
          <cell r="E3613">
            <v>6.89</v>
          </cell>
        </row>
        <row r="3614">
          <cell r="A3614" t="str">
            <v>ED-50240</v>
          </cell>
          <cell r="B3614" t="str">
            <v>JUN-ENT-025</v>
          </cell>
          <cell r="C3614" t="str">
            <v xml:space="preserve">TELA SOLDADA PARA LIGAÇÃO E PREVENÇÃO DE TRINCA EM ALVENARIA/ESTRUTURA, DIMENSÕES (50X10,5)CM, INCLUSIVE PINOS DE FIXAÇÃO, EXCLUSIVE REBOCO
</v>
          </cell>
          <cell r="D3614" t="str">
            <v>UN</v>
          </cell>
          <cell r="E3614">
            <v>4.71</v>
          </cell>
        </row>
        <row r="3615">
          <cell r="A3615" t="str">
            <v>ED-50241</v>
          </cell>
          <cell r="B3615" t="str">
            <v>JUN-ENT-030</v>
          </cell>
          <cell r="C3615" t="str">
            <v>TELA SOLDADA PARA LIGAÇÃO E PREVENÇÃO DE TRINCA EM ALVENARIA/ESTRUTURA, DIMENSÕES (50X12)CM, INCLUSIVE PINOS DE FIXAÇÃO, EXCLUSIVE REBOCO</v>
          </cell>
          <cell r="D3615" t="str">
            <v>UN</v>
          </cell>
          <cell r="E3615">
            <v>6.48</v>
          </cell>
        </row>
        <row r="3616">
          <cell r="A3616" t="str">
            <v>ED-50238</v>
          </cell>
          <cell r="B3616" t="str">
            <v>JUN-ENT-015</v>
          </cell>
          <cell r="C3616" t="str">
            <v>TELA SOLDADA PARA LIGAÇÃO E PREVENÇÃO DE TRINCA EM ALVENARIA/ESTRUTURA, DIMENSÕES (50X6)CM, INCLUSIVE PINOS DE FIXAÇÃO, EXCLUSIVE REBOCO</v>
          </cell>
          <cell r="D3616" t="str">
            <v>UN</v>
          </cell>
          <cell r="E3616">
            <v>5.97</v>
          </cell>
        </row>
        <row r="3617">
          <cell r="A3617" t="str">
            <v>ED-50239</v>
          </cell>
          <cell r="B3617" t="str">
            <v>JUN-ENT-020</v>
          </cell>
          <cell r="C3617" t="str">
            <v>TELA SOLDADA PARA LIGAÇÃO E PREVENÇÃO DE TRINCA EM ALVENARIA/ESTRUTURA, DIMENSÕES (50X7,5)CM, INCLUSIVE PINOS DE FIXAÇÃO, EXCLUSIVE REBOCO</v>
          </cell>
          <cell r="D3617" t="str">
            <v>UN</v>
          </cell>
          <cell r="E3617">
            <v>6.09</v>
          </cell>
        </row>
        <row r="3618">
          <cell r="A3618" t="str">
            <v>ED-20754</v>
          </cell>
          <cell r="B3618" t="str">
            <v>-</v>
          </cell>
          <cell r="C3618" t="str">
            <v>TELA SOLDADA PARA LIGAÇÃO E PREVENÇÃO DE TRINCA EM ALVENARIA/ESTRUTURA, INCLUSIVE PINOS DE FIXAÇÃO, EXCLUSIVE REBOCO</v>
          </cell>
          <cell r="D3618" t="str">
            <v>M2</v>
          </cell>
          <cell r="E3618">
            <v>27.26</v>
          </cell>
        </row>
        <row r="3619">
          <cell r="A3619" t="str">
            <v>ED-50235</v>
          </cell>
          <cell r="B3619" t="str">
            <v>JUN-DIL-015</v>
          </cell>
          <cell r="C3619" t="str">
            <v>TRATAMENTO DE JUNTA DE DILATAÇÃO COM ISOPOR,  ESP. 20 MM, PROFUNDIDADE DE 10-15CM, EXCLUSIVE SELANTE</v>
          </cell>
          <cell r="D3619" t="str">
            <v>M</v>
          </cell>
          <cell r="E3619">
            <v>0.87</v>
          </cell>
        </row>
        <row r="3620">
          <cell r="A3620" t="str">
            <v>32.03</v>
          </cell>
          <cell r="B3620">
            <v>9063</v>
          </cell>
          <cell r="C3620" t="str">
            <v>ENSAIO DE SOLO E AGREGADO</v>
          </cell>
          <cell r="D3620" t="str">
            <v/>
          </cell>
        </row>
        <row r="3621">
          <cell r="A3621" t="str">
            <v>ED-49556</v>
          </cell>
          <cell r="B3621" t="str">
            <v>ENS-SOL-040</v>
          </cell>
          <cell r="C3621" t="str">
            <v>ENSAIO DE COMPACTACAO - AMOSTRAS NAO TRABALHADAS - ENERGIA INTERMEDIARIA - SOLOS</v>
          </cell>
          <cell r="D3621" t="str">
            <v>U</v>
          </cell>
          <cell r="E3621">
            <v>145.12</v>
          </cell>
        </row>
        <row r="3622">
          <cell r="A3622" t="str">
            <v>ED-49557</v>
          </cell>
          <cell r="B3622" t="str">
            <v>ENS-SOL-045</v>
          </cell>
          <cell r="C3622" t="str">
            <v>ENSAIO DE COMPACTACAO - AMOSTRAS NAO TRABALHADAS - ENERGIA MODIFICADA - SOLOS</v>
          </cell>
          <cell r="D3622" t="str">
            <v>U</v>
          </cell>
          <cell r="E3622">
            <v>190.16</v>
          </cell>
        </row>
        <row r="3623">
          <cell r="A3623" t="str">
            <v>ED-49555</v>
          </cell>
          <cell r="B3623" t="str">
            <v>ENS-SOL-035</v>
          </cell>
          <cell r="C3623" t="str">
            <v>ENSAIO DE COMPACTACAO - AMOSTRAS NAO TRABALHADAS - ENERGIA NORMAL - SOLOS</v>
          </cell>
          <cell r="D3623" t="str">
            <v>U</v>
          </cell>
          <cell r="E3623">
            <v>95.08</v>
          </cell>
        </row>
        <row r="3624">
          <cell r="A3624" t="str">
            <v>ED-49558</v>
          </cell>
          <cell r="B3624" t="str">
            <v>ENS-SOL-050</v>
          </cell>
          <cell r="C3624" t="str">
            <v>ENSAIO DE COMPACTACAO - AMOSTRAS TRABALHADAS - SOLOS</v>
          </cell>
          <cell r="D3624" t="str">
            <v>U</v>
          </cell>
          <cell r="E3624">
            <v>100.08</v>
          </cell>
        </row>
        <row r="3625">
          <cell r="A3625" t="str">
            <v>ED-49561</v>
          </cell>
          <cell r="B3625" t="str">
            <v>ENS-SOL-065</v>
          </cell>
          <cell r="C3625" t="str">
            <v>ENSAIO DE DENSIDADE REAL - SOLOS</v>
          </cell>
          <cell r="D3625" t="str">
            <v>U</v>
          </cell>
          <cell r="E3625">
            <v>45.03</v>
          </cell>
        </row>
        <row r="3626">
          <cell r="A3626" t="str">
            <v>ED-49567</v>
          </cell>
          <cell r="B3626" t="str">
            <v>ENS-SOL-095</v>
          </cell>
          <cell r="C3626" t="str">
            <v>ENSAIO DE EXPANSIBILIDADE - SOLOS</v>
          </cell>
          <cell r="D3626" t="str">
            <v>U</v>
          </cell>
          <cell r="E3626">
            <v>72.56</v>
          </cell>
        </row>
        <row r="3627">
          <cell r="A3627" t="str">
            <v>ED-49551</v>
          </cell>
          <cell r="B3627" t="str">
            <v>ENS-SOL-015</v>
          </cell>
          <cell r="C3627" t="str">
            <v>ENSAIO DE GRANULOMETRIA POR PENEIRAMENTO - SOLOS</v>
          </cell>
          <cell r="D3627" t="str">
            <v>U</v>
          </cell>
          <cell r="E3627">
            <v>80.06</v>
          </cell>
        </row>
        <row r="3628">
          <cell r="A3628" t="str">
            <v>ED-49552</v>
          </cell>
          <cell r="B3628" t="str">
            <v>ENS-SOL-020</v>
          </cell>
          <cell r="C3628" t="str">
            <v>ENSAIO DE GRANULOMETRIA POR PENEIRAMENTO E SEDIMENTACAO - SOLOS</v>
          </cell>
          <cell r="D3628" t="str">
            <v>U</v>
          </cell>
          <cell r="E3628">
            <v>95.08</v>
          </cell>
        </row>
        <row r="3629">
          <cell r="A3629" t="str">
            <v>ED-49553</v>
          </cell>
          <cell r="B3629" t="str">
            <v>ENS-SOL-025</v>
          </cell>
          <cell r="C3629" t="str">
            <v>ENSAIO DE LIMITE DE LIQUIDEZ - SOLOS</v>
          </cell>
          <cell r="D3629" t="str">
            <v>U</v>
          </cell>
          <cell r="E3629">
            <v>50.04</v>
          </cell>
        </row>
        <row r="3630">
          <cell r="A3630" t="str">
            <v>ED-49554</v>
          </cell>
          <cell r="B3630" t="str">
            <v>ENS-SOL-030</v>
          </cell>
          <cell r="C3630" t="str">
            <v>ENSAIO DE LIMITE DE PLASTICIDADE - SOLOS</v>
          </cell>
          <cell r="D3630" t="str">
            <v>U</v>
          </cell>
          <cell r="E3630">
            <v>45.03</v>
          </cell>
        </row>
        <row r="3631">
          <cell r="A3631" t="str">
            <v>ED-49562</v>
          </cell>
          <cell r="B3631" t="str">
            <v>ENS-SOL-070</v>
          </cell>
          <cell r="C3631" t="str">
            <v>ENSAIO DE MASSA ESPECIFICA - IN SITU - EMPREGO DO OLEO - SOLOS</v>
          </cell>
          <cell r="D3631" t="str">
            <v>U</v>
          </cell>
          <cell r="E3631">
            <v>55.04</v>
          </cell>
        </row>
        <row r="3632">
          <cell r="A3632" t="str">
            <v>ED-49560</v>
          </cell>
          <cell r="B3632" t="str">
            <v>ENS-SOL-060</v>
          </cell>
          <cell r="C3632" t="str">
            <v>ENSAIO DE MASSA ESPECIFICA - IN SITU - METODO BALAO DE BORRACHA - SOLOS</v>
          </cell>
          <cell r="D3632" t="str">
            <v>U</v>
          </cell>
          <cell r="E3632">
            <v>40.03</v>
          </cell>
        </row>
        <row r="3633">
          <cell r="A3633" t="str">
            <v>ED-49559</v>
          </cell>
          <cell r="B3633" t="str">
            <v>ENS-SOL-055</v>
          </cell>
          <cell r="C3633" t="str">
            <v>ENSAIO DE MASSA ESPECIFICA - IN SITU - METODO FRASCO DE AREIA - SOLOS</v>
          </cell>
          <cell r="D3633" t="str">
            <v>U</v>
          </cell>
          <cell r="E3633">
            <v>35.03</v>
          </cell>
        </row>
        <row r="3634">
          <cell r="A3634" t="str">
            <v>ED-49566</v>
          </cell>
          <cell r="B3634" t="str">
            <v>ENS-SOL-090</v>
          </cell>
          <cell r="C3634" t="str">
            <v>ENSAIO DE RESILIENCIA - SOLOS</v>
          </cell>
          <cell r="D3634" t="str">
            <v>U</v>
          </cell>
          <cell r="E3634">
            <v>645.54999999999995</v>
          </cell>
        </row>
        <row r="3635">
          <cell r="A3635" t="str">
            <v>ED-49565</v>
          </cell>
          <cell r="B3635" t="str">
            <v>ENS-SOL-085</v>
          </cell>
          <cell r="C3635" t="str">
            <v>ENSAIO DE TEOR DE UMIDADE - EM LABORATORIO - SOLOS</v>
          </cell>
          <cell r="D3635" t="str">
            <v>U</v>
          </cell>
          <cell r="E3635">
            <v>40.03</v>
          </cell>
        </row>
        <row r="3636">
          <cell r="A3636" t="str">
            <v>ED-49563</v>
          </cell>
          <cell r="B3636" t="str">
            <v>ENS-SOL-075</v>
          </cell>
          <cell r="C3636" t="str">
            <v>ENSAIO DE TEOR DE UMIDADE - METODO EXPEDITO DO ALCOOL - SOLOS</v>
          </cell>
          <cell r="D3636" t="str">
            <v>U</v>
          </cell>
          <cell r="E3636">
            <v>30.02</v>
          </cell>
        </row>
        <row r="3637">
          <cell r="A3637" t="str">
            <v>ED-49564</v>
          </cell>
          <cell r="B3637" t="str">
            <v>ENS-SOL-080</v>
          </cell>
          <cell r="C3637" t="str">
            <v>ENSAIO DE TEOR DE UMIDADE - PROCESSO SPEEDY - SOLOS E AGREGADOS MIUDOS</v>
          </cell>
          <cell r="D3637" t="str">
            <v>U</v>
          </cell>
          <cell r="E3637">
            <v>30.02</v>
          </cell>
        </row>
        <row r="3638">
          <cell r="A3638" t="str">
            <v>ED-49550</v>
          </cell>
          <cell r="B3638" t="str">
            <v>ENS-SOL-010</v>
          </cell>
          <cell r="C3638" t="str">
            <v>ENSAIO DE TERRAPLENAGEM - CAMADA FINAL DO ATERRO</v>
          </cell>
          <cell r="D3638" t="str">
            <v>M3</v>
          </cell>
          <cell r="E3638">
            <v>1.19</v>
          </cell>
        </row>
        <row r="3639">
          <cell r="A3639" t="str">
            <v>ED-49549</v>
          </cell>
          <cell r="B3639" t="str">
            <v>ENS-SOL-005</v>
          </cell>
          <cell r="C3639" t="str">
            <v>ENSAIOS DE TERRAPLENAGEM - CORPO DO ATERRO</v>
          </cell>
          <cell r="D3639" t="str">
            <v>M3</v>
          </cell>
          <cell r="E3639">
            <v>0.37</v>
          </cell>
        </row>
        <row r="3640">
          <cell r="A3640" t="str">
            <v>ED-49568</v>
          </cell>
          <cell r="B3640" t="str">
            <v>ENS-SOL-100</v>
          </cell>
          <cell r="C3640" t="str">
            <v>PREPARACAO DE AMOSTRAS PARA ENSAIO DE CARACTERIZACAO - SOLOS</v>
          </cell>
          <cell r="D3640" t="str">
            <v>U</v>
          </cell>
          <cell r="E3640">
            <v>55.04</v>
          </cell>
        </row>
        <row r="3641">
          <cell r="A3641" t="str">
            <v>32.04</v>
          </cell>
          <cell r="B3641">
            <v>9064</v>
          </cell>
          <cell r="C3641" t="str">
            <v>ENSAIO DE CONCRETO E AÇO</v>
          </cell>
          <cell r="D3641" t="str">
            <v/>
          </cell>
        </row>
        <row r="3642">
          <cell r="A3642" t="str">
            <v>ED-49545</v>
          </cell>
          <cell r="B3642" t="str">
            <v>ENS-CON-015</v>
          </cell>
          <cell r="C3642" t="str">
            <v>DETERMINAÇÃO E ANÁLISE DE RESULTADO DE RESISTÊNCIA A COMPRESSÃO DO CONCRETO MOLDADO</v>
          </cell>
          <cell r="D3642" t="str">
            <v>U</v>
          </cell>
          <cell r="E3642">
            <v>160</v>
          </cell>
        </row>
        <row r="3643">
          <cell r="A3643" t="str">
            <v>ED-49544</v>
          </cell>
          <cell r="B3643" t="str">
            <v>ENS-CON-005</v>
          </cell>
          <cell r="C3643" t="str">
            <v>ENSAIO DE CONCRETO: CURA, FACEAMENTO, RUPTURA, EMISSÃO DE CERTIFICADOS - ATE 6 UNIDADES</v>
          </cell>
          <cell r="D3643" t="str">
            <v>U</v>
          </cell>
          <cell r="E3643">
            <v>96</v>
          </cell>
        </row>
        <row r="3644">
          <cell r="A3644" t="str">
            <v>ED-49546</v>
          </cell>
          <cell r="B3644" t="str">
            <v>ENS-CON-045</v>
          </cell>
          <cell r="C3644" t="str">
            <v>ENSAIO DE RESISTENCIA A COMPRESSAO SIMPLES - CONCRETO</v>
          </cell>
          <cell r="D3644" t="str">
            <v>U</v>
          </cell>
          <cell r="E3644">
            <v>90.07</v>
          </cell>
        </row>
        <row r="3645">
          <cell r="A3645" t="str">
            <v>ED-49548</v>
          </cell>
          <cell r="B3645" t="str">
            <v>ENS-CON-055</v>
          </cell>
          <cell r="C3645" t="str">
            <v>ENSAIO DE RESISTENCIA A TRACAO NA FLEXAO DE CONCRETO</v>
          </cell>
          <cell r="D3645" t="str">
            <v>U</v>
          </cell>
          <cell r="E3645">
            <v>100.08</v>
          </cell>
        </row>
        <row r="3646">
          <cell r="A3646" t="str">
            <v>ED-49547</v>
          </cell>
          <cell r="B3646" t="str">
            <v>ENS-CON-050</v>
          </cell>
          <cell r="C3646" t="str">
            <v>ENSAIO DE RESISTENCIA A TRACAO POR COMPRESSAO DIAMETRAL - CONCRETO</v>
          </cell>
          <cell r="D3646" t="str">
            <v>U</v>
          </cell>
          <cell r="E3646">
            <v>90.07</v>
          </cell>
        </row>
        <row r="3647">
          <cell r="A3647" t="str">
            <v>33.</v>
          </cell>
          <cell r="B3647">
            <v>8694</v>
          </cell>
          <cell r="C3647" t="str">
            <v>URBANIZAÇÃO E OBRAS COMPLEMENTARES</v>
          </cell>
          <cell r="D3647" t="str">
            <v/>
          </cell>
        </row>
        <row r="3648">
          <cell r="A3648" t="str">
            <v>33.01</v>
          </cell>
          <cell r="B3648">
            <v>9065</v>
          </cell>
          <cell r="C3648" t="str">
            <v>PASSEIO DE CONCRETO</v>
          </cell>
          <cell r="D3648" t="str">
            <v/>
          </cell>
        </row>
        <row r="3649">
          <cell r="A3649" t="str">
            <v>ED-51147</v>
          </cell>
          <cell r="B3649" t="str">
            <v>URB-PAS-015</v>
          </cell>
          <cell r="C3649" t="str">
            <v>LANÇAMENTO E ESPALHAMENTO DE SOLO OU MATERIAL DE DEMOLIÇÃO EM ÁREA DE PASSEIO EXCLUSIVE APILOAMENTO</v>
          </cell>
          <cell r="D3649" t="str">
            <v>M3</v>
          </cell>
          <cell r="E3649">
            <v>16.21</v>
          </cell>
        </row>
        <row r="3650">
          <cell r="A3650" t="str">
            <v>ED-51145</v>
          </cell>
          <cell r="B3650" t="str">
            <v>URB-PAS-006</v>
          </cell>
          <cell r="C3650" t="str">
            <v>PASSEIOS DE CONCRETO E = 6 CM, FCK = 10 MPA, JUNTA SECA</v>
          </cell>
          <cell r="D3650" t="str">
            <v>M2</v>
          </cell>
          <cell r="E3650">
            <v>44.75</v>
          </cell>
        </row>
        <row r="3651">
          <cell r="A3651" t="str">
            <v>ED-51144</v>
          </cell>
          <cell r="B3651" t="str">
            <v>URB-PAS-005</v>
          </cell>
          <cell r="C3651" t="str">
            <v>PASSEIOS DE CONCRETO E = 8 CM, FCK = 15 MPA PADRÃO PREFEITURA</v>
          </cell>
          <cell r="D3651" t="str">
            <v>M2</v>
          </cell>
          <cell r="E3651">
            <v>52.21</v>
          </cell>
        </row>
        <row r="3652">
          <cell r="A3652" t="str">
            <v>33.02</v>
          </cell>
          <cell r="B3652">
            <v>9066</v>
          </cell>
          <cell r="C3652" t="str">
            <v>RAMPA DE ACESSO</v>
          </cell>
          <cell r="D3652" t="str">
            <v/>
          </cell>
        </row>
        <row r="3653">
          <cell r="A3653" t="str">
            <v>ED-51148</v>
          </cell>
          <cell r="B3653" t="str">
            <v>URB-RAM-005</v>
          </cell>
          <cell r="C3653" t="str">
            <v>RAMPA PARA ACESSO DE DEFICIENTE, EM CONCRETO SIMPLES FCK = 25 MPA, DESEMPENADA, COM PINTURA INDICATIVA, 02 DEMÃOS</v>
          </cell>
          <cell r="D3653" t="str">
            <v>U</v>
          </cell>
          <cell r="E3653">
            <v>296.58999999999997</v>
          </cell>
        </row>
        <row r="3654">
          <cell r="A3654" t="str">
            <v>33.03</v>
          </cell>
          <cell r="B3654">
            <v>9067</v>
          </cell>
          <cell r="C3654" t="str">
            <v>PASSEIO INTERTRAVADO</v>
          </cell>
          <cell r="D3654" t="str">
            <v/>
          </cell>
        </row>
        <row r="3655">
          <cell r="A3655" t="str">
            <v>ED-51146</v>
          </cell>
          <cell r="B3655" t="str">
            <v>URB-PAS-010</v>
          </cell>
          <cell r="C3655" t="str">
            <v>PASSEIO/PAVIMENTO ECOLÓGICO INTERTRAVADOS E = 6 CM, INCLUSIVE COLCHÃO DE AREIA E = 6 CM</v>
          </cell>
          <cell r="D3655" t="str">
            <v>M2</v>
          </cell>
          <cell r="E3655">
            <v>57.97</v>
          </cell>
        </row>
        <row r="3656">
          <cell r="A3656" t="str">
            <v>33.04</v>
          </cell>
          <cell r="B3656">
            <v>9068</v>
          </cell>
          <cell r="C3656" t="str">
            <v>MURO DIVISÓRIO</v>
          </cell>
          <cell r="D3656" t="str">
            <v/>
          </cell>
        </row>
        <row r="3657">
          <cell r="A3657" t="str">
            <v>ED-50400</v>
          </cell>
          <cell r="B3657" t="str">
            <v>MUR-COL-005</v>
          </cell>
          <cell r="C3657" t="str">
            <v>COLUNA DE ALVENARIA A VISTA DE SUPORTE DO PORTÃO (PARA CAIXA DE MEDIÇÃO DE ENERGIA OU PARA PLACA DO NOME DO PRÉDIO) 1,70 X 2,30 M</v>
          </cell>
          <cell r="D3657" t="str">
            <v>U</v>
          </cell>
          <cell r="E3657">
            <v>960.53</v>
          </cell>
        </row>
        <row r="3658">
          <cell r="A3658" t="str">
            <v>ED-50409</v>
          </cell>
          <cell r="B3658" t="str">
            <v>MUR-TIJ-020</v>
          </cell>
          <cell r="C3658" t="str">
            <v>MURETA DE TIJOLO COMUM ESP. = 15CM, H = 105 CM, A REVESTIR</v>
          </cell>
          <cell r="D3658" t="str">
            <v>M</v>
          </cell>
          <cell r="E3658">
            <v>257.29000000000002</v>
          </cell>
        </row>
        <row r="3659">
          <cell r="A3659" t="str">
            <v>ED-50410</v>
          </cell>
          <cell r="B3659" t="str">
            <v>MUR-TIJ-025</v>
          </cell>
          <cell r="C3659" t="str">
            <v>MURETA DE TIJOLO COMUM ESP. = 15CM, H = 130 CM, A REVESTIR</v>
          </cell>
          <cell r="D3659" t="str">
            <v>M</v>
          </cell>
          <cell r="E3659">
            <v>288.76</v>
          </cell>
        </row>
        <row r="3660">
          <cell r="A3660" t="str">
            <v>ED-50399</v>
          </cell>
          <cell r="B3660" t="str">
            <v>MUR-CAL-010</v>
          </cell>
          <cell r="C3660" t="str">
            <v>MURO DE VEDAÇÃO DE CONCRETO PRÉ-MOLDADO TIPO CALHA V ALTURA LIVRE = 2,50 M, SAPATA CONCRETO 1:3:6, 30 X 50 CM</v>
          </cell>
          <cell r="D3660" t="str">
            <v>M</v>
          </cell>
          <cell r="E3660">
            <v>309.77</v>
          </cell>
        </row>
        <row r="3661">
          <cell r="A3661" t="str">
            <v>ED-50395</v>
          </cell>
          <cell r="B3661" t="str">
            <v>MUR-BLO-005</v>
          </cell>
          <cell r="C3661" t="str">
            <v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v>
          </cell>
          <cell r="D3661" t="str">
            <v>M</v>
          </cell>
          <cell r="E3661">
            <v>314.44</v>
          </cell>
        </row>
        <row r="3662">
          <cell r="A3662" t="str">
            <v>ED-50396</v>
          </cell>
          <cell r="B3662" t="str">
            <v>MUR-BLO-010</v>
          </cell>
          <cell r="C3662"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D3662" t="str">
            <v>M</v>
          </cell>
          <cell r="E3662">
            <v>338.9</v>
          </cell>
        </row>
        <row r="3663">
          <cell r="A3663" t="str">
            <v>ED-50397</v>
          </cell>
          <cell r="B3663" t="str">
            <v>MUR-BLO-015</v>
          </cell>
          <cell r="C3663" t="str">
            <v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v>
          </cell>
          <cell r="D3663" t="str">
            <v>M</v>
          </cell>
          <cell r="E3663">
            <v>525.13</v>
          </cell>
        </row>
        <row r="3664">
          <cell r="A3664" t="str">
            <v>ED-50406</v>
          </cell>
          <cell r="B3664" t="str">
            <v>MUR-TIJ-005</v>
          </cell>
          <cell r="C3664" t="str">
            <v>MURO DIVISÓRIO TIJOLO FURADO E = 10 CM, REBOCADO E PINTADO A LATEX H = 1,80 M, INCLUSIVE SAPATA DE CONCRETO ARMADO FCK = 15 MPA, 50 X 55 CM</v>
          </cell>
          <cell r="D3664" t="str">
            <v>M</v>
          </cell>
          <cell r="E3664">
            <v>534.09</v>
          </cell>
        </row>
        <row r="3665">
          <cell r="A3665" t="str">
            <v>ED-50408</v>
          </cell>
          <cell r="B3665" t="str">
            <v>MUR-TIJ-015</v>
          </cell>
          <cell r="C3665" t="str">
            <v>MURO DIVISÓRIO TIJOLO FURADO E = 10 CM, REBOCADO E PINTADO A LATEX H = 2,20 A 2,50 M, INCLUSIVE SAPATA DE CONCRETO ARMADO FCK = 15 MPA, 50 X 55 CM</v>
          </cell>
          <cell r="D3665" t="str">
            <v>M</v>
          </cell>
          <cell r="E3665">
            <v>736.53</v>
          </cell>
        </row>
        <row r="3666">
          <cell r="A3666" t="str">
            <v>ED-50407</v>
          </cell>
          <cell r="B3666" t="str">
            <v>MUR-TIJ-010</v>
          </cell>
          <cell r="C3666" t="str">
            <v>MURO DIVISÓRIO TIJOLO FURADO E = 10 CM, REBOCADO E PINTADO A LATEX H = 2,20 M, INCLUSIVE SAPATA DE CONCRETO ARMADO FCK = 15 MPA, 50 X 55 CM</v>
          </cell>
          <cell r="D3666" t="str">
            <v>M</v>
          </cell>
          <cell r="E3666">
            <v>573.37</v>
          </cell>
        </row>
        <row r="3667">
          <cell r="A3667" t="str">
            <v>33.05</v>
          </cell>
          <cell r="B3667">
            <v>9069</v>
          </cell>
          <cell r="C3667" t="str">
            <v>CONCERTINA</v>
          </cell>
          <cell r="D3667" t="str">
            <v/>
          </cell>
        </row>
        <row r="3668">
          <cell r="A3668" t="str">
            <v>ED-50401</v>
          </cell>
          <cell r="B3668" t="str">
            <v>MUR-CON-005</v>
          </cell>
          <cell r="C3668" t="str">
            <v>CONCERTINA CLIPADA MODELO ESPIRAL HELICOIDAL DUPLA D = 450 MM</v>
          </cell>
          <cell r="D3668" t="str">
            <v>M</v>
          </cell>
          <cell r="E3668">
            <v>65.73</v>
          </cell>
        </row>
        <row r="3669">
          <cell r="A3669" t="str">
            <v>ED-50402</v>
          </cell>
          <cell r="B3669" t="str">
            <v>MUR-CON-010</v>
          </cell>
          <cell r="C3669" t="str">
            <v>CONCERTINA CLIPADA MODELO ESPIRAL HELICOIDAL DUPLA D = 610 MM</v>
          </cell>
          <cell r="D3669" t="str">
            <v>M</v>
          </cell>
          <cell r="E3669">
            <v>68.73</v>
          </cell>
        </row>
        <row r="3670">
          <cell r="A3670" t="str">
            <v>ED-50403</v>
          </cell>
          <cell r="B3670" t="str">
            <v>MUR-CON-015</v>
          </cell>
          <cell r="C3670" t="str">
            <v>CONCERTINA CLIPADA MODELO ESPIRAL HELICOIDAL DUPLA D = 730 MM</v>
          </cell>
          <cell r="D3670" t="str">
            <v>M</v>
          </cell>
          <cell r="E3670">
            <v>71.73</v>
          </cell>
        </row>
        <row r="3671">
          <cell r="A3671" t="str">
            <v>33.06</v>
          </cell>
          <cell r="B3671">
            <v>9070</v>
          </cell>
          <cell r="C3671" t="str">
            <v>DEFENSA</v>
          </cell>
          <cell r="D3671" t="str">
            <v/>
          </cell>
        </row>
        <row r="3672">
          <cell r="A3672" t="str">
            <v>ED-50404</v>
          </cell>
          <cell r="B3672" t="str">
            <v>MUR-DEF-005</v>
          </cell>
          <cell r="C3672" t="str">
            <v>COLOCAÇÃO DE DEFENSAS SOBRE O MURO FERRO CANTONEIRA L - 1" X 1/8" COMPRIMENTO = 85 CM, ESPAÇAMENTO 1,50 M E 5 FIADAS DE ARAME FARPADO</v>
          </cell>
          <cell r="D3672" t="str">
            <v>M</v>
          </cell>
          <cell r="E3672">
            <v>20.100000000000001</v>
          </cell>
        </row>
        <row r="3673">
          <cell r="A3673" t="str">
            <v>ED-50405</v>
          </cell>
          <cell r="B3673" t="str">
            <v>MUR-DEF-010</v>
          </cell>
          <cell r="C3673" t="str">
            <v>COLOCAÇÃO DE DEFENSAS SOBRE O MURO FERRO CANTONEIRA L - 1" X 1/8" COMPRIMENTO = 85 CM, ESPAÇAMENTO 1,50 M E 7 FIADAS DE ARAME FARPADO</v>
          </cell>
          <cell r="D3673" t="str">
            <v>M</v>
          </cell>
          <cell r="E3673">
            <v>22.78</v>
          </cell>
        </row>
        <row r="3674">
          <cell r="A3674" t="str">
            <v>33.07</v>
          </cell>
          <cell r="B3674">
            <v>9071</v>
          </cell>
          <cell r="C3674" t="str">
            <v>MEIO-FIO</v>
          </cell>
          <cell r="D3674" t="str">
            <v/>
          </cell>
        </row>
        <row r="3675">
          <cell r="A3675" t="str">
            <v>ED-51141</v>
          </cell>
          <cell r="B3675" t="str">
            <v>URB-MFC-015</v>
          </cell>
          <cell r="C3675" t="str">
            <v>GUIA DE MEIO-FIO, EM CONCRETO COM FCK 15MPA, MOLDADA IN-LOCO, SEÇÃO 15X45CM, FORMA EM MADEIRA, EXCLUSIVE SARJETA, INCLUSIVE ESCAVAÇÃO, APILOAMENTO E TRANSPORTE COM RETIRADA DO MATERIAL ESCAVADO (EM CAÇAMBA)</v>
          </cell>
          <cell r="D3675" t="str">
            <v>M</v>
          </cell>
          <cell r="E3675">
            <v>82.2</v>
          </cell>
        </row>
        <row r="3676">
          <cell r="A3676" t="str">
            <v>ED-51139</v>
          </cell>
          <cell r="B3676" t="str">
            <v>URB-MFC-005</v>
          </cell>
          <cell r="C3676" t="str">
            <v>GUIA DE MEIO-FIO, EM CONCRETO COM FCK 20MPA, PRÉ-MOLDADA, MFC-01 PADRÃO DER-MG, DIMENSÕES (12X16,7X35)CM, EXCLUSIVE SARJETA, INCLUSIVE ESCAVAÇÃO, APILOAMENTO E TRANSPORTE COM RETIRADA DO MATERIAL ESCAVADO (EM CAÇAMBA)</v>
          </cell>
          <cell r="D3676" t="str">
            <v>M</v>
          </cell>
          <cell r="E3676">
            <v>41.69</v>
          </cell>
        </row>
        <row r="3677">
          <cell r="A3677" t="str">
            <v>ED-51140</v>
          </cell>
          <cell r="B3677" t="str">
            <v>URB-MFC-010</v>
          </cell>
          <cell r="C3677" t="str">
            <v>GUIA DE MEIO-FIO, EM CONCRETO COM FCK 20MPA, PRÉ-MOLDADA, MFC-03 PADRÃO DER-MG, DIMENSÕES (12X18X45)CM, EXCLUSIVE SARJETA, INCLUSIVE ESCAVAÇÃO, APILOAMENTO E TRANSPORTE COM RETIRADA DO MATERIAL ESCAVADO (EM CAÇAMBA)</v>
          </cell>
          <cell r="D3677" t="str">
            <v>M</v>
          </cell>
          <cell r="E3677">
            <v>52.96</v>
          </cell>
        </row>
        <row r="3678">
          <cell r="A3678" t="str">
            <v>ED-48664</v>
          </cell>
          <cell r="B3678" t="str">
            <v>DRE-SAR-020</v>
          </cell>
          <cell r="C3678" t="str">
            <v>GUIA DE MEIO-FIO (10X15X22)CM E SARJETA (30X10)CM COM INCLINAÇÃO DE 10%, EM CONCRETO COM FCK 15MPA, MOLDADA IN-LOCO, FORMA EM MADEIRA, INCLUSIVE ESCAVAÇÃO, APILOAMENTO E TRANSPORTE COM RETIRADA DO MATERIAL ESCAVADO (EM CAÇAMBA)</v>
          </cell>
          <cell r="D3678" t="str">
            <v>M</v>
          </cell>
          <cell r="E3678">
            <v>70.510000000000005</v>
          </cell>
        </row>
        <row r="3679">
          <cell r="A3679" t="str">
            <v>ED-48665</v>
          </cell>
          <cell r="B3679" t="str">
            <v>DRE-SAR-025</v>
          </cell>
          <cell r="C3679" t="str">
            <v>MEIO-FIO COM SARJETA, EXECUTADO C/EXTRUSORA (SARJETA 30X8CM MEIO-FIO 15X10CM X H=23CM), INCLUI ESCAVAÇÃO E ACERTO FAIXA 0,45M</v>
          </cell>
          <cell r="D3679" t="str">
            <v>M</v>
          </cell>
          <cell r="E3679">
            <v>32.54</v>
          </cell>
        </row>
        <row r="3680">
          <cell r="A3680" t="str">
            <v>ED-50540</v>
          </cell>
          <cell r="B3680" t="str">
            <v>PIS-CAL-010</v>
          </cell>
          <cell r="C3680" t="str">
            <v>REMOÇÃO E REASSENTAMENTO DE CALÇADA PORTUGUESA</v>
          </cell>
          <cell r="D3680" t="str">
            <v>M2</v>
          </cell>
          <cell r="E3680">
            <v>20.09</v>
          </cell>
        </row>
        <row r="3681">
          <cell r="A3681" t="str">
            <v>ED-51143</v>
          </cell>
          <cell r="B3681" t="str">
            <v>URB-MFG-005</v>
          </cell>
          <cell r="C3681" t="str">
            <v>REMOÇÃO E REASSENTAMENTO DE MEIO-FIO DE GNAISSE COM REAPROVEITAMENTO</v>
          </cell>
          <cell r="D3681" t="str">
            <v>M</v>
          </cell>
          <cell r="E3681">
            <v>40.85</v>
          </cell>
        </row>
        <row r="3682">
          <cell r="A3682" t="str">
            <v>ED-51142</v>
          </cell>
          <cell r="B3682" t="str">
            <v>URB-MFC-020</v>
          </cell>
          <cell r="C3682" t="str">
            <v>REMOÇÃO E REASSENTAMENTO DE MEIO-FIO PRÉ-MOLDADO DE CONCRETO COM REAPROVEITAMENTO</v>
          </cell>
          <cell r="D3682" t="str">
            <v>M</v>
          </cell>
          <cell r="E3682">
            <v>27.48</v>
          </cell>
        </row>
        <row r="3683">
          <cell r="A3683" t="str">
            <v>33.08</v>
          </cell>
          <cell r="B3683">
            <v>9072</v>
          </cell>
          <cell r="C3683" t="str">
            <v>CORDÃO DE CONCRETO</v>
          </cell>
          <cell r="D3683" t="str">
            <v/>
          </cell>
        </row>
        <row r="3684">
          <cell r="A3684" t="str">
            <v>ED-51135</v>
          </cell>
          <cell r="B3684" t="str">
            <v>URB-COR-005</v>
          </cell>
          <cell r="C3684" t="str">
            <v>GUIA DE CORDÃO BOLEADO, EM CONCRETO COM FCK 20MPA, PRÉ-MOLDADA, 10X10CM (ALTURA X LARGURA), INCLUSIVE UMA (1) FIADA DE BLOCO DE CONCRETO, ESP. 9CM, ESCAVAÇÃO, APILOAMENTO E TRANSPORTE COM RETIRADA DO MATERIAL ESCAVADO (EM CAÇAMBA)</v>
          </cell>
          <cell r="D3684" t="str">
            <v>M</v>
          </cell>
          <cell r="E3684">
            <v>28.41</v>
          </cell>
        </row>
        <row r="3685">
          <cell r="A3685" t="str">
            <v>33.09</v>
          </cell>
          <cell r="B3685">
            <v>9073</v>
          </cell>
          <cell r="C3685" t="str">
            <v>CERCA DE MOURÃO</v>
          </cell>
          <cell r="D3685" t="str">
            <v/>
          </cell>
        </row>
        <row r="3686">
          <cell r="A3686" t="str">
            <v>ED-48384</v>
          </cell>
          <cell r="B3686" t="str">
            <v>CER-MOU-005</v>
          </cell>
          <cell r="C3686" t="str">
            <v>CERCA DE MOURÃO H = 2,15 M - MOURÃO PRÉ-FABRICADO DE CONCRETO PONTA LISA A CADA 2,20 M E 7 FIOS DE ARAME FARPADO, EXCLUSIVE BASE</v>
          </cell>
          <cell r="D3686" t="str">
            <v>M</v>
          </cell>
          <cell r="E3686">
            <v>38.68</v>
          </cell>
        </row>
        <row r="3687">
          <cell r="A3687" t="str">
            <v>ED-48385</v>
          </cell>
          <cell r="B3687" t="str">
            <v>CER-MOU-015</v>
          </cell>
          <cell r="C3687" t="str">
            <v>CERCA DE MOURÃO H = 2,80 M - MOURÃO PRÉ-FABRICADO DE CONCRETO PONTA VIRADA A CADA 2,20 M E 7 + 4 FIOS DE ARAME FARPADO, EXCLUSIVE BASE</v>
          </cell>
          <cell r="D3687" t="str">
            <v>M</v>
          </cell>
          <cell r="E3687">
            <v>52.79</v>
          </cell>
        </row>
        <row r="3688">
          <cell r="A3688" t="str">
            <v>ED-48386</v>
          </cell>
          <cell r="B3688" t="str">
            <v>CER-MOU-020</v>
          </cell>
          <cell r="C3688" t="str">
            <v>CERCA DE MOURÃO H = 2,80 M - MOURÃO PRÉ-FABRICADO DE CONCRETO PONTA VIRADA A CADA 2,50 M, 3 FIOS DE ARAME FARPADO E TELA GALVANIZADA # 2" FIO 12, INCLUSIVE FUNDAÇÃO</v>
          </cell>
          <cell r="D3688" t="str">
            <v>M</v>
          </cell>
          <cell r="E3688">
            <v>256.58999999999997</v>
          </cell>
        </row>
        <row r="3689">
          <cell r="A3689" t="str">
            <v>33.10</v>
          </cell>
          <cell r="B3689">
            <v>9074</v>
          </cell>
          <cell r="C3689" t="str">
            <v>BANCO E MESA EM CONCRETO</v>
          </cell>
          <cell r="D3689" t="str">
            <v/>
          </cell>
        </row>
        <row r="3690">
          <cell r="A3690" t="str">
            <v>ED-15449</v>
          </cell>
          <cell r="B3690" t="str">
            <v>-</v>
          </cell>
          <cell r="C3690" t="str">
            <v>BANCO EM CONCRETO APARENTE, SEM ENCOSTO, POLIDO COM ACABAMENTO EM VERNIZ, ESP. 8CM, COMPRIMENTO 200CM, LARGURA 40CM, ALTURA 55CM, EXCLUSIVE FIXAÇÃO EM PISO</v>
          </cell>
          <cell r="D3690" t="str">
            <v>UN</v>
          </cell>
          <cell r="E3690">
            <v>245.12</v>
          </cell>
        </row>
        <row r="3691">
          <cell r="A3691" t="str">
            <v>ED-15446</v>
          </cell>
          <cell r="B3691" t="str">
            <v>-</v>
          </cell>
          <cell r="C3691" t="str">
            <v>BANCO EM CONCRETO APARENTE, SEM ENCOSTO, POLIDO COM ACABAMENTO EM VERNIZ, ESP. 8CM, COMPRIMENTO 200CM, LARGURA 40CM, ALTURA 55CM, INCLUSIVE CORTE NO PISO PARA FIXAÇÃO COM CONCRETO NÃO ESTRUTURAL, PREPARADO EM OBRA COM BETONEIRA, COM FCK 15 MPA</v>
          </cell>
          <cell r="D3691" t="str">
            <v>UN</v>
          </cell>
          <cell r="E3691">
            <v>263.67</v>
          </cell>
        </row>
        <row r="3692">
          <cell r="A3692" t="str">
            <v>ED-15450</v>
          </cell>
          <cell r="B3692" t="str">
            <v>-</v>
          </cell>
          <cell r="C3692" t="str">
            <v>BANCO EM CONCRETO APARENTE, TIPO-1, PADRÃO SEE-MG, SEM ENCOSTO, POLIDO COM ACABAMENTO EM VERNIZ, ESP. 5CM, COMPRIMENTO 130CM, LARGURA 40CM, ALTURA 45CM, EXCLUSIVE FIXAÇÃO EM PISO</v>
          </cell>
          <cell r="D3692" t="str">
            <v>UN</v>
          </cell>
          <cell r="E3692">
            <v>135.18</v>
          </cell>
        </row>
        <row r="3693">
          <cell r="A3693" t="str">
            <v>ED-15447</v>
          </cell>
          <cell r="B3693" t="str">
            <v>-</v>
          </cell>
          <cell r="C3693" t="str">
            <v>BANCO EM CONCRETO APARENTE, TIPO-1, PADRÃO SEE-MG, SEM ENCOSTO, POLIDO COM ACABAMENTO EM VERNIZ, ESP. 5CM, COMPRIMENTO 130CM, LARGURA 40CM, ALTURA 45CM, INCLUSIVE CORTE NO PISO PARA FIXAÇÃO COM CONCRETO NÃO ESTRUTURAL, PREPARADO EM OBRA COM BETONEIRA, COM FCK 15 MPA</v>
          </cell>
          <cell r="D3693" t="str">
            <v>UN</v>
          </cell>
          <cell r="E3693">
            <v>153.1</v>
          </cell>
        </row>
        <row r="3694">
          <cell r="A3694" t="str">
            <v>ED-15451</v>
          </cell>
          <cell r="B3694" t="str">
            <v>-</v>
          </cell>
          <cell r="C3694" t="str">
            <v>BANCO EM CONCRETO APARENTE, TIPO-2, PADRÃO SEE-MG, SEM ENCOSTO, POLIDO COM ACABAMENTO EM VERNIZ, ESP. 5CM, COMPRIMENTO 150CM, LARGURA 40CM, ALTURA 45CM, EXCLUSIVE FIXAÇÃO EM PISO</v>
          </cell>
          <cell r="D3694" t="str">
            <v>UN</v>
          </cell>
          <cell r="E3694">
            <v>153.30000000000001</v>
          </cell>
        </row>
        <row r="3695">
          <cell r="A3695" t="str">
            <v>ED-15448</v>
          </cell>
          <cell r="B3695" t="str">
            <v>-</v>
          </cell>
          <cell r="C3695" t="str">
            <v>BANCO EM CONCRETO APARENTE, TIPO-2, PADRÃO SEE-MG, SEM ENCOSTO, POLIDO COM ACABAMENTO EM VERNIZ, ESP. 5CM, COMPRIMENTO 150CM, LARGURA 40CM, ALTURA 45CM, INCLUSIVE CORTE NO PISO PARA FIXAÇÃO COM CONCRETO NÃO ESTRUTURAL, PREPARADO EM OBRA COM BETONEIRA, COM FCK 15 MPA</v>
          </cell>
          <cell r="D3695" t="str">
            <v>UN</v>
          </cell>
          <cell r="E3695">
            <v>171.22</v>
          </cell>
        </row>
        <row r="3696">
          <cell r="A3696" t="str">
            <v>ED-48355</v>
          </cell>
          <cell r="B3696" t="str">
            <v>BAN-INT-015</v>
          </cell>
          <cell r="C3696" t="str">
            <v>BANCO EM GRANITO ANDORINHA POLIDO 52 X 30 CM</v>
          </cell>
          <cell r="D3696" t="str">
            <v>U</v>
          </cell>
          <cell r="E3696">
            <v>31.78</v>
          </cell>
        </row>
        <row r="3697">
          <cell r="A3697" t="str">
            <v>ED-48354</v>
          </cell>
          <cell r="B3697" t="str">
            <v>BAN-INT-010</v>
          </cell>
          <cell r="C3697" t="str">
            <v>BANCO INTERNO EM CONCRETO APARENTE, ALTURA 45 CM, LARGURA 30 CM</v>
          </cell>
          <cell r="D3697" t="str">
            <v>M</v>
          </cell>
          <cell r="E3697">
            <v>108.19</v>
          </cell>
        </row>
        <row r="3698">
          <cell r="A3698" t="str">
            <v>ED-48353</v>
          </cell>
          <cell r="B3698" t="str">
            <v>BAN-INT-005</v>
          </cell>
          <cell r="C3698" t="str">
            <v>BANCO INTERNO EM CONCRETO E ALVENARIA, ACABAMENTO EM VERNIZ, E = 8 CM, L = 40 CM</v>
          </cell>
          <cell r="D3698" t="str">
            <v>M</v>
          </cell>
          <cell r="E3698">
            <v>164.04</v>
          </cell>
        </row>
        <row r="3699">
          <cell r="A3699" t="str">
            <v>ED-48359</v>
          </cell>
          <cell r="B3699" t="str">
            <v>MES-ARD-005</v>
          </cell>
          <cell r="C3699" t="str">
            <v>CONJUNTO DE MESA E BANCOS DE ARDÓSIA</v>
          </cell>
          <cell r="D3699" t="str">
            <v>CJ</v>
          </cell>
          <cell r="E3699">
            <v>469.38</v>
          </cell>
        </row>
        <row r="3700">
          <cell r="A3700" t="str">
            <v>ED-48360</v>
          </cell>
          <cell r="B3700" t="str">
            <v>MES-CON-005</v>
          </cell>
          <cell r="C3700" t="str">
            <v>CONJUNTO DE MESA E BANCOS DE CONCRETO PARA JOGOS (02 BANCOS EM ARCO COM D INTERNO = 130 CM E H = 43 CM E MESA COM D = 80 CM, E = 8 CM E H = 75 CM)</v>
          </cell>
          <cell r="D3700" t="str">
            <v>CJ</v>
          </cell>
          <cell r="E3700">
            <v>721.51</v>
          </cell>
        </row>
        <row r="3701">
          <cell r="A3701" t="str">
            <v>33.11</v>
          </cell>
          <cell r="B3701">
            <v>9075</v>
          </cell>
          <cell r="C3701" t="str">
            <v>EQUIPAMENTO ESPORTIVO</v>
          </cell>
          <cell r="D3701" t="str">
            <v/>
          </cell>
        </row>
        <row r="3702">
          <cell r="A3702" t="str">
            <v>ED-49573</v>
          </cell>
          <cell r="B3702" t="str">
            <v>EQP-ESP-025</v>
          </cell>
          <cell r="C3702" t="str">
            <v>REDE DE PETECA COM MASTROS EM TUBO AÇO GALVANIZADO D = 76 MM</v>
          </cell>
          <cell r="D3702" t="str">
            <v>CJ</v>
          </cell>
          <cell r="E3702">
            <v>495</v>
          </cell>
        </row>
        <row r="3703">
          <cell r="A3703" t="str">
            <v>ED-49572</v>
          </cell>
          <cell r="B3703" t="str">
            <v>EQP-ESP-020</v>
          </cell>
          <cell r="C3703" t="str">
            <v>REDE DE VÔLEI COM MASTRO EM TUBO GALVANIZADO SEM PEDESTAL</v>
          </cell>
          <cell r="D3703" t="str">
            <v>CJ</v>
          </cell>
          <cell r="E3703">
            <v>495</v>
          </cell>
        </row>
        <row r="3704">
          <cell r="A3704" t="str">
            <v>ED-49571</v>
          </cell>
          <cell r="B3704" t="str">
            <v>EQP-ESP-015</v>
          </cell>
          <cell r="C3704" t="str">
            <v>REDE DE VÔLEI COM PEDESTAL PARA JUIZ</v>
          </cell>
          <cell r="D3704" t="str">
            <v>CJ</v>
          </cell>
          <cell r="E3704">
            <v>654</v>
          </cell>
        </row>
        <row r="3705">
          <cell r="A3705" t="str">
            <v>ED-49574</v>
          </cell>
          <cell r="B3705" t="str">
            <v>EQP-ESP-030</v>
          </cell>
          <cell r="C3705" t="str">
            <v>TABELA DE BASQUETE EM POSTE METÁLICO E SUPORTE DE PISO</v>
          </cell>
          <cell r="D3705" t="str">
            <v>U</v>
          </cell>
          <cell r="E3705">
            <v>1329.31</v>
          </cell>
        </row>
        <row r="3706">
          <cell r="A3706" t="str">
            <v>ED-49569</v>
          </cell>
          <cell r="B3706" t="str">
            <v>EQP-ESP-005</v>
          </cell>
          <cell r="C3706" t="str">
            <v>TRAVE DE GOL EM TUBO GALVANIZADO PARA QUADRA, INCLUSIVE REDE E PINTURA</v>
          </cell>
          <cell r="D3706" t="str">
            <v>U</v>
          </cell>
          <cell r="E3706">
            <v>611.25</v>
          </cell>
        </row>
        <row r="3707">
          <cell r="A3707" t="str">
            <v>ED-49570</v>
          </cell>
          <cell r="B3707" t="str">
            <v>EQP-ESP-010</v>
          </cell>
          <cell r="C3707" t="str">
            <v>TRAVE DE GOL PARA CAMPO DE FUTEBOL , INCLUSIVE REDE E PINTURA</v>
          </cell>
          <cell r="D3707" t="str">
            <v>U</v>
          </cell>
          <cell r="E3707">
            <v>1552.75</v>
          </cell>
        </row>
        <row r="3708">
          <cell r="A3708" t="str">
            <v>33.12</v>
          </cell>
          <cell r="B3708">
            <v>9076</v>
          </cell>
          <cell r="C3708" t="str">
            <v>EQUIPAMENTO PARA PLAYGROUND</v>
          </cell>
          <cell r="D3708" t="str">
            <v/>
          </cell>
        </row>
        <row r="3709">
          <cell r="A3709" t="str">
            <v>ED-15342</v>
          </cell>
          <cell r="B3709" t="str">
            <v>-</v>
          </cell>
          <cell r="C3709" t="str">
            <v xml:space="preserve">FORNECIMENTO E INSTALAÇÃO DE BALANÇO (REMA-REMA) METÁLICO COM SEIS LUGARES PARA PARQUE INFANTIL, FIXADO COM CONCRETO NÃO ESTRUTURAL, PREPARADO EM OBRA COM BETONEIRA, COM FCK 15 MPA , INCLUSIVE ESCAVAÇÃO E TRANSPORTE COM RETIRADA DO MATERIAL ESCAVADO (EM CAÇAMBA)
</v>
          </cell>
          <cell r="D3709" t="str">
            <v>UN</v>
          </cell>
          <cell r="E3709">
            <v>2245.16</v>
          </cell>
        </row>
        <row r="3710">
          <cell r="A3710" t="str">
            <v>ED-49578</v>
          </cell>
          <cell r="B3710" t="str">
            <v>EQP-PLA-020</v>
          </cell>
          <cell r="C3710"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D3710" t="str">
            <v>UN</v>
          </cell>
          <cell r="E3710">
            <v>1032.6300000000001</v>
          </cell>
        </row>
        <row r="3711">
          <cell r="A3711" t="str">
            <v>ED-49579</v>
          </cell>
          <cell r="B3711" t="str">
            <v>EQP-PLA-025</v>
          </cell>
          <cell r="C3711" t="str">
            <v>FORNECIMENTO E INSTALAÇÃO DE ESCADA HORIZONTAL METÁLICA PARA PARQUE INFANTIL, FIXADO COM CONCRETO NÃO ESTRUTURAL, PREPARADO EM OBRA COM BETONEIRA, COM FCK 15 MPA , INCLUSIVE ESCAVAÇÃO E TRANSPORTE COM RETIRADA DO MATERIAL ESCAVADO (EM CAÇAMBA)</v>
          </cell>
          <cell r="D3711" t="str">
            <v>UN</v>
          </cell>
          <cell r="E3711">
            <v>812.28</v>
          </cell>
        </row>
        <row r="3712">
          <cell r="A3712" t="str">
            <v>ED-49575</v>
          </cell>
          <cell r="B3712" t="str">
            <v>EQP-PLA-005</v>
          </cell>
          <cell r="C3712" t="str">
            <v xml:space="preserve">FORNECIMENTO E INSTALAÇÃO DE ESCORREGADOR MÉDIO METÁLICO PARA PARQUE INFANTIL, FIXADO COM CONCRETO NÃO ESTRUTURAL, PREPARADO EM OBRA COM BETONEIRA, COM FCK 15 MPA , INCLUSIVE ESCAVAÇÃO E TRANSPORTE COM RETIRADA DO MATERIAL ESCAVADO (EM CAÇAMBA)
</v>
          </cell>
          <cell r="D3712" t="str">
            <v>UN</v>
          </cell>
          <cell r="E3712">
            <v>1037.23</v>
          </cell>
        </row>
        <row r="3713">
          <cell r="A3713" t="str">
            <v>ED-49580</v>
          </cell>
          <cell r="B3713" t="str">
            <v>EQP-PLA-030</v>
          </cell>
          <cell r="C3713"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D3713" t="str">
            <v>UN</v>
          </cell>
          <cell r="E3713">
            <v>1032.6300000000001</v>
          </cell>
        </row>
        <row r="3714">
          <cell r="A3714" t="str">
            <v>ED-49576</v>
          </cell>
          <cell r="B3714" t="str">
            <v>EQP-PLA-010</v>
          </cell>
          <cell r="C3714" t="str">
            <v>FORNECIMENTO E INSTALAÇÃO DE GANGORRA METÁLICA COM DOIS LUGARES PARA PARQUE INFANTIL, FIXADO COM CONCRETO NÃO ESTRUTURAL, PREPARADO EM OBRA COM BETONEIRA, COM FCK 15 MPA , INCLUSIVE ESCAVAÇÃO E TRANSPORTE COM RETIRADA DO MATERIAL ESCAVADO (EM CAÇAMBA)</v>
          </cell>
          <cell r="D3714" t="str">
            <v>UN</v>
          </cell>
          <cell r="E3714">
            <v>1029.0899999999999</v>
          </cell>
        </row>
        <row r="3715">
          <cell r="A3715" t="str">
            <v>ED-49577</v>
          </cell>
          <cell r="B3715" t="str">
            <v>EQP-PLA-015</v>
          </cell>
          <cell r="C3715" t="str">
            <v>FORNECIMENTO E INSTALAÇÃO DE ZANGA BURRINHO METÁLICO COM DUAS PRANCHAS PARA PARQUE INFANTIL, FIXADO COM CONCRETO NÃO ESTRUTURAL, PREPARADO EM OBRA COM BETONEIRA, COM FCK 15 MPA , INCLUSIVE ESCAVAÇÃO E TRANSPORTE COM RETIRADA DO MATERIAL ESCAVADO (EM CAÇAMBA)</v>
          </cell>
          <cell r="D3715" t="str">
            <v>UN</v>
          </cell>
          <cell r="E3715">
            <v>984.06</v>
          </cell>
        </row>
        <row r="3716">
          <cell r="A3716" t="str">
            <v>33.13</v>
          </cell>
          <cell r="B3716">
            <v>9077</v>
          </cell>
          <cell r="C3716" t="str">
            <v>DRENO EM PÁTIO</v>
          </cell>
          <cell r="D3716" t="str">
            <v/>
          </cell>
        </row>
        <row r="3717">
          <cell r="A3717" t="str">
            <v>ED-51137</v>
          </cell>
          <cell r="B3717" t="str">
            <v>URB-DRE-010</v>
          </cell>
          <cell r="C3717" t="str">
            <v>FORNECIMENTO E LANÇAMENTO DE AREIA EM DRENO E PÁTIO</v>
          </cell>
          <cell r="D3717" t="str">
            <v>M3</v>
          </cell>
          <cell r="E3717">
            <v>115.52</v>
          </cell>
        </row>
        <row r="3718">
          <cell r="A3718" t="str">
            <v>ED-51136</v>
          </cell>
          <cell r="B3718" t="str">
            <v>URB-DRE-005</v>
          </cell>
          <cell r="C3718" t="str">
            <v>FORNECIMENTO E LANÇAMENTO DE BRITA EM DRENO E PÁTIO</v>
          </cell>
          <cell r="D3718" t="str">
            <v>M3</v>
          </cell>
          <cell r="E3718">
            <v>112.89</v>
          </cell>
        </row>
        <row r="3719">
          <cell r="A3719" t="str">
            <v>ED-51138</v>
          </cell>
          <cell r="B3719" t="str">
            <v>URB-DRE-015</v>
          </cell>
          <cell r="C3719" t="str">
            <v>FORNECIMENTO E LANÇAMENTO DE CASCALHO EM DRENO E PÁTIO</v>
          </cell>
          <cell r="D3719" t="str">
            <v>M3</v>
          </cell>
          <cell r="E3719">
            <v>71.91</v>
          </cell>
        </row>
        <row r="3720">
          <cell r="A3720" t="str">
            <v>34.</v>
          </cell>
          <cell r="B3720">
            <v>8695</v>
          </cell>
          <cell r="C3720" t="str">
            <v>LIMPEZA DE OBRA</v>
          </cell>
          <cell r="D3720" t="str">
            <v/>
          </cell>
        </row>
        <row r="3721">
          <cell r="A3721" t="str">
            <v>34.01</v>
          </cell>
          <cell r="B3721">
            <v>9078</v>
          </cell>
          <cell r="C3721" t="str">
            <v>LIMPEZA GERAL</v>
          </cell>
          <cell r="D3721" t="str">
            <v/>
          </cell>
        </row>
        <row r="3722">
          <cell r="A3722" t="str">
            <v>ED-50265</v>
          </cell>
          <cell r="B3722" t="str">
            <v>LIM-FAC-005</v>
          </cell>
          <cell r="C3722" t="str">
            <v>LAVAGEM DE FACHADA COM HIDROJATEAMENTO</v>
          </cell>
          <cell r="D3722" t="str">
            <v>M2</v>
          </cell>
          <cell r="E3722">
            <v>3.84</v>
          </cell>
        </row>
        <row r="3723">
          <cell r="A3723" t="str">
            <v>ED-50264</v>
          </cell>
          <cell r="B3723" t="str">
            <v>LIM-CER-005</v>
          </cell>
          <cell r="C3723" t="str">
            <v>LIMPEZA DE MATERIAL CERÂMICO</v>
          </cell>
          <cell r="D3723" t="str">
            <v>M2</v>
          </cell>
          <cell r="E3723">
            <v>6.5</v>
          </cell>
        </row>
        <row r="3724">
          <cell r="A3724" t="str">
            <v>ED-50271</v>
          </cell>
          <cell r="B3724" t="str">
            <v>LIM-ROD-005</v>
          </cell>
          <cell r="C3724" t="str">
            <v>LIMPEZA DE RODAPÉ</v>
          </cell>
          <cell r="D3724" t="str">
            <v>M2</v>
          </cell>
          <cell r="E3724">
            <v>1.41</v>
          </cell>
        </row>
        <row r="3725">
          <cell r="A3725" t="str">
            <v>ED-50272</v>
          </cell>
          <cell r="B3725" t="str">
            <v>LIM-VID-005</v>
          </cell>
          <cell r="C3725" t="str">
            <v>LIMPEZA DE VIDROS E ESPELHOS</v>
          </cell>
          <cell r="D3725" t="str">
            <v>M2</v>
          </cell>
          <cell r="E3725">
            <v>4.93</v>
          </cell>
        </row>
        <row r="3726">
          <cell r="A3726" t="str">
            <v>ED-50263</v>
          </cell>
          <cell r="B3726" t="str">
            <v>LIM-CAL-005</v>
          </cell>
          <cell r="C3726" t="str">
            <v>LIMPEZA (DESOBSTRUÇÃO) DE CALHAS</v>
          </cell>
          <cell r="D3726" t="str">
            <v>M</v>
          </cell>
          <cell r="E3726">
            <v>5.64</v>
          </cell>
        </row>
        <row r="3727">
          <cell r="A3727" t="str">
            <v>ED-50270</v>
          </cell>
          <cell r="B3727" t="str">
            <v>LIM-PER-010</v>
          </cell>
          <cell r="C3727" t="str">
            <v>LIMPEZA PERMANENTE DA OBRA - 01 SERVENTE X 4 HORAS DIÁRIAS</v>
          </cell>
          <cell r="D3727" t="str">
            <v>MÊS</v>
          </cell>
          <cell r="E3727">
            <v>1551</v>
          </cell>
        </row>
        <row r="3728">
          <cell r="A3728" t="str">
            <v>ED-50269</v>
          </cell>
          <cell r="B3728" t="str">
            <v>LIM-PER-005</v>
          </cell>
          <cell r="C3728" t="str">
            <v>LIMPEZA PERMANENTE DA OBRA - 01 SERVENTE X 8 HORAS DIÁRIAS</v>
          </cell>
          <cell r="D3728" t="str">
            <v>MÊS</v>
          </cell>
          <cell r="E3728">
            <v>3102</v>
          </cell>
        </row>
        <row r="3729">
          <cell r="A3729" t="str">
            <v>34.02</v>
          </cell>
          <cell r="B3729">
            <v>9079</v>
          </cell>
          <cell r="C3729" t="str">
            <v>LIMPEZA FINAL PARA ENTREGA DA OBRA</v>
          </cell>
          <cell r="D3729" t="str">
            <v/>
          </cell>
        </row>
        <row r="3730">
          <cell r="A3730" t="str">
            <v>ED-50266</v>
          </cell>
          <cell r="B3730" t="str">
            <v>LIM-GER-005</v>
          </cell>
          <cell r="C3730" t="str">
            <v>LIMPEZA FINAL PARA ENTREGA DA OBRA</v>
          </cell>
          <cell r="D3730" t="str">
            <v>M2</v>
          </cell>
          <cell r="E3730">
            <v>4.82</v>
          </cell>
        </row>
        <row r="3731">
          <cell r="A3731" t="str">
            <v>35.</v>
          </cell>
          <cell r="B3731">
            <v>8696</v>
          </cell>
          <cell r="C3731" t="str">
            <v>OBRAS VIÁRIAS</v>
          </cell>
          <cell r="D3731" t="str">
            <v/>
          </cell>
        </row>
        <row r="3732">
          <cell r="A3732" t="str">
            <v>35.01</v>
          </cell>
          <cell r="B3732">
            <v>9080</v>
          </cell>
          <cell r="C3732" t="str">
            <v>ESTABILIZAÇÃO DE SOLO</v>
          </cell>
          <cell r="D3732" t="str">
            <v/>
          </cell>
        </row>
        <row r="3733">
          <cell r="A3733" t="str">
            <v>ED-50411</v>
          </cell>
          <cell r="B3733" t="str">
            <v>ESS-SOL-050</v>
          </cell>
          <cell r="C3733" t="str">
            <v>GEOTÊXTIL NÃO TECIDO PARA ESTABILIZAÇÃO DE SOLOS</v>
          </cell>
          <cell r="D3733" t="str">
            <v>M2</v>
          </cell>
          <cell r="E3733">
            <v>7.7</v>
          </cell>
        </row>
        <row r="3734">
          <cell r="A3734" t="str">
            <v>35.02</v>
          </cell>
          <cell r="B3734">
            <v>9081</v>
          </cell>
          <cell r="C3734" t="str">
            <v>PISO INTERTRAVADO</v>
          </cell>
          <cell r="D3734" t="str">
            <v/>
          </cell>
        </row>
        <row r="3735">
          <cell r="A3735" t="str">
            <v>ED-50419</v>
          </cell>
          <cell r="B3735" t="str">
            <v>OBR-VIA-218</v>
          </cell>
          <cell r="C3735" t="str">
            <v>PISO DE CONCRETO PRÉ-MOLDADO INTERTRAVADO E = 10 CM - FCK = 35 MPA, INCLUINDO FORNECIMENTO E TRANSPORTE DE TODOS OS MATERIAIS, COLCHÃO DE ASSENTAMENTO E = 6 CM</v>
          </cell>
          <cell r="D3735" t="str">
            <v>M2</v>
          </cell>
          <cell r="E3735">
            <v>87.1</v>
          </cell>
        </row>
        <row r="3736">
          <cell r="A3736" t="str">
            <v>ED-50420</v>
          </cell>
          <cell r="B3736" t="str">
            <v>OBR-VIA-219</v>
          </cell>
          <cell r="C3736" t="str">
            <v>PISO DE CONCRETO PRÉ-MOLDADO INTERTRAVADO E = 10 CM - FCK = 40 MPA, INCLUINDO FORNECIMENTO E TRANSPORTE DE TODOS OS MATERIAIS, COLCHÃO DE ASSENTAMENTO E = 6 CM</v>
          </cell>
          <cell r="D3736" t="str">
            <v>M2</v>
          </cell>
          <cell r="E3736">
            <v>87.1</v>
          </cell>
        </row>
        <row r="3737">
          <cell r="A3737" t="str">
            <v>ED-50417</v>
          </cell>
          <cell r="B3737" t="str">
            <v>OBR-VIA-216</v>
          </cell>
          <cell r="C3737" t="str">
            <v>PISO DE CONCRETO PRÉ-MOLDADO INTERTRAVADO E = 6 CM - FCK = 35 MPA, INCLUINDO FORNECIMENTO E TRANSPORTE DE TODOS OS MATERIAIS, COLCHÃO DE ASSENTAMENTO E = 6 CM</v>
          </cell>
          <cell r="D3737" t="str">
            <v>M2</v>
          </cell>
          <cell r="E3737">
            <v>72.239999999999995</v>
          </cell>
        </row>
        <row r="3738">
          <cell r="A3738" t="str">
            <v>ED-50418</v>
          </cell>
          <cell r="B3738" t="str">
            <v>OBR-VIA-217</v>
          </cell>
          <cell r="C3738" t="str">
            <v>PISO DE CONCRETO PRÉ-MOLDADO INTERTRAVADO E = 8 CM - FCK = 35 MPA, INCLUINDO FORNECIMENTO E TRANSPORTE DE TODOS OS MATERIAIS, COLCHÃO DE ASSENTAMENTO E = 6 CM</v>
          </cell>
          <cell r="D3738" t="str">
            <v>M2</v>
          </cell>
          <cell r="E3738">
            <v>82.15</v>
          </cell>
        </row>
        <row r="3739">
          <cell r="A3739" t="str">
            <v>35.03</v>
          </cell>
          <cell r="B3739">
            <v>9082</v>
          </cell>
          <cell r="C3739" t="str">
            <v>PAVIMENTAÇÃO</v>
          </cell>
          <cell r="D3739" t="str">
            <v/>
          </cell>
        </row>
        <row r="3740">
          <cell r="A3740" t="str">
            <v>ED-50413</v>
          </cell>
          <cell r="B3740" t="str">
            <v>OBR-VIA-207</v>
          </cell>
          <cell r="C3740" t="str">
            <v>ALVENARIA POLIÉDRICA, RETIRADA E REASSENTAMENTO SOBRE COXIM DE AREIA</v>
          </cell>
          <cell r="D3740" t="str">
            <v>M2</v>
          </cell>
          <cell r="E3740">
            <v>20.53</v>
          </cell>
        </row>
        <row r="3741">
          <cell r="A3741" t="str">
            <v>ED-50421</v>
          </cell>
          <cell r="B3741" t="str">
            <v>OBR-VIA-440</v>
          </cell>
          <cell r="C3741" t="str">
            <v>ASSENTAMENTO DE MATA-BURRO DE CONCRETO</v>
          </cell>
          <cell r="D3741" t="str">
            <v>U</v>
          </cell>
          <cell r="E3741">
            <v>777.15</v>
          </cell>
        </row>
        <row r="3742">
          <cell r="A3742" t="str">
            <v>ED-50414</v>
          </cell>
          <cell r="B3742" t="str">
            <v>OBR-VIA-208</v>
          </cell>
          <cell r="C3742" t="str">
            <v>CALÇAMENTO EM BLOQUETE, RETIRADA E REASSENTAMENTO SOBRE COXIM DE AREIA</v>
          </cell>
          <cell r="D3742" t="str">
            <v>M2</v>
          </cell>
          <cell r="E3742">
            <v>24.53</v>
          </cell>
        </row>
        <row r="3743">
          <cell r="A3743" t="str">
            <v>ED-50415</v>
          </cell>
          <cell r="B3743" t="str">
            <v>OBR-VIA-210</v>
          </cell>
          <cell r="C3743" t="str">
            <v>EXECUÇÃO DE CALÇAMENTO EM BLOQUETE - E = 6 CM - FCK = 25 MPA, INCLUINDO FORNECIMENTO E TRANSPORTE DE TODOS OS MATERIAIS, COLCHÃO DE ASSENTAMENTO E = 6 CM</v>
          </cell>
          <cell r="D3743" t="str">
            <v>M2</v>
          </cell>
          <cell r="E3743">
            <v>60.01</v>
          </cell>
        </row>
        <row r="3744">
          <cell r="A3744" t="str">
            <v>ED-50416</v>
          </cell>
          <cell r="B3744" t="str">
            <v>OBR-VIA-215</v>
          </cell>
          <cell r="C3744" t="str">
            <v>EXECUÇÃO DE CALÇAMENTO EM BLOQUETE - E = 8 CM - FCK = 35 MPA, INCLUINDO FORNECIMENTO E TRANSPORTE DE TODOS OS MATERIAIS, COLCHÃO DE ASSENTAMENTO E = 6 CM</v>
          </cell>
          <cell r="D3744" t="str">
            <v>M2</v>
          </cell>
          <cell r="E3744">
            <v>69.39</v>
          </cell>
        </row>
        <row r="3745">
          <cell r="A3745" t="str">
            <v>ED-7624</v>
          </cell>
          <cell r="B3745" t="str">
            <v>-</v>
          </cell>
          <cell r="C3745" t="str">
            <v>EXECUÇÃO E APLICAÇÃO DE CONCRETO ASFÁLTICO PRE-MISTURADO À FRIO (PMF), EM BETONEIRA, INCLUINDO FORNECIMENTO E TRANSPORTE DOS AGREGADOS E MATERIAL BETUMINOSO, INCLUSIVE TRANSPORTE DA MASSA ASFÁLTICA ATÉ A PISTA</v>
          </cell>
          <cell r="D3745" t="str">
            <v>M3</v>
          </cell>
          <cell r="E3745">
            <v>513.45000000000005</v>
          </cell>
        </row>
        <row r="3746">
          <cell r="A3746" t="str">
            <v>ED-7623</v>
          </cell>
          <cell r="B3746" t="str">
            <v>-</v>
          </cell>
          <cell r="C3746" t="str">
            <v>EXECUÇÃO E APLICAÇÃO DE CONCRETO BETUMINOSO USINADO A QUENTE (CBUQ), MASSA COMERCIAL, INCLUINDO FORNECIMENTO E TRANSPORTE DOS AGREGADOS E MATERIAL BETUMINOSO, EXCLUSIVE TRANSPORTE DA MASSA ASFÁLTICA ATÉ A PISTA</v>
          </cell>
          <cell r="D3746" t="str">
            <v>M3</v>
          </cell>
          <cell r="E3746">
            <v>1048.8399999999999</v>
          </cell>
        </row>
        <row r="3747">
          <cell r="A3747" t="str">
            <v>ED-50412</v>
          </cell>
          <cell r="B3747" t="str">
            <v>OBR-VIA-206</v>
          </cell>
          <cell r="C3747" t="str">
            <v>PARALELEPÍPEDO, RETIRADA E REASSENTAMENTO SOBRE COXIM DE AREIA</v>
          </cell>
          <cell r="D3747" t="str">
            <v>M2</v>
          </cell>
          <cell r="E3747">
            <v>28.09</v>
          </cell>
        </row>
        <row r="3748">
          <cell r="A3748" t="str">
            <v>35.04</v>
          </cell>
          <cell r="B3748">
            <v>9083</v>
          </cell>
          <cell r="C3748" t="str">
            <v>CERCAMENTO</v>
          </cell>
          <cell r="D3748" t="str">
            <v/>
          </cell>
        </row>
        <row r="3749">
          <cell r="A3749" t="str">
            <v>ED-50424</v>
          </cell>
          <cell r="B3749" t="str">
            <v>OBR-PON-080</v>
          </cell>
          <cell r="C3749" t="str">
            <v>TRAVESSIA DE MADEIRA PARA VEÍCULOS</v>
          </cell>
          <cell r="D3749" t="str">
            <v>M2</v>
          </cell>
          <cell r="E3749">
            <v>62.54</v>
          </cell>
        </row>
        <row r="3750">
          <cell r="A3750" t="str">
            <v>35.05</v>
          </cell>
          <cell r="B3750">
            <v>9084</v>
          </cell>
          <cell r="C3750" t="str">
            <v>ENSECADEIRA</v>
          </cell>
          <cell r="D3750" t="str">
            <v/>
          </cell>
        </row>
        <row r="3751">
          <cell r="A3751" t="str">
            <v>ED-50423</v>
          </cell>
          <cell r="B3751" t="str">
            <v>OBR-PON-075</v>
          </cell>
          <cell r="C3751" t="str">
            <v>ENSECADEIRA INCLUSIVE RETIRADA DO MADEIRAMENTO , PAREDE DUPLA</v>
          </cell>
          <cell r="D3751" t="str">
            <v>M2</v>
          </cell>
          <cell r="E3751">
            <v>305.89999999999998</v>
          </cell>
        </row>
        <row r="3752">
          <cell r="A3752" t="str">
            <v>ED-50422</v>
          </cell>
          <cell r="B3752" t="str">
            <v>OBR-PON-070</v>
          </cell>
          <cell r="C3752" t="str">
            <v>ENSECADEIRA INCLUSIVE RETIRADA DO MADEIRAMENTO , PAREDE SIMPLES</v>
          </cell>
          <cell r="D3752" t="str">
            <v>M2</v>
          </cell>
          <cell r="E3752">
            <v>122.41</v>
          </cell>
        </row>
        <row r="3753">
          <cell r="A3753" t="str">
            <v>35.06</v>
          </cell>
          <cell r="B3753">
            <v>9085</v>
          </cell>
          <cell r="C3753" t="str">
            <v>PONTE E TRAVESSIA</v>
          </cell>
          <cell r="D3753" t="str">
            <v/>
          </cell>
        </row>
        <row r="3754">
          <cell r="A3754" t="str">
            <v>ED-50428</v>
          </cell>
          <cell r="B3754" t="str">
            <v>OBR-PON-100</v>
          </cell>
          <cell r="C3754" t="str">
            <v>LANÇAMENTO DE VIGA METÁLICA - PONTE DE 08 METROS: 2.97 TONELADAS (2 VIGAS) - PONTE DE 10 METROS: 3.72 TONELADAS (2 VIGAS) - PONTE DE 12 METROS: 4.46 TONELADAS (2 VIGAS) - PONTE DE 15 METROS: 6.26 TONELADAS (2 VIGAS) - PONTE DE 18 METROS: 10.8 TONELADAS (3</v>
          </cell>
          <cell r="D3754" t="str">
            <v>KG</v>
          </cell>
          <cell r="E3754">
            <v>0.94</v>
          </cell>
        </row>
        <row r="3755">
          <cell r="A3755" t="str">
            <v>ED-50427</v>
          </cell>
          <cell r="B3755" t="str">
            <v>OBR-PON-095</v>
          </cell>
          <cell r="C3755" t="str">
            <v>TRANSPORTE DE TABULEIROS DE CONCRETO - PONTE DE 08 METROS: 14.4 TONELADAS - PONTE DE 10 METROS: 16.8 TONELADAS - PONTE DE 12 METROS: 19.2 TONELADAS - PONTE DE 15 METROS: 24.0 TONELADAS - PONTE DE 18 METROS: 28.8 TONELADAS</v>
          </cell>
          <cell r="D3755" t="str">
            <v>TXKM</v>
          </cell>
          <cell r="E3755">
            <v>0.62</v>
          </cell>
        </row>
        <row r="3756">
          <cell r="A3756" t="str">
            <v>ED-50426</v>
          </cell>
          <cell r="B3756" t="str">
            <v>OBR-PON-090</v>
          </cell>
          <cell r="C3756" t="str">
            <v>TRANSPORTE DE VIGAS METÁLICAS - PONTE DE 08 METROS: 2.97 TONELADAS (2 VIGAS) - PONTE DE 10 METROS: 3.72 TONELADAS (2 VIGAS) - PONTE DE 12 METROS: 4.46 TONELADAS (2 VIGAS) - PONTE DE 15 METROS: 6.26 TONELADAS (2 VIGAS) - PONTE DE 18 METROS: 10.8 TONELADAS</v>
          </cell>
          <cell r="D3756" t="str">
            <v>TXKM</v>
          </cell>
          <cell r="E3756">
            <v>0.62</v>
          </cell>
        </row>
        <row r="3757">
          <cell r="A3757" t="str">
            <v>ED-50425</v>
          </cell>
          <cell r="B3757" t="str">
            <v>OBR-PON-085</v>
          </cell>
          <cell r="C3757" t="str">
            <v>TRAVESSIA DE CHAPA METÁLICA PARA VEÍCULOS</v>
          </cell>
          <cell r="D3757" t="str">
            <v>M2</v>
          </cell>
          <cell r="E3757">
            <v>353.67</v>
          </cell>
        </row>
        <row r="3758">
          <cell r="A3758" t="str">
            <v>36.</v>
          </cell>
          <cell r="B3758">
            <v>8697</v>
          </cell>
          <cell r="C3758" t="str">
            <v>TRANSPORTES</v>
          </cell>
          <cell r="D3758" t="str">
            <v/>
          </cell>
        </row>
        <row r="3759">
          <cell r="A3759" t="str">
            <v>36.01</v>
          </cell>
          <cell r="B3759">
            <v>9086</v>
          </cell>
          <cell r="C3759" t="str">
            <v>CARGA E DESCARGA DE MATERIAL</v>
          </cell>
          <cell r="D3759" t="str">
            <v/>
          </cell>
        </row>
        <row r="3760">
          <cell r="A3760" t="str">
            <v>ED-51131</v>
          </cell>
          <cell r="B3760" t="str">
            <v>TRA-CAR-005</v>
          </cell>
          <cell r="C3760" t="str">
            <v>CARGA DE MATERIAL DE QUALQUER NATUREZA SOBRE CAMINHÃO - MANUAL</v>
          </cell>
          <cell r="D3760" t="str">
            <v>M3</v>
          </cell>
          <cell r="E3760">
            <v>28.2</v>
          </cell>
        </row>
        <row r="3761">
          <cell r="A3761" t="str">
            <v>ED-51132</v>
          </cell>
          <cell r="B3761" t="str">
            <v>TRA-CAR-010</v>
          </cell>
          <cell r="C3761" t="str">
            <v>CARGA DE MATERIAL DE QUALQUER NATUREZA SOBRE CAMINHÃO - MECÂNICA</v>
          </cell>
          <cell r="D3761" t="str">
            <v>M3</v>
          </cell>
          <cell r="E3761">
            <v>1.38</v>
          </cell>
        </row>
        <row r="3762">
          <cell r="A3762" t="str">
            <v>36.02</v>
          </cell>
          <cell r="B3762">
            <v>9087</v>
          </cell>
          <cell r="C3762" t="str">
            <v>TRANSPORTE DE MATERIAL</v>
          </cell>
          <cell r="D3762" t="str">
            <v/>
          </cell>
        </row>
        <row r="3763">
          <cell r="A3763" t="str">
            <v>ED-51133</v>
          </cell>
          <cell r="B3763" t="str">
            <v>TRA-MAO-005</v>
          </cell>
          <cell r="C3763" t="str">
            <v>TRANSPORTE DE MATERIAL DE QUALQUER NATUREZA CARRINHO DE MÃO DMT &lt;= 50 M</v>
          </cell>
          <cell r="D3763" t="str">
            <v>M3</v>
          </cell>
          <cell r="E3763">
            <v>28.2</v>
          </cell>
        </row>
        <row r="3764">
          <cell r="A3764" t="str">
            <v>ED-51134</v>
          </cell>
          <cell r="B3764" t="str">
            <v>TRA-MAO-010</v>
          </cell>
          <cell r="C3764" t="str">
            <v>TRANSPORTE DE MATERIAL DE QUALQUER NATUREZA CARRINHO DE MÃO 50 M &lt; DMT &lt;= 100 M</v>
          </cell>
          <cell r="D3764" t="str">
            <v>M3</v>
          </cell>
          <cell r="E3764">
            <v>42.3</v>
          </cell>
        </row>
        <row r="3765">
          <cell r="A3765" t="str">
            <v>ED-51127</v>
          </cell>
          <cell r="B3765" t="str">
            <v>TRA-CAM-005</v>
          </cell>
          <cell r="C3765" t="str">
            <v>TRANSPORTE DE MATERIAL DE QUALQUER NATUREZA EM CAMINHÃO DMT &lt;= 1 KM (DENTRO DO PERÍMETRO URBANO)</v>
          </cell>
          <cell r="D3765" t="str">
            <v>M3</v>
          </cell>
          <cell r="E3765">
            <v>3.34</v>
          </cell>
        </row>
        <row r="3766">
          <cell r="A3766" t="str">
            <v>ED-51130</v>
          </cell>
          <cell r="B3766" t="str">
            <v>TRA-CAM-020</v>
          </cell>
          <cell r="C3766" t="str">
            <v>TRANSPORTE DE MATERIAL DE QUALQUER NATUREZA EM CAMINHÃO DMT &gt; 5 KM (DENTRO DO PERÍMETRO URBANO)</v>
          </cell>
          <cell r="D3766" t="str">
            <v>M3XKM</v>
          </cell>
          <cell r="E3766">
            <v>3.2</v>
          </cell>
        </row>
        <row r="3767">
          <cell r="A3767" t="str">
            <v>ED-51128</v>
          </cell>
          <cell r="B3767" t="str">
            <v>TRA-CAM-010</v>
          </cell>
          <cell r="C3767" t="str">
            <v>TRANSPORTE DE MATERIAL DE QUALQUER NATUREZA EM CAMINHÃO 1 KM &lt; DMT &lt;= 2 KM (DENTRO DO PERÍMETRO URBANO)</v>
          </cell>
          <cell r="D3767" t="str">
            <v>M3</v>
          </cell>
          <cell r="E3767">
            <v>11.35</v>
          </cell>
        </row>
        <row r="3768">
          <cell r="A3768" t="str">
            <v>ED-51129</v>
          </cell>
          <cell r="B3768" t="str">
            <v>TRA-CAM-015</v>
          </cell>
          <cell r="C3768" t="str">
            <v>TRANSPORTE DE MATERIAL DE QUALQUER NATUREZA EM CAMINHÃO 2 KM &lt; DMT &lt;= 5 KM (DENTRO DO PERÍMETRO URBANO)</v>
          </cell>
          <cell r="D3768" t="str">
            <v>M3XKM</v>
          </cell>
          <cell r="E3768">
            <v>3.33</v>
          </cell>
        </row>
        <row r="3769">
          <cell r="A3769" t="str">
            <v>ED-51125</v>
          </cell>
          <cell r="B3769" t="str">
            <v>TRA-CAÇ-015</v>
          </cell>
          <cell r="C3769" t="str">
            <v>TRANSPORTE DE MATERIAL DEMOLIDO EM CAÇAMBA</v>
          </cell>
          <cell r="D3769" t="str">
            <v>M3</v>
          </cell>
          <cell r="E3769">
            <v>30</v>
          </cell>
        </row>
        <row r="3770">
          <cell r="A3770" t="str">
            <v>ED-51126</v>
          </cell>
          <cell r="B3770" t="str">
            <v>TRA-CAÇ-016</v>
          </cell>
          <cell r="C3770" t="str">
            <v>TRANSPORTE DE MATERIAL DEMOLIDO EM CAÇAMBA (MUNICÍPIO: BELO HORIZONTE)</v>
          </cell>
          <cell r="D3770" t="str">
            <v>M3</v>
          </cell>
          <cell r="E3770">
            <v>39.4</v>
          </cell>
        </row>
        <row r="3771">
          <cell r="A3771" t="str">
            <v>37.</v>
          </cell>
          <cell r="B3771">
            <v>8698</v>
          </cell>
          <cell r="C3771" t="str">
            <v>PROJETO PADRÃO ESCOLAR</v>
          </cell>
          <cell r="D3771" t="str">
            <v/>
          </cell>
        </row>
        <row r="3772">
          <cell r="A3772" t="str">
            <v>37.01</v>
          </cell>
          <cell r="B3772">
            <v>9088</v>
          </cell>
          <cell r="C3772" t="str">
            <v>ALAMBRADO E MURO</v>
          </cell>
          <cell r="D3772" t="str">
            <v/>
          </cell>
        </row>
        <row r="3773">
          <cell r="A3773" t="str">
            <v>ED-50827</v>
          </cell>
          <cell r="B3773" t="str">
            <v>SEE-ALA-005</v>
          </cell>
          <cell r="C3773" t="str">
            <v>ALAMBRADO H = 3,20 M, TELA GALVANIZADA FIO 12, # 7,5 CM, TUBO FERRO 50 MM, PAREDE CHAPA 13, FIXADO EM FUNDAÇÃO DE CONCRETO FCK = 20 MPA, COM PROF. = 50 CM, INCLUSIVE UM PORTÃO (180 X 210 CM) E PINTURA</v>
          </cell>
          <cell r="D3773" t="str">
            <v>M</v>
          </cell>
          <cell r="E3773">
            <v>578.61</v>
          </cell>
        </row>
        <row r="3774">
          <cell r="A3774" t="str">
            <v>ED-50828</v>
          </cell>
          <cell r="B3774" t="str">
            <v>SEE-ALA-010</v>
          </cell>
          <cell r="C3774" t="str">
            <v>ALAMBRADO H = 4,00 M, TELA GALVANIZADA FIO 12, # 7,5 CM, TUBO FERRO 50 MM, PAREDE CHAPA 13, FIXADO EM FUNDAÇÃO DE CONCRETO FCK = 20 MPA, COM PROF. = 50 CM, INCLUSIVE DOIS PORTÕES (180 X 210 CM E 90 X 210 CM) E PINTURA</v>
          </cell>
          <cell r="D3774" t="str">
            <v>M</v>
          </cell>
          <cell r="E3774">
            <v>635.45000000000005</v>
          </cell>
        </row>
        <row r="3775">
          <cell r="A3775" t="str">
            <v>ED-50829</v>
          </cell>
          <cell r="B3775" t="str">
            <v>SEE-ALA-015</v>
          </cell>
          <cell r="C3775" t="str">
            <v>ALAMBRADO H = 6,00 M, TELA GALVANIZADA FIO 12, # 7,5 CM, TUBO FERRO 50 MM, PAREDE CHAPA 13, FIXADO EM FUNDAÇÃO DE CONCRETO FCK = 15 MPA, COM PROF. = 50 CM, INCLUSIVE UM PORTÃO (90 X 210 CM) E PINTURA</v>
          </cell>
          <cell r="D3775" t="str">
            <v>M</v>
          </cell>
          <cell r="E3775">
            <v>777.58</v>
          </cell>
        </row>
        <row r="3776">
          <cell r="A3776" t="str">
            <v>37.02</v>
          </cell>
          <cell r="B3776">
            <v>9089</v>
          </cell>
          <cell r="C3776" t="str">
            <v>ESQUADRIA</v>
          </cell>
          <cell r="D3776" t="str">
            <v/>
          </cell>
        </row>
        <row r="3777">
          <cell r="A3777" t="str">
            <v>ED-50831</v>
          </cell>
          <cell r="B3777" t="str">
            <v>SEE-ALÇ-010</v>
          </cell>
          <cell r="C3777" t="str">
            <v>ALÇAPÃO - EMPENA (60 CM X 100 CM) ESTRUTURA EM CHAPA METÁLICA, ASSENTADA. CONFORME PROJETO AMPLIAÇÃO ESQUADRIAS PADRÃO 5/2000</v>
          </cell>
          <cell r="D3777" t="str">
            <v>U</v>
          </cell>
          <cell r="E3777">
            <v>207.21</v>
          </cell>
        </row>
        <row r="3778">
          <cell r="A3778" t="str">
            <v>ED-50830</v>
          </cell>
          <cell r="B3778" t="str">
            <v>SEE-ALÇ-005</v>
          </cell>
          <cell r="C3778" t="str">
            <v>ALÇAPÃO (85,50 CM X 65,70 CM) ESTRUTURA EM CHAPA METÁLICA, ASSENTADA. CONFORME PROJETO AMPLIAÇÃO ESQUADRIAS PADRÃO 5/2000</v>
          </cell>
          <cell r="D3778" t="str">
            <v>U</v>
          </cell>
          <cell r="E3778">
            <v>206.79</v>
          </cell>
        </row>
        <row r="3779">
          <cell r="A3779" t="str">
            <v>ED-50840</v>
          </cell>
          <cell r="B3779" t="str">
            <v>SEE-ESQ-005</v>
          </cell>
          <cell r="C3779" t="str">
            <v>COMPENSADO PINTADO PARA FECHAMENTO BALCÃO SECRETARIA, INCLUSO CANTONEIRAS PARA FIXAÇÃO NA ALVENARIA E TAMPO. CONFORME DETALHE 33-D AGOSTO 2001 PROJETO PADRÃO DER-MG</v>
          </cell>
          <cell r="D3779" t="str">
            <v>M2</v>
          </cell>
          <cell r="E3779">
            <v>90.37</v>
          </cell>
        </row>
        <row r="3780">
          <cell r="A3780" t="str">
            <v>ED-50896</v>
          </cell>
          <cell r="B3780" t="str">
            <v>SEE-SER-055</v>
          </cell>
          <cell r="C3780" t="str">
            <v>GF1 - (340 X 145 CM ) GRADE FIXA PARA PROTEÇÃO DE JANELAS, EM BARRA DE FERRO QUADRADO DE 1/2" E QUADRO DE FERRO CHATO DE 1/2"X 1/8", COLOCADA</v>
          </cell>
          <cell r="D3780" t="str">
            <v>U</v>
          </cell>
          <cell r="E3780">
            <v>1248.96</v>
          </cell>
        </row>
        <row r="3781">
          <cell r="A3781" t="str">
            <v>ED-50897</v>
          </cell>
          <cell r="B3781" t="str">
            <v>SEE-SER-056</v>
          </cell>
          <cell r="C3781" t="str">
            <v>GF1 - (340 X 165 CM ) GRADE FIXA PARA PROTEÇÃO DE JANELAS, EM BARRA DE FERRO QUADRADO DE 1/2" E QUADRO DE FERRO CHATO DE 1/2"X 1/8", COLOCADA</v>
          </cell>
          <cell r="D3781" t="str">
            <v>U</v>
          </cell>
          <cell r="E3781">
            <v>1421.23</v>
          </cell>
        </row>
        <row r="3782">
          <cell r="A3782" t="str">
            <v>ED-50899</v>
          </cell>
          <cell r="B3782" t="str">
            <v>SEE-SER-061</v>
          </cell>
          <cell r="C3782" t="str">
            <v>GF2 - (340 X 105 CM ) GRADE FIXA PARA PROTEÇÃO DE JANELAS, EM BARRA DE FERRO QUADRADO DE 1/2" E QUADRO DE FERRO CHATO DE 1/2"X 1/8", COLOCADA</v>
          </cell>
          <cell r="D3782" t="str">
            <v>U</v>
          </cell>
          <cell r="E3782">
            <v>904.42</v>
          </cell>
        </row>
        <row r="3783">
          <cell r="A3783" t="str">
            <v>ED-50898</v>
          </cell>
          <cell r="B3783" t="str">
            <v>SEE-SER-060</v>
          </cell>
          <cell r="C3783" t="str">
            <v>GF2 - (340 X 165 CM ) GRADE FIXA PARA PROTEÇÃO DE JANELAS, EM BARRA DE FERRO QUADRADO DE 1/2" E QUADRO DE FERRO CHATO DE 1/2"X 1/8", COLOCADA</v>
          </cell>
          <cell r="D3783" t="str">
            <v>U</v>
          </cell>
          <cell r="E3783">
            <v>1421.23</v>
          </cell>
        </row>
        <row r="3784">
          <cell r="A3784" t="str">
            <v>ED-50900</v>
          </cell>
          <cell r="B3784" t="str">
            <v>SEE-SER-065</v>
          </cell>
          <cell r="C3784" t="str">
            <v>GF3 - (340 X 60 CM ) GRADE FIXA PARA PROTEÇÃO DE JANELAS, EM BARRA DE FERRO QUADRADO DE 1/2" E QUADRO DE FERRO CHATO DE 1/2"X 1/8", COLOCADA</v>
          </cell>
          <cell r="D3784" t="str">
            <v>U</v>
          </cell>
          <cell r="E3784">
            <v>516.80999999999995</v>
          </cell>
        </row>
        <row r="3785">
          <cell r="A3785" t="str">
            <v>ED-50901</v>
          </cell>
          <cell r="B3785" t="str">
            <v>SEE-SER-066</v>
          </cell>
          <cell r="C3785" t="str">
            <v>GF3 - (340 X 80 CM ) GRADE FIXA PARA PROTEÇÃO DE JANELAS, EM BARRA DE FERRO QUADRADO DE 1/2" E QUADRO DE FERRO CHATO DE 1/2"X 1/8", COLOCADA</v>
          </cell>
          <cell r="D3785" t="str">
            <v>U</v>
          </cell>
          <cell r="E3785">
            <v>689.08</v>
          </cell>
        </row>
        <row r="3786">
          <cell r="A3786" t="str">
            <v>ED-50902</v>
          </cell>
          <cell r="B3786" t="str">
            <v>SEE-SER-070</v>
          </cell>
          <cell r="C3786" t="str">
            <v>GF4 - (162,5 X 80 CM ) GRADE FIXA PARA PROTEÇÃO DE JANELAS, EM BARRA DE FERRO QUADRADO DE 1/2" E QUADRO DE FERRO CHATO DE 1/2"X 1/8", COLOCADA</v>
          </cell>
          <cell r="D3786" t="str">
            <v>U</v>
          </cell>
          <cell r="E3786">
            <v>329.34</v>
          </cell>
        </row>
        <row r="3787">
          <cell r="A3787" t="str">
            <v>ED-50904</v>
          </cell>
          <cell r="B3787" t="str">
            <v>SEE-SER-076</v>
          </cell>
          <cell r="C3787" t="str">
            <v>GF5 - (340 X 185 CM ) GRADE FIXA PARA PROTEÇÃO DE JANELAS, EM BARRA DE FERRO QUADRADO DE 1/2" E QUADRO DE FERRO CHATO DE 1/2"X 1/8", COLOCADA</v>
          </cell>
          <cell r="D3787" t="str">
            <v>U</v>
          </cell>
          <cell r="E3787">
            <v>1593.5</v>
          </cell>
        </row>
        <row r="3788">
          <cell r="A3788" t="str">
            <v>ED-50903</v>
          </cell>
          <cell r="B3788" t="str">
            <v>SEE-SER-075</v>
          </cell>
          <cell r="C3788" t="str">
            <v>GF5 - (340 X 40 CM ) GRADE FIXA PARA PROTEÇÃO DE JANELAS, EM BARRA DE FERRO QUADRADO DE 1/2" E QUADRO DE FERRO CHATO DE 1/2"X 1/8", COLOCADA</v>
          </cell>
          <cell r="D3788" t="str">
            <v>U</v>
          </cell>
          <cell r="E3788">
            <v>344.54</v>
          </cell>
        </row>
        <row r="3789">
          <cell r="A3789" t="str">
            <v>ED-50913</v>
          </cell>
          <cell r="B3789" t="str">
            <v>SEE-SER-150</v>
          </cell>
          <cell r="C3789" t="str">
            <v>GR - GRADE FIXA EM FERRO (180 X 158 CM) , COLOCADA</v>
          </cell>
          <cell r="D3789" t="str">
            <v>U</v>
          </cell>
          <cell r="E3789">
            <v>720.49</v>
          </cell>
        </row>
        <row r="3790">
          <cell r="A3790" t="str">
            <v>ED-50912</v>
          </cell>
          <cell r="B3790" t="str">
            <v>SEE-SER-135</v>
          </cell>
          <cell r="C3790" t="str">
            <v>JANELA PERFIL CANTONEIRA BASCULANTE 0,60 X 0,60 M, CONFORME DETALHE PADRÃO ESCOLAR 4/98 VERSÃO 2005</v>
          </cell>
          <cell r="D3790" t="str">
            <v>U</v>
          </cell>
          <cell r="E3790">
            <v>128.74</v>
          </cell>
        </row>
        <row r="3791">
          <cell r="A3791" t="str">
            <v>ED-50911</v>
          </cell>
          <cell r="B3791" t="str">
            <v>SEE-SER-130</v>
          </cell>
          <cell r="C3791" t="str">
            <v>JANELA PERFIL CANTONEIRA BASCULANTE 1,20 X 0,60 M, CONFORME DETALHE PADRÃO ESCOLAR 4/98 VERSÃO 2005</v>
          </cell>
          <cell r="D3791" t="str">
            <v>U</v>
          </cell>
          <cell r="E3791">
            <v>257.48</v>
          </cell>
        </row>
        <row r="3792">
          <cell r="A3792" t="str">
            <v>ED-50882</v>
          </cell>
          <cell r="B3792" t="str">
            <v>SEE-SER-016</v>
          </cell>
          <cell r="C3792" t="str">
            <v>JB1 - (340 X 40 CM) BASCULANTE DE FERRO ASSENTADA COM PARAFUSOS E BUCHA, CONFORME DETALHE E ESPECIFICAÇÕES</v>
          </cell>
          <cell r="D3792" t="str">
            <v>U</v>
          </cell>
          <cell r="E3792">
            <v>471.93</v>
          </cell>
        </row>
        <row r="3793">
          <cell r="A3793" t="str">
            <v>ED-50881</v>
          </cell>
          <cell r="B3793" t="str">
            <v>SEE-SER-015</v>
          </cell>
          <cell r="C3793" t="str">
            <v>JB1 - (345 X 40 CM) BASCULANTE DE FERRO ASSENTADA COM PARAFUSOS E BUCHA, CONFORME DETALHE E ESPECIFICAÇÕES</v>
          </cell>
          <cell r="D3793" t="str">
            <v>U</v>
          </cell>
          <cell r="E3793">
            <v>478.87</v>
          </cell>
        </row>
        <row r="3794">
          <cell r="A3794" t="str">
            <v>ED-50884</v>
          </cell>
          <cell r="B3794" t="str">
            <v>SEE-SER-021</v>
          </cell>
          <cell r="C3794" t="str">
            <v>JB2 - (340 X 60 CM) BASCULANTE DE FERRO ASSENTADA COM PARAFUSOS E BUCHA,CONFORME DETALHE E ESPECIFICAÇÕES</v>
          </cell>
          <cell r="D3794" t="str">
            <v>U</v>
          </cell>
          <cell r="E3794">
            <v>707.9</v>
          </cell>
        </row>
        <row r="3795">
          <cell r="A3795" t="str">
            <v>ED-50883</v>
          </cell>
          <cell r="B3795" t="str">
            <v>SEE-SER-020</v>
          </cell>
          <cell r="C3795" t="str">
            <v>JB2 - (345 X 60 CM) BASCULANTE DE FERRO ASSENTADA COM PARAFUSOS E BUCHA,CONFORME DETALHE E ESPECIFICAÇÕES</v>
          </cell>
          <cell r="D3795" t="str">
            <v>U</v>
          </cell>
          <cell r="E3795">
            <v>718.31</v>
          </cell>
        </row>
        <row r="3796">
          <cell r="A3796" t="str">
            <v>ED-50886</v>
          </cell>
          <cell r="B3796" t="str">
            <v>SEE-SER-026</v>
          </cell>
          <cell r="C3796" t="str">
            <v>JB3 - (340 X 80 CM) BASCULANTE DE FERRO ASSENTADA COM PARAFUSOS E BUCHA,CONFORME DETALHE E ESPECIFICAÇÕES</v>
          </cell>
          <cell r="D3796" t="str">
            <v>U</v>
          </cell>
          <cell r="E3796">
            <v>943.86</v>
          </cell>
        </row>
        <row r="3797">
          <cell r="A3797" t="str">
            <v>ED-50885</v>
          </cell>
          <cell r="B3797" t="str">
            <v>SEE-SER-025</v>
          </cell>
          <cell r="C3797" t="str">
            <v>JB3 - (345 X 80 CM) BASCULANTE DE FERRO ASSENTADA COM PARAFUSOS E BUCHA,CONFORME DETALHE E ESPECIFICAÇÕES</v>
          </cell>
          <cell r="D3797" t="str">
            <v>U</v>
          </cell>
          <cell r="E3797">
            <v>957.74</v>
          </cell>
        </row>
        <row r="3798">
          <cell r="A3798" t="str">
            <v>ED-50887</v>
          </cell>
          <cell r="B3798" t="str">
            <v>SEE-SER-030</v>
          </cell>
          <cell r="C3798" t="str">
            <v>JB4 - (165 X 80 CM) BASCULANTE DE FERRO ASSENTADA COM PARAFUSOS E BUCHA,CONFORME DETALHE E ESPECIFICAÇÕES</v>
          </cell>
          <cell r="D3798" t="str">
            <v>U</v>
          </cell>
          <cell r="E3798">
            <v>468.46</v>
          </cell>
        </row>
        <row r="3799">
          <cell r="A3799" t="str">
            <v>ED-50888</v>
          </cell>
          <cell r="B3799" t="str">
            <v>SEE-SER-035</v>
          </cell>
          <cell r="C3799" t="str">
            <v>JB5 - (172,5 X 40 CM) BASCULANTE DE FERRO ASSENTADA COM PARAFUSOS E BUCHA,CONFORME DETALHE E ESPECIFICAÇÕES</v>
          </cell>
          <cell r="D3799" t="str">
            <v>U</v>
          </cell>
          <cell r="E3799">
            <v>239.43</v>
          </cell>
        </row>
        <row r="3800">
          <cell r="A3800" t="str">
            <v>ED-50889</v>
          </cell>
          <cell r="B3800" t="str">
            <v>SEE-SER-036</v>
          </cell>
          <cell r="C3800" t="str">
            <v>JB5 - (195 X 40 CM) BASCULANTE DE FERRO ASSENTADA COM PARAFUSOS E BUCHA,CONFORME DETALHE E ESPECIFICAÇÕES</v>
          </cell>
          <cell r="D3800" t="str">
            <v>U</v>
          </cell>
          <cell r="E3800">
            <v>270.66000000000003</v>
          </cell>
        </row>
        <row r="3801">
          <cell r="A3801" t="str">
            <v>ED-50891</v>
          </cell>
          <cell r="B3801" t="str">
            <v>SEE-SER-041</v>
          </cell>
          <cell r="C3801" t="str">
            <v>JB6 - (210 X 40 CM) BASCULANTE DE FERRO ASSENTADA COM PARAFUSOS E BUCHA,CONFORME DETALHE E ESPECIFICAÇÕES</v>
          </cell>
          <cell r="D3801" t="str">
            <v>U</v>
          </cell>
          <cell r="E3801">
            <v>305.36</v>
          </cell>
        </row>
        <row r="3802">
          <cell r="A3802" t="str">
            <v>ED-50890</v>
          </cell>
          <cell r="B3802" t="str">
            <v>SEE-SER-040</v>
          </cell>
          <cell r="C3802" t="str">
            <v>JB6 - (82,25 X 40 CM) BASCULANTE DE FERRO ASSENTADA COM PARAFUSOS E BUCHA,CONFORME DETALHE E ESPECIFICAÇÕES</v>
          </cell>
          <cell r="D3802" t="str">
            <v>U</v>
          </cell>
          <cell r="E3802">
            <v>114.16</v>
          </cell>
        </row>
        <row r="3803">
          <cell r="A3803" t="str">
            <v>ED-50893</v>
          </cell>
          <cell r="B3803" t="str">
            <v>SEE-SER-046</v>
          </cell>
          <cell r="C3803" t="str">
            <v>JB7 - (162,5 X 40 CM) BASCULANTE DE FERRO ASSENTADA COM PARAFUSOS E BUCHA,CONFORME DETALHE E ESPECIFICAÇÕES</v>
          </cell>
          <cell r="D3803" t="str">
            <v>U</v>
          </cell>
          <cell r="E3803">
            <v>225.55</v>
          </cell>
        </row>
        <row r="3804">
          <cell r="A3804" t="str">
            <v>ED-50892</v>
          </cell>
          <cell r="B3804" t="str">
            <v>SEE-SER-045</v>
          </cell>
          <cell r="C3804" t="str">
            <v>JB7 - (165 X 40 CM) BASCULANTE DE FERRO ASSENTADA COM PARAFUSOS E BUCHA,CONFORME DETALHE E ESPECIFICAÇÕES</v>
          </cell>
          <cell r="D3804" t="str">
            <v>U</v>
          </cell>
          <cell r="E3804">
            <v>229.02</v>
          </cell>
        </row>
        <row r="3805">
          <cell r="A3805" t="str">
            <v>ED-50895</v>
          </cell>
          <cell r="B3805" t="str">
            <v>SEE-SER-051</v>
          </cell>
          <cell r="C3805" t="str">
            <v>JB8 - (130 X 40 CM) BASCULANTE DE FERRO ASSENTADA COM PARAFUSOS E BUCHA,CONFORME DETALHE E ESPECIFICAÇÕES</v>
          </cell>
          <cell r="D3805" t="str">
            <v>U</v>
          </cell>
          <cell r="E3805">
            <v>180.44</v>
          </cell>
        </row>
        <row r="3806">
          <cell r="A3806" t="str">
            <v>ED-50894</v>
          </cell>
          <cell r="B3806" t="str">
            <v>SEE-SER-050</v>
          </cell>
          <cell r="C3806" t="str">
            <v>JB8 - (135 X 40 CM) BASCULANTE DE FERRO ASSENTADA COM PARAFUSOS E BUCHA,CONFORME DETALHE E ESPECIFICAÇÕES</v>
          </cell>
          <cell r="D3806" t="str">
            <v>U</v>
          </cell>
          <cell r="E3806">
            <v>187.38</v>
          </cell>
        </row>
        <row r="3807">
          <cell r="A3807" t="str">
            <v>ED-50878</v>
          </cell>
          <cell r="B3807" t="str">
            <v>SEE-SER-006</v>
          </cell>
          <cell r="C3807" t="str">
            <v>JC1 - (340 X 145 CM) BASCULANTE DE FERRO ASSENTADA COM PARAFUSOS E BUCHA, CONFORME DETALHE E ESPECIFICAÇÕES</v>
          </cell>
          <cell r="D3807" t="str">
            <v>U</v>
          </cell>
          <cell r="E3807">
            <v>1710.75</v>
          </cell>
        </row>
        <row r="3808">
          <cell r="A3808" t="str">
            <v>ED-50877</v>
          </cell>
          <cell r="B3808" t="str">
            <v>SEE-SER-005</v>
          </cell>
          <cell r="C3808" t="str">
            <v>JC1 - (345 X 145 CM) BASCULANTE DE FERRO ASSENTADA COM PARAFUSOS E BUCHA, CONFORME DETALHE E ESPECIFICAÇÕES</v>
          </cell>
          <cell r="D3808" t="str">
            <v>U</v>
          </cell>
          <cell r="E3808">
            <v>1735.91</v>
          </cell>
        </row>
        <row r="3809">
          <cell r="A3809" t="str">
            <v>ED-50880</v>
          </cell>
          <cell r="B3809" t="str">
            <v>SEE-SER-011</v>
          </cell>
          <cell r="C3809" t="str">
            <v>JC2 - (340 X 165 CM) BASCULANTE DE FERRO ASSENTADA COM PARAFUSOS E BUCHA,CONFORME DETALHE E ESPECIFICAÇÕES</v>
          </cell>
          <cell r="D3809" t="str">
            <v>U</v>
          </cell>
          <cell r="E3809">
            <v>1946.72</v>
          </cell>
        </row>
        <row r="3810">
          <cell r="A3810" t="str">
            <v>ED-50879</v>
          </cell>
          <cell r="B3810" t="str">
            <v>SEE-SER-010</v>
          </cell>
          <cell r="C3810" t="str">
            <v>JC2 - (345 X 165 CM) BASCULANTE DE FERRO ASSENTADA COM PARAFUSOS E BUCHA,CONFORME DETALHE E ESPECIFICAÇÕES</v>
          </cell>
          <cell r="D3810" t="str">
            <v>U</v>
          </cell>
          <cell r="E3810">
            <v>1975.35</v>
          </cell>
        </row>
        <row r="3811">
          <cell r="A3811" t="str">
            <v>ED-50905</v>
          </cell>
          <cell r="B3811" t="str">
            <v>SEE-SER-080</v>
          </cell>
          <cell r="C3811" t="str">
            <v>JT - (150 X 75 CM) PAINEL FIXO EM TELA METÁLICA FIO 12 #5MM</v>
          </cell>
          <cell r="D3811" t="str">
            <v>U</v>
          </cell>
          <cell r="E3811">
            <v>269.39999999999998</v>
          </cell>
        </row>
        <row r="3812">
          <cell r="A3812" t="str">
            <v>ED-50906</v>
          </cell>
          <cell r="B3812" t="str">
            <v>SEE-SER-081</v>
          </cell>
          <cell r="C3812" t="str">
            <v>JT - (150 X 80 CM) PAINEL FIXO EM TELA METÁLICA FIO 12 #5MM</v>
          </cell>
          <cell r="D3812" t="str">
            <v>U</v>
          </cell>
          <cell r="E3812">
            <v>287.36</v>
          </cell>
        </row>
        <row r="3813">
          <cell r="A3813" t="str">
            <v>ED-50917</v>
          </cell>
          <cell r="B3813" t="str">
            <v>SEE-SER-170</v>
          </cell>
          <cell r="C3813" t="str">
            <v>J6 - (140 CM X 140 CM) GRADE FIXA DE FERRO ASSENTADA COM PARAFUSOS E BUCHA, CONFORME DETALHE E ESPECIFICAÇÕES</v>
          </cell>
          <cell r="D3813" t="str">
            <v>U</v>
          </cell>
          <cell r="E3813">
            <v>496.54</v>
          </cell>
        </row>
        <row r="3814">
          <cell r="A3814" t="str">
            <v>ED-50918</v>
          </cell>
          <cell r="B3814" t="str">
            <v>SEE-SER-175</v>
          </cell>
          <cell r="C3814" t="str">
            <v>J9 - (140 CM X 175 CM) DE ABRIR, DUAS PORTAS, EM CHAPA METÁLICA DE FERRO ASSENTADA COM PARAFUSOS E BUCHA, CONFORME DETALHE E ESPECIFICAÇÕES</v>
          </cell>
          <cell r="D3814" t="str">
            <v>U</v>
          </cell>
          <cell r="E3814">
            <v>699.13</v>
          </cell>
        </row>
        <row r="3815">
          <cell r="A3815" t="str">
            <v>ED-50907</v>
          </cell>
          <cell r="B3815" t="str">
            <v>SEE-SER-100</v>
          </cell>
          <cell r="C3815" t="str">
            <v>PG - (70 X 70 CM) PORTA COMPLETA, ESTRUTURA EM CHAPA, ASSENTADA , CONFORME DETALHES E ESPECIFICAÇÕES</v>
          </cell>
          <cell r="D3815" t="str">
            <v>U</v>
          </cell>
          <cell r="E3815">
            <v>172.22</v>
          </cell>
        </row>
        <row r="3816">
          <cell r="A3816" t="str">
            <v>ED-50915</v>
          </cell>
          <cell r="B3816" t="str">
            <v>SEE-SER-160</v>
          </cell>
          <cell r="C3816" t="str">
            <v>PORTA METÁLICA 70 X 210 CM , INCLUINDO FECHADURA TIPO EXTERNA E FERRAGENS, CONFORME DETALHE PADRÃO ESCOLAR 4/98 VERSÃO 2005</v>
          </cell>
          <cell r="D3816" t="str">
            <v>U</v>
          </cell>
          <cell r="E3816">
            <v>419.47</v>
          </cell>
        </row>
        <row r="3817">
          <cell r="A3817" t="str">
            <v>ED-50916</v>
          </cell>
          <cell r="B3817" t="str">
            <v>SEE-SER-165</v>
          </cell>
          <cell r="C3817" t="str">
            <v>PORTA METÁLICA 80 X 210 CM , INCLUINDO FECHADURA TIPO EXTERNA E FERRAGENS, CONFORME DETALHE PADRÃO ESCOLAR 4/98 VERSÃO 2005</v>
          </cell>
          <cell r="D3817" t="str">
            <v>U</v>
          </cell>
          <cell r="E3817">
            <v>479.4</v>
          </cell>
        </row>
        <row r="3818">
          <cell r="A3818" t="str">
            <v>ED-50909</v>
          </cell>
          <cell r="B3818" t="str">
            <v>SEE-SER-120</v>
          </cell>
          <cell r="C3818" t="str">
            <v>PORTA 1,00 X 2,10 CM, CONFORME DETALHE DE PROJETO</v>
          </cell>
          <cell r="D3818" t="str">
            <v>U</v>
          </cell>
          <cell r="E3818">
            <v>599.25</v>
          </cell>
        </row>
        <row r="3819">
          <cell r="A3819" t="str">
            <v>ED-50914</v>
          </cell>
          <cell r="B3819" t="str">
            <v>SEE-SER-155</v>
          </cell>
          <cell r="C3819" t="str">
            <v>PV - (165 X 90 CM) PORTA COMPLETA, 2 FOLHAS, ESTRUTURA EM CHAPA, MARCO EM CHAPA DOBRADA, ASSENTADA , CONFORME DETALHES E ESPECIFICAÇÕES</v>
          </cell>
          <cell r="D3819" t="str">
            <v>U</v>
          </cell>
          <cell r="E3819">
            <v>235.36</v>
          </cell>
        </row>
        <row r="3820">
          <cell r="A3820" t="str">
            <v>ED-50908</v>
          </cell>
          <cell r="B3820" t="str">
            <v>SEE-SER-110</v>
          </cell>
          <cell r="C3820" t="str">
            <v>PV1 - PORTA DE ABRIR VENEZIANA CHAPA DE ABRIR, (CANTINA), 150 X 130 X 90 CM</v>
          </cell>
          <cell r="D3820" t="str">
            <v>U</v>
          </cell>
          <cell r="E3820">
            <v>478.45</v>
          </cell>
        </row>
        <row r="3821">
          <cell r="A3821" t="str">
            <v>ED-50841</v>
          </cell>
          <cell r="B3821" t="str">
            <v>SEE-ESQ-010</v>
          </cell>
          <cell r="C3821" t="str">
            <v>P8 (83 CM X 60 CM) PORTINHOLA EM COMPENSADO PINTADO COM TRINCO, CONFORME DETALHE 33-D AGOSTO 2001 PROJETO PADRÃO DER-MG</v>
          </cell>
          <cell r="D3821" t="str">
            <v>M2</v>
          </cell>
          <cell r="E3821">
            <v>131.52000000000001</v>
          </cell>
        </row>
        <row r="3822">
          <cell r="A3822" t="str">
            <v>37.03</v>
          </cell>
          <cell r="B3822">
            <v>9090</v>
          </cell>
          <cell r="C3822" t="str">
            <v>ELEMENTO PRÉ-MOLDADO</v>
          </cell>
          <cell r="D3822" t="str">
            <v/>
          </cell>
        </row>
        <row r="3823">
          <cell r="A3823" t="str">
            <v>ED-50835</v>
          </cell>
          <cell r="B3823" t="str">
            <v>SEE-ARM-020</v>
          </cell>
          <cell r="C3823" t="str">
            <v>ARMÁRIO PARA VASSOURAS - D.M.L.</v>
          </cell>
          <cell r="D3823" t="str">
            <v>U</v>
          </cell>
          <cell r="E3823">
            <v>164.4</v>
          </cell>
        </row>
        <row r="3824">
          <cell r="A3824" t="str">
            <v>ED-50834</v>
          </cell>
          <cell r="B3824" t="str">
            <v>SEE-ARM-015</v>
          </cell>
          <cell r="C3824" t="str">
            <v>ARMÁRIO SOB BANCADA LABORATÓRIO (0,52X0,71X7,05)+(0,52X0,71X3,05) EM ESTRUTURA DE MADEIRA E PORTAS EM COMPENSADO 20 MM, REVESTIDO EM LAMINADO MELAMÍNICO NAS DUAS FACES, CONFORME DETALHES PROJETO PADRÃO DER-MG</v>
          </cell>
          <cell r="D3824" t="str">
            <v>CJ</v>
          </cell>
          <cell r="E3824">
            <v>821.6</v>
          </cell>
        </row>
        <row r="3825">
          <cell r="A3825" t="str">
            <v>37.04</v>
          </cell>
          <cell r="B3825">
            <v>9091</v>
          </cell>
          <cell r="C3825" t="str">
            <v>ESTRUTURA DE CONCRETO</v>
          </cell>
          <cell r="D3825" t="str">
            <v/>
          </cell>
        </row>
        <row r="3826">
          <cell r="A3826" t="str">
            <v>ED-50859</v>
          </cell>
          <cell r="B3826" t="str">
            <v>SEE-FUN-005</v>
          </cell>
          <cell r="C3826" t="str">
            <v>BLOCO ARMADO EM CONCRETO 20 MPA, INCLUSIVE LASTRO 5 CM EM CONCRETO MAGRO 9 MPA, FORMAS LATERAIS E DESFORMA.</v>
          </cell>
          <cell r="D3826" t="str">
            <v>M3</v>
          </cell>
          <cell r="E3826">
            <v>2933.57</v>
          </cell>
        </row>
        <row r="3827">
          <cell r="A3827" t="str">
            <v>ED-50860</v>
          </cell>
          <cell r="B3827" t="str">
            <v>SEE-FUN-010</v>
          </cell>
          <cell r="C3827" t="str">
            <v>CINTA ARMADA EM CONCRETO 20 MPA, INCLUSIVE LASTRO 5 CM EM CONCRETO MAGRO 9 MPA, FORMAS LATERAIS E DESFORMA.</v>
          </cell>
          <cell r="D3827" t="str">
            <v>M3</v>
          </cell>
          <cell r="E3827">
            <v>2933.57</v>
          </cell>
        </row>
        <row r="3828">
          <cell r="A3828" t="str">
            <v>ED-50851</v>
          </cell>
          <cell r="B3828" t="str">
            <v>SEE-EST-050</v>
          </cell>
          <cell r="C3828" t="str">
            <v>CINTA DE CONCRETO ARMADO APARENTE (17X10CM), 20MPA, EM GUARDA-CORPO E PEITORIL, NAS CIRCULAÇÕES, INCLUSIVE FORMA E ARMAÇÃO</v>
          </cell>
          <cell r="D3828" t="str">
            <v>M3</v>
          </cell>
          <cell r="E3828">
            <v>1377.44</v>
          </cell>
        </row>
        <row r="3829">
          <cell r="A3829" t="str">
            <v>ED-50844</v>
          </cell>
          <cell r="B3829" t="str">
            <v>SEE-EST-015</v>
          </cell>
          <cell r="C3829" t="str">
            <v>CINTA DE CONCRETO ARMADO (10 X 10 CM) 20 MPA, EM GUARDA- CORPO, INCLUSIVE FORMA E AÇO, NAS CIRCULAÇÕES</v>
          </cell>
          <cell r="D3829" t="str">
            <v>M3</v>
          </cell>
          <cell r="E3829">
            <v>1506.57</v>
          </cell>
        </row>
        <row r="3830">
          <cell r="A3830" t="str">
            <v>ED-50846</v>
          </cell>
          <cell r="B3830" t="str">
            <v>SEE-EST-025</v>
          </cell>
          <cell r="C3830" t="str">
            <v>ESCADA DE CONCRETO 20 MPA, APARENTE, ESPELHO = 16,3 CM, ARMAÇÃO, FORMA PLASTIFICADA, ESCORAMENTO E DESFORMA</v>
          </cell>
          <cell r="D3830" t="str">
            <v>M3</v>
          </cell>
          <cell r="E3830">
            <v>2049.42</v>
          </cell>
        </row>
        <row r="3831">
          <cell r="A3831" t="str">
            <v>ED-50852</v>
          </cell>
          <cell r="B3831" t="str">
            <v>SEE-EST-055</v>
          </cell>
          <cell r="C3831" t="str">
            <v>ESCADA SOBRE O SOLO DEGRAUS APROXIMADAMENTE 50 X 16,5 CM</v>
          </cell>
          <cell r="D3831" t="str">
            <v>M2</v>
          </cell>
          <cell r="E3831">
            <v>113.82</v>
          </cell>
        </row>
        <row r="3832">
          <cell r="A3832" t="str">
            <v>ED-50847</v>
          </cell>
          <cell r="B3832" t="str">
            <v>SEE-EST-030</v>
          </cell>
          <cell r="C3832" t="str">
            <v>LAJE MACIÇA 15 CM DE CONCRETO 13,5 MPA COM ADITIVO IMPERMEABILIZANTE, ARMAÇÃO, FORMA , DESFORMA ( FUNDO CAIXA DÁGUA E COBERTURA)</v>
          </cell>
          <cell r="D3832" t="str">
            <v>M2</v>
          </cell>
          <cell r="E3832">
            <v>204.48</v>
          </cell>
        </row>
        <row r="3833">
          <cell r="A3833" t="str">
            <v>ED-50848</v>
          </cell>
          <cell r="B3833" t="str">
            <v>SEE-EST-035</v>
          </cell>
          <cell r="C3833" t="str">
            <v>LAJE 10 CM MACIÇA DE CONCRETO 20 MPA, COM ARMAÇÃO, FORMA RESINADA, ESCORAMENTO E DESFORMA</v>
          </cell>
          <cell r="D3833" t="str">
            <v>M2</v>
          </cell>
          <cell r="E3833">
            <v>174.54</v>
          </cell>
        </row>
        <row r="3834">
          <cell r="A3834" t="str">
            <v>ED-50849</v>
          </cell>
          <cell r="B3834" t="str">
            <v>SEE-EST-040</v>
          </cell>
          <cell r="C3834" t="str">
            <v>LAJE 8 CM MACIÇA DE CONCRETO 20MPA, COM ARMAÇÃO, FORMA RESINADA. ESCORAMENTO E DESFORMA</v>
          </cell>
          <cell r="D3834" t="str">
            <v>M2</v>
          </cell>
          <cell r="E3834">
            <v>149</v>
          </cell>
        </row>
        <row r="3835">
          <cell r="A3835" t="str">
            <v>ED-50845</v>
          </cell>
          <cell r="B3835" t="str">
            <v>SEE-EST-020</v>
          </cell>
          <cell r="C3835" t="str">
            <v>PAREDE 15 CM CONCRETO 20 MPA COM ADITIVO IMPERMEABILIZANTE, ARMAÇÃO, FORMA, DESFORMA (PAREDE DA CAIXA DÁGUA)</v>
          </cell>
          <cell r="D3835" t="str">
            <v>M2</v>
          </cell>
          <cell r="E3835">
            <v>262.06</v>
          </cell>
        </row>
        <row r="3836">
          <cell r="A3836" t="str">
            <v>ED-50842</v>
          </cell>
          <cell r="B3836" t="str">
            <v>SEE-EST-005</v>
          </cell>
          <cell r="C3836" t="str">
            <v>PILAR EM CONCRETO APARENTE 20 MPA, INCLUSIVE ARMAÇÃO, FORMA PLASTIFICADA E DESFORMA</v>
          </cell>
          <cell r="D3836" t="str">
            <v>M3</v>
          </cell>
          <cell r="E3836">
            <v>2400.62</v>
          </cell>
        </row>
        <row r="3837">
          <cell r="A3837" t="str">
            <v>ED-50843</v>
          </cell>
          <cell r="B3837" t="str">
            <v>SEE-EST-010</v>
          </cell>
          <cell r="C3837" t="str">
            <v>PILARETE DE CONCRETO 17 X 20 CM CONCRETO 20 MPA, APARENTE NA FACE EXTERNA , INCLUSIVE FORMA E AÇO, EM GUARDA - CORPO NAS CIRCULAÇÕES</v>
          </cell>
          <cell r="D3837" t="str">
            <v>M3</v>
          </cell>
          <cell r="E3837">
            <v>2349.2399999999998</v>
          </cell>
        </row>
        <row r="3838">
          <cell r="A3838" t="str">
            <v>ED-50850</v>
          </cell>
          <cell r="B3838" t="str">
            <v>SEE-EST-045</v>
          </cell>
          <cell r="C3838" t="str">
            <v>VIGA DE 0,21 A 0,35 M DE LARGURA EM CONCRETO 20MPA, APARENTE, ARMAÇÃO, FORMA PLASTIFICADA, ESCORAMENTO E DESFORMA</v>
          </cell>
          <cell r="D3838" t="str">
            <v>M3</v>
          </cell>
          <cell r="E3838">
            <v>1636.09</v>
          </cell>
        </row>
        <row r="3839">
          <cell r="A3839" t="str">
            <v>37.05</v>
          </cell>
          <cell r="B3839">
            <v>9092</v>
          </cell>
          <cell r="C3839" t="str">
            <v>ESTRUTURA METÁLICA</v>
          </cell>
          <cell r="D3839" t="str">
            <v/>
          </cell>
        </row>
        <row r="3840">
          <cell r="A3840" t="str">
            <v>ED-50919</v>
          </cell>
          <cell r="B3840" t="str">
            <v>SEE-TEL-005</v>
          </cell>
          <cell r="C3840" t="str">
            <v>TF- (350 X 72 CM) TELA FIXA SOLDADA ENTRE PILARETES METÁLICOS DE SUSTENTAÇÃO DAS TERÇAS EM PERFIL CANTONEIRA E TELA CORRUGADA</v>
          </cell>
          <cell r="D3840" t="str">
            <v>U</v>
          </cell>
          <cell r="E3840">
            <v>211.54</v>
          </cell>
        </row>
        <row r="3841">
          <cell r="A3841" t="str">
            <v>37.06</v>
          </cell>
          <cell r="B3841">
            <v>9093</v>
          </cell>
          <cell r="C3841" t="str">
            <v>FOSSA SÉPTICA</v>
          </cell>
          <cell r="D3841" t="str">
            <v/>
          </cell>
        </row>
        <row r="3842">
          <cell r="A3842" t="str">
            <v>ED-50854</v>
          </cell>
          <cell r="B3842" t="str">
            <v>SEE-FOS-005</v>
          </cell>
          <cell r="C3842" t="str">
            <v>FOSSA SÉPTICA TIPO A EM CONCRETO E ALVENARIA, CONFORME DETALHE 31 (PADRÃO PRÉDIOS ESCOLARES), INCLUSIVE POÇO ABSORVENTE E CAIXA, INCLUSIVE BOTA FORA DE MATERIAL ESCAVADO</v>
          </cell>
          <cell r="D3842" t="str">
            <v>U</v>
          </cell>
          <cell r="E3842">
            <v>11698.19</v>
          </cell>
        </row>
        <row r="3843">
          <cell r="A3843" t="str">
            <v>ED-50855</v>
          </cell>
          <cell r="B3843" t="str">
            <v>SEE-FOS-010</v>
          </cell>
          <cell r="C3843" t="str">
            <v>FOSSA SÉPTICA TIPO B EM CONCRETO E ALVENARIA, CONFORME DETALHE 31 (PADRÃO PRÉDIOS ESCOLARES), INCLUSIVE POÇO ABSORVENTE E CAIXA, INCLUSIVE BOTA FORA DE MATERIAL ESCAVADO</v>
          </cell>
          <cell r="D3843" t="str">
            <v>U</v>
          </cell>
          <cell r="E3843">
            <v>14343.41</v>
          </cell>
        </row>
        <row r="3844">
          <cell r="A3844" t="str">
            <v>ED-50856</v>
          </cell>
          <cell r="B3844" t="str">
            <v>SEE-FOS-015</v>
          </cell>
          <cell r="C3844" t="str">
            <v>FOSSA SÉPTICA TIPO C EM CONCRETO E ALVENARIA, CONFORME DETALHE 31 (PADRÃO PRÉDIOS ESCOLARES), INCLUSIVE POÇO ABSORVENTE E CAIXA, INCLUSIVE BOTA FORA DE MATERIAL ESCAVADO</v>
          </cell>
          <cell r="D3844" t="str">
            <v>U</v>
          </cell>
          <cell r="E3844">
            <v>15745.81</v>
          </cell>
        </row>
        <row r="3845">
          <cell r="A3845" t="str">
            <v>ED-50857</v>
          </cell>
          <cell r="B3845" t="str">
            <v>SEE-FOS-020</v>
          </cell>
          <cell r="C3845" t="str">
            <v>FOSSA SÉPTICA TIPO D EM CONCRETO E ALVENARIA, CONFORME DETALHE 31 (PADRÃO PRÉDIOS ESCOLARES), INCLUSIVE POÇO ABSORVENTE E CAIXA, INCLUSIVE BOTA FORA DE MATERIAL ESCAVADO</v>
          </cell>
          <cell r="D3845" t="str">
            <v>U</v>
          </cell>
          <cell r="E3845">
            <v>17197.759999999998</v>
          </cell>
        </row>
        <row r="3846">
          <cell r="A3846" t="str">
            <v>ED-50858</v>
          </cell>
          <cell r="B3846" t="str">
            <v>SEE-FOS-025</v>
          </cell>
          <cell r="C3846" t="str">
            <v>FOSSA SÉPTICA TIPO E EM CONCRETO E ALVENARIA, CONFORME DETALHE 31 (PADRÃO PRÉDIOS ESCOLARES), INCLUSIVE POÇO ABSORVENTE E CAIXA, INCLUSIVE BOTA FORA DE MATERIAL ESCAVADO</v>
          </cell>
          <cell r="D3846" t="str">
            <v>U</v>
          </cell>
          <cell r="E3846">
            <v>18472.96</v>
          </cell>
        </row>
        <row r="3847">
          <cell r="A3847" t="str">
            <v>ED-50864</v>
          </cell>
          <cell r="B3847" t="str">
            <v>SEE-POÇ-005</v>
          </cell>
          <cell r="C3847" t="str">
            <v>POÇO ABSORVENTE DE D = 150 CM X 3 M, REVESTIDO EM ALVENARIA DE TIJOLO REQUEIMADO, FUNDO DE AREIA E BRITA E TAMPA EM LAJE ESP. = 8 CM, INCLUSIVE BOTA FORA DE MATERIAL ESCAVADO</v>
          </cell>
          <cell r="D3847" t="str">
            <v>U</v>
          </cell>
          <cell r="E3847">
            <v>3050.96</v>
          </cell>
        </row>
        <row r="3848">
          <cell r="A3848" t="str">
            <v>37.07</v>
          </cell>
          <cell r="B3848">
            <v>9095</v>
          </cell>
          <cell r="C3848" t="str">
            <v>LAVATÓRIO E BANCADA</v>
          </cell>
          <cell r="D3848" t="str">
            <v/>
          </cell>
        </row>
        <row r="3849">
          <cell r="A3849" t="str">
            <v>ED-50838</v>
          </cell>
          <cell r="B3849" t="str">
            <v>SEE-BAN-005</v>
          </cell>
          <cell r="C3849" t="str">
            <v>BANCADA DE LABORATÓRIO COMPLETA, INCLUSIVE ARMÁRIO EM COMPENSADO 20 MM, COM PORTA REVESTIDA EM LAMINADO MELAMÍNICO BRANCO NAS DUAS FACES, H = 75 CM, PRATELEIRA REVESTIDA, BANCADA L = 60 CM E RODABANCADA DE GRANITO CINZA ANDORINHA,</v>
          </cell>
          <cell r="D3849" t="str">
            <v>CJ</v>
          </cell>
          <cell r="E3849">
            <v>4687.41</v>
          </cell>
        </row>
        <row r="3850">
          <cell r="A3850" t="str">
            <v>37.08</v>
          </cell>
          <cell r="B3850">
            <v>9096</v>
          </cell>
          <cell r="C3850" t="str">
            <v>BEBEDOURO</v>
          </cell>
          <cell r="D3850" t="str">
            <v/>
          </cell>
        </row>
        <row r="3851">
          <cell r="A3851" t="str">
            <v>ED-15472</v>
          </cell>
          <cell r="B3851" t="str">
            <v>-</v>
          </cell>
          <cell r="C3851" t="str">
            <v>BEBEDOURO/LAVATÓRIO COLETIVO EM AÇO INOX AISI 304, APOIADO EM ALVENARIA COM REVESTIMENTO CERÂMICO, NAS DUAS FACES, INCLUSIVE VÁLVULA DE ESCOAMENTO DE METAL NA COR CROMADA, SIFÃO DE METAL TIPO COPO NA COR CROMADA, FORNECIMENTO E INSTALAÇÃO (PADRÃO ESCOLAR)</v>
          </cell>
          <cell r="D3851" t="str">
            <v>UN</v>
          </cell>
          <cell r="E3851">
            <v>2501.8200000000002</v>
          </cell>
        </row>
        <row r="3852">
          <cell r="A3852" t="str">
            <v>37.09</v>
          </cell>
          <cell r="B3852">
            <v>9097</v>
          </cell>
          <cell r="C3852" t="str">
            <v>MOBILIÁRIO</v>
          </cell>
          <cell r="D3852" t="str">
            <v/>
          </cell>
        </row>
        <row r="3853">
          <cell r="A3853" t="str">
            <v>ED-50832</v>
          </cell>
          <cell r="B3853" t="str">
            <v>SEE-ARM-005</v>
          </cell>
          <cell r="C3853" t="str">
            <v>AC-ARMÁRIO (71 X 52 X 350 CM) EM MADEIRA MACIÇA, COM PORTAS E PUXADORES, SOB BANCADA DO LABORATORIO COM PRATELEIRA, REVESTIDO EM LAMINADO MELAMÍNICO</v>
          </cell>
          <cell r="D3853" t="str">
            <v>CJ</v>
          </cell>
          <cell r="E3853">
            <v>560.9</v>
          </cell>
        </row>
        <row r="3854">
          <cell r="A3854" t="str">
            <v>ED-50837</v>
          </cell>
          <cell r="B3854" t="str">
            <v>SEE-ARQ-005</v>
          </cell>
          <cell r="C3854" t="str">
            <v>ARQUIBANCADA PADRÃO DE CONCRETO SEM SOLO, METRO DE CADA DEGRAU DE 90 X 40 CM, DESEMPENADO A FRESCO E DEGRAUS INTERMEDIÁRIO DE 10 EM 10 M (PARA MEDIÇÕES: MULTIPLICAR A EXTENSÃO PELO NÚMERO DE DEGRAUS) - (PADRÃO SEE)</v>
          </cell>
          <cell r="D3854" t="str">
            <v>M</v>
          </cell>
          <cell r="E3854">
            <v>47.61</v>
          </cell>
        </row>
        <row r="3855">
          <cell r="A3855" t="str">
            <v>ED-50833</v>
          </cell>
          <cell r="B3855" t="str">
            <v>SEE-ARM-010</v>
          </cell>
          <cell r="C3855" t="str">
            <v>A1- ARMÁRIO COM PORTAS DE MADEIRA SOB BANCA, UM MÓDULO DE 80 X 110 CM, PRATELEIRA E MESA DE ARDOSIA POLIDA, E = 3 CM</v>
          </cell>
          <cell r="D3855" t="str">
            <v>CJ</v>
          </cell>
          <cell r="E3855">
            <v>435</v>
          </cell>
        </row>
        <row r="3856">
          <cell r="A3856" t="str">
            <v>ED-50836</v>
          </cell>
          <cell r="B3856" t="str">
            <v>SEE-ARM-025</v>
          </cell>
          <cell r="C3856" t="str">
            <v>ESCANINHO</v>
          </cell>
          <cell r="D3856" t="str">
            <v>U</v>
          </cell>
          <cell r="E3856">
            <v>198</v>
          </cell>
        </row>
        <row r="3857">
          <cell r="A3857" t="str">
            <v>ED-50863</v>
          </cell>
          <cell r="B3857" t="str">
            <v>SEE-MAN-005</v>
          </cell>
          <cell r="C3857" t="str">
            <v>MANTA DE BORRACHA DE 5 MM NATURAL/COMUM PARA BANCADA</v>
          </cell>
          <cell r="D3857" t="str">
            <v>M2</v>
          </cell>
          <cell r="E3857">
            <v>18.489999999999998</v>
          </cell>
        </row>
        <row r="3858">
          <cell r="A3858" t="str">
            <v>37.10</v>
          </cell>
          <cell r="B3858">
            <v>9098</v>
          </cell>
          <cell r="C3858" t="str">
            <v>QUADRO ESCOLAR</v>
          </cell>
          <cell r="D3858" t="str">
            <v/>
          </cell>
        </row>
        <row r="3859">
          <cell r="A3859" t="str">
            <v>ED-50871</v>
          </cell>
          <cell r="B3859" t="str">
            <v>SEE-QUA-026</v>
          </cell>
          <cell r="C3859" t="str">
            <v>QUADRO DE AVISO COMPLETO, COM PORTA DE ACRÍLICO 50 X 80 X 8 CM</v>
          </cell>
          <cell r="D3859" t="str">
            <v>U</v>
          </cell>
          <cell r="E3859">
            <v>738.79</v>
          </cell>
        </row>
        <row r="3860">
          <cell r="A3860" t="str">
            <v>ED-50870</v>
          </cell>
          <cell r="B3860" t="str">
            <v>SEE-QUA-025</v>
          </cell>
          <cell r="C3860" t="str">
            <v>QUADRO DE AVISO COMPLETO, COM PORTA DE VIDRO 50 X 80 X 8 CM</v>
          </cell>
          <cell r="D3860" t="str">
            <v>U</v>
          </cell>
          <cell r="E3860">
            <v>638.79</v>
          </cell>
        </row>
        <row r="3861">
          <cell r="A3861" t="str">
            <v>ED-50872</v>
          </cell>
          <cell r="B3861" t="str">
            <v>SEE-QUA-030</v>
          </cell>
          <cell r="C3861" t="str">
            <v>QUADRO DE AVISOS 80 X 40 CM, COMPLETO, COLOCADO</v>
          </cell>
          <cell r="D3861" t="str">
            <v>U</v>
          </cell>
          <cell r="E3861">
            <v>538.79</v>
          </cell>
        </row>
        <row r="3862">
          <cell r="A3862" t="str">
            <v>ED-50874</v>
          </cell>
          <cell r="B3862" t="str">
            <v>SEE-QUA-036</v>
          </cell>
          <cell r="C3862" t="str">
            <v>QUADRO DE CHAVE DE MADEIRA 70 GANCHOS - PORTA COM ACRÍLICO, 40 X 60 CM</v>
          </cell>
          <cell r="D3862" t="str">
            <v>U</v>
          </cell>
          <cell r="E3862">
            <v>638.79</v>
          </cell>
        </row>
        <row r="3863">
          <cell r="A3863" t="str">
            <v>ED-50873</v>
          </cell>
          <cell r="B3863" t="str">
            <v>SEE-QUA-035</v>
          </cell>
          <cell r="C3863" t="str">
            <v>QUADRO DE CHAVE DE MADEIRA 70 GANCHOS - PORTA COM VIDRO, 40 X 60 CM</v>
          </cell>
          <cell r="D3863" t="str">
            <v>U</v>
          </cell>
          <cell r="E3863">
            <v>538.79</v>
          </cell>
        </row>
        <row r="3864">
          <cell r="A3864" t="str">
            <v>ED-50875</v>
          </cell>
          <cell r="B3864" t="str">
            <v>SEE-QUA-040</v>
          </cell>
          <cell r="C3864" t="str">
            <v>QUADRO DE CHAVES 50 X 46 CM</v>
          </cell>
          <cell r="D3864" t="str">
            <v>U</v>
          </cell>
          <cell r="E3864">
            <v>538.79</v>
          </cell>
        </row>
        <row r="3865">
          <cell r="A3865" t="str">
            <v>ED-50910</v>
          </cell>
          <cell r="B3865" t="str">
            <v>SEE-SER-125</v>
          </cell>
          <cell r="C3865" t="str">
            <v>QUADRO METÁLICO 2,00 X 0,60 M EM TELA METÁLICA 1", FIO # 10</v>
          </cell>
          <cell r="D3865" t="str">
            <v>U</v>
          </cell>
          <cell r="E3865">
            <v>287.36</v>
          </cell>
        </row>
        <row r="3866">
          <cell r="A3866" t="str">
            <v>ED-50865</v>
          </cell>
          <cell r="B3866" t="str">
            <v>SEE-QUA-005</v>
          </cell>
          <cell r="C3866" t="str">
            <v>QUADRO PARA GIZ DE LAMINADO MELAMÍNICO COLOCADO 308 X 125 CM COM PORTA GIZ E MOLDURA, COM DOIS QUADROS PARA CARTAZES DE 127 X 125 CM</v>
          </cell>
          <cell r="D3866" t="str">
            <v>U</v>
          </cell>
          <cell r="E3866">
            <v>2176.38</v>
          </cell>
        </row>
        <row r="3867">
          <cell r="A3867" t="str">
            <v>ED-50866</v>
          </cell>
          <cell r="B3867" t="str">
            <v>SEE-QUA-010</v>
          </cell>
          <cell r="C3867" t="str">
            <v>QUADRO PARA GIZ E CARTAZES - MOLDURA EM ALUMÍNIO</v>
          </cell>
          <cell r="D3867" t="str">
            <v>U</v>
          </cell>
          <cell r="E3867">
            <v>1557.59</v>
          </cell>
        </row>
        <row r="3868">
          <cell r="A3868" t="str">
            <v>ED-50868</v>
          </cell>
          <cell r="B3868" t="str">
            <v>SEE-QUA-016</v>
          </cell>
          <cell r="C3868" t="str">
            <v>QUADRO PARA GIZ E CARTAZES, 310 X 131 CM - MOLDURA EM MADEIRA</v>
          </cell>
          <cell r="D3868" t="str">
            <v>U</v>
          </cell>
          <cell r="E3868">
            <v>1157.5899999999999</v>
          </cell>
        </row>
        <row r="3869">
          <cell r="A3869" t="str">
            <v>ED-50867</v>
          </cell>
          <cell r="B3869" t="str">
            <v>SEE-QUA-015</v>
          </cell>
          <cell r="C3869" t="str">
            <v>QUADRO PARA GIZ E CARTAZES, 557 X 126 CM - MOLDURA EM MADEIRA</v>
          </cell>
          <cell r="D3869" t="str">
            <v>U</v>
          </cell>
          <cell r="E3869">
            <v>1757.59</v>
          </cell>
        </row>
        <row r="3870">
          <cell r="A3870" t="str">
            <v>ED-50869</v>
          </cell>
          <cell r="B3870" t="str">
            <v>SEE-QUA-020</v>
          </cell>
          <cell r="C3870" t="str">
            <v>QUADRO PARA PINCEL ATÔMICO, EM CHAPA RESINADA (310 X 131 CM), COMPLETO</v>
          </cell>
          <cell r="D3870" t="str">
            <v>U</v>
          </cell>
          <cell r="E3870">
            <v>1157.5899999999999</v>
          </cell>
        </row>
        <row r="3871">
          <cell r="A3871" t="str">
            <v>37.11</v>
          </cell>
          <cell r="B3871">
            <v>9099</v>
          </cell>
          <cell r="C3871" t="str">
            <v>RÉGUA E BARRAMENTO DE MADEIRA</v>
          </cell>
          <cell r="D3871" t="str">
            <v/>
          </cell>
        </row>
        <row r="3872">
          <cell r="A3872" t="str">
            <v>ED-50839</v>
          </cell>
          <cell r="B3872" t="str">
            <v>SEE-BAR-005</v>
          </cell>
          <cell r="C3872" t="str">
            <v>BARRAMENTO DE MADEIRA IPÊ PARA SALA DE AULA, L = 7 CM</v>
          </cell>
          <cell r="D3872" t="str">
            <v>M</v>
          </cell>
          <cell r="E3872">
            <v>14.96</v>
          </cell>
        </row>
        <row r="3873">
          <cell r="A3873" t="str">
            <v>ED-50876</v>
          </cell>
          <cell r="B3873" t="str">
            <v>SEE-REG-005</v>
          </cell>
          <cell r="C3873" t="str">
            <v>RÉGUA DE 10 X 1,7 CM (PEROBA ROSA) CANTO BOLEADO</v>
          </cell>
          <cell r="D3873" t="str">
            <v>M</v>
          </cell>
          <cell r="E3873">
            <v>20.51</v>
          </cell>
        </row>
        <row r="3874">
          <cell r="A3874" t="str">
            <v>38.</v>
          </cell>
          <cell r="B3874">
            <v>8699</v>
          </cell>
          <cell r="C3874" t="str">
            <v>PROJETO PADRÃO PENITENCIÁRIA</v>
          </cell>
          <cell r="D3874" t="str">
            <v/>
          </cell>
        </row>
        <row r="3875">
          <cell r="A3875" t="str">
            <v>38.01</v>
          </cell>
          <cell r="B3875">
            <v>9100</v>
          </cell>
          <cell r="C3875" t="str">
            <v>ALAMBRADO E MURO</v>
          </cell>
          <cell r="D3875" t="str">
            <v/>
          </cell>
        </row>
        <row r="3876">
          <cell r="A3876" t="str">
            <v>ED-50787</v>
          </cell>
          <cell r="B3876" t="str">
            <v>SEDS-ALA-005</v>
          </cell>
          <cell r="C3876" t="str">
            <v>ALAMBRADO PARA PENITENCIÁRIAS, COM TELA DE ARAME GALVANIZADO FIO 10 # 2" FIXADA EM QUADROS DE TUBOS AÇO GALVANIZADO D = 3", COM ESTICADOR D = 2", H = 4,0 M, CONFORME DETALHE 24 SEDS (INCLUSIVE FUNDAÇÃO) - PADRÃO PENITENCIÁRIA</v>
          </cell>
          <cell r="D3876" t="str">
            <v>M</v>
          </cell>
          <cell r="E3876">
            <v>434.74</v>
          </cell>
        </row>
        <row r="3877">
          <cell r="A3877" t="str">
            <v>ED-50818</v>
          </cell>
          <cell r="B3877" t="str">
            <v>SEDS-MUR-005</v>
          </cell>
          <cell r="C3877" t="str">
            <v>MURO DE SEGURANÇA EM BLOCO DE CONCRETO REVESTIDO E PINTADO COM TINTA ACRÍLICA E = 20 CM, H = 5,15 M, EXCLUSIVE FUNDAÇÃO (ESTACA E BLOCOS) - DET SEDS 23</v>
          </cell>
          <cell r="D3877" t="str">
            <v>M</v>
          </cell>
          <cell r="E3877">
            <v>1512.36</v>
          </cell>
        </row>
        <row r="3878">
          <cell r="A3878" t="str">
            <v>38.02</v>
          </cell>
          <cell r="B3878">
            <v>9101</v>
          </cell>
          <cell r="C3878" t="str">
            <v>ESQUADRIA</v>
          </cell>
          <cell r="D3878" t="str">
            <v/>
          </cell>
        </row>
        <row r="3879">
          <cell r="A3879" t="str">
            <v>ED-50788</v>
          </cell>
          <cell r="B3879" t="str">
            <v>SEDS-ANT-005</v>
          </cell>
          <cell r="C3879" t="str">
            <v>ANTEPARO METÁLICO PARA SETEIRAS DAS ALAS H = 50 CM - PADRÃO SEDS</v>
          </cell>
          <cell r="D3879" t="str">
            <v>U</v>
          </cell>
          <cell r="E3879">
            <v>134.79</v>
          </cell>
        </row>
        <row r="3880">
          <cell r="A3880" t="str">
            <v>ED-50809</v>
          </cell>
          <cell r="B3880" t="str">
            <v>SEDS-ESQ-080</v>
          </cell>
          <cell r="C3880" t="str">
            <v>ESQUADRIA METÁLICA PARA PASSA DOCUMENTOS - PADRÃO SEDS</v>
          </cell>
          <cell r="D3880" t="str">
            <v>U</v>
          </cell>
          <cell r="E3880">
            <v>419.21</v>
          </cell>
        </row>
        <row r="3881">
          <cell r="A3881" t="str">
            <v>ED-50811</v>
          </cell>
          <cell r="B3881" t="str">
            <v>SEDS-ESQ-090</v>
          </cell>
          <cell r="C3881" t="str">
            <v>GRADE FIXA E PORTA DE ABRIR COM GRADE E CHAPA E TRANCA DE SEGURANÇA</v>
          </cell>
          <cell r="D3881" t="str">
            <v>M2</v>
          </cell>
          <cell r="E3881">
            <v>791.47</v>
          </cell>
        </row>
        <row r="3882">
          <cell r="A3882" t="str">
            <v>ED-50798</v>
          </cell>
          <cell r="B3882" t="str">
            <v>SEDS-ESQ-025</v>
          </cell>
          <cell r="C3882" t="str">
            <v>JANELA BASCULANTE METÁLICA EM QUADRO CANTONEIRA 3/4"X 3/4" X 1/8" COM TELA MOSQUITEIRO - PADRÃO SEDS</v>
          </cell>
          <cell r="D3882" t="str">
            <v>M2</v>
          </cell>
          <cell r="E3882">
            <v>482.95</v>
          </cell>
        </row>
        <row r="3883">
          <cell r="A3883" t="str">
            <v>ED-50799</v>
          </cell>
          <cell r="B3883" t="str">
            <v>SEDS-ESQ-030</v>
          </cell>
          <cell r="C3883" t="str">
            <v>JANELA DE FERRO - PADRÃO SEDS</v>
          </cell>
          <cell r="D3883" t="str">
            <v>M2</v>
          </cell>
          <cell r="E3883">
            <v>388.11</v>
          </cell>
        </row>
        <row r="3884">
          <cell r="A3884" t="str">
            <v>ED-50797</v>
          </cell>
          <cell r="B3884" t="str">
            <v>SEDS-ESQ-020</v>
          </cell>
          <cell r="C3884" t="str">
            <v>JANELA DE FERRO E METALON COM CHAPA E GRADE - PADRÃO SEDS</v>
          </cell>
          <cell r="D3884" t="str">
            <v>M2</v>
          </cell>
          <cell r="E3884">
            <v>547.95000000000005</v>
          </cell>
        </row>
        <row r="3885">
          <cell r="A3885" t="str">
            <v>ED-50805</v>
          </cell>
          <cell r="B3885" t="str">
            <v>SEDS-ESQ-060</v>
          </cell>
          <cell r="C3885" t="str">
            <v>JANELA EM GRADE - PADRÃO SEDS</v>
          </cell>
          <cell r="D3885" t="str">
            <v>M2</v>
          </cell>
          <cell r="E3885">
            <v>362.95</v>
          </cell>
        </row>
        <row r="3886">
          <cell r="A3886" t="str">
            <v>ED-50806</v>
          </cell>
          <cell r="B3886" t="str">
            <v>SEDS-ESQ-065</v>
          </cell>
          <cell r="C3886" t="str">
            <v>JANELA EM GRADE DE FERRO EM BARRAS TRANSVERSAIS DE FERRO CHATO SAE 1045 2" X 5/16" - PADRÃO SEDS</v>
          </cell>
          <cell r="D3886" t="str">
            <v>M2</v>
          </cell>
          <cell r="E3886">
            <v>322.95</v>
          </cell>
        </row>
        <row r="3887">
          <cell r="A3887" t="str">
            <v>ED-50795</v>
          </cell>
          <cell r="B3887" t="str">
            <v>SEDS-ESQ-010</v>
          </cell>
          <cell r="C3887" t="str">
            <v>JANELA EM GRADE E TELA - PADRÃO SEDS</v>
          </cell>
          <cell r="D3887" t="str">
            <v>M2</v>
          </cell>
          <cell r="E3887">
            <v>332.95</v>
          </cell>
        </row>
        <row r="3888">
          <cell r="A3888" t="str">
            <v>ED-50801</v>
          </cell>
          <cell r="B3888" t="str">
            <v>SEDS-ESQ-040</v>
          </cell>
          <cell r="C3888" t="str">
            <v>JANELA FIXA EM CHAPA - PADRÃO SEDS</v>
          </cell>
          <cell r="D3888" t="str">
            <v>M2</v>
          </cell>
          <cell r="E3888">
            <v>332.95</v>
          </cell>
        </row>
        <row r="3889">
          <cell r="A3889" t="str">
            <v>ED-50810</v>
          </cell>
          <cell r="B3889" t="str">
            <v>SEDS-ESQ-085</v>
          </cell>
          <cell r="C3889" t="str">
            <v>JANELA TIPO VENEZIANA EM CHAPA 14 - PADRÃO SEDS</v>
          </cell>
          <cell r="D3889" t="str">
            <v>M2</v>
          </cell>
          <cell r="E3889">
            <v>489.52</v>
          </cell>
        </row>
        <row r="3890">
          <cell r="A3890" t="str">
            <v>ED-50800</v>
          </cell>
          <cell r="B3890" t="str">
            <v>SEDS-ESQ-035</v>
          </cell>
          <cell r="C3890" t="str">
            <v>JANELA VENEZIANA FIXA EM CHAPA 14 - PADRÃO SEDS</v>
          </cell>
          <cell r="D3890" t="str">
            <v>M2</v>
          </cell>
          <cell r="E3890">
            <v>489.52</v>
          </cell>
        </row>
        <row r="3891">
          <cell r="A3891" t="str">
            <v>ED-50802</v>
          </cell>
          <cell r="B3891" t="str">
            <v>SEDS-ESQ-045</v>
          </cell>
          <cell r="C3891" t="str">
            <v>PORTA DE ABRIR EM BARRAS TRANSVERSAIS DE FERRO CHATO SAE 1045 2" X 5/16" REVESTIDA EM CHAPA 14 SAE 1020 - PADRÃO SEDS</v>
          </cell>
          <cell r="D3891" t="str">
            <v>M2</v>
          </cell>
          <cell r="E3891">
            <v>902.95</v>
          </cell>
        </row>
        <row r="3892">
          <cell r="A3892" t="str">
            <v>ED-50803</v>
          </cell>
          <cell r="B3892" t="str">
            <v>SEDS-ESQ-050</v>
          </cell>
          <cell r="C3892" t="str">
            <v>PORTA DE ABRIR EM FERRO E TELA FIO 6 - PADRÃO SEDS</v>
          </cell>
          <cell r="D3892" t="str">
            <v>M2</v>
          </cell>
          <cell r="E3892">
            <v>252.95</v>
          </cell>
        </row>
        <row r="3893">
          <cell r="A3893" t="str">
            <v>ED-50807</v>
          </cell>
          <cell r="B3893" t="str">
            <v>SEDS-ESQ-070</v>
          </cell>
          <cell r="C3893" t="str">
            <v>PORTA DE ABRIR EM GRADE - PADRÃO SEDS</v>
          </cell>
          <cell r="D3893" t="str">
            <v>M2</v>
          </cell>
          <cell r="E3893">
            <v>582.95000000000005</v>
          </cell>
        </row>
        <row r="3894">
          <cell r="A3894" t="str">
            <v>ED-50808</v>
          </cell>
          <cell r="B3894" t="str">
            <v>SEDS-ESQ-075</v>
          </cell>
          <cell r="C3894" t="str">
            <v>PORTA DE ABRIR EM GRADE E TELA - PADRÃO SEDS</v>
          </cell>
          <cell r="D3894" t="str">
            <v>M2</v>
          </cell>
          <cell r="E3894">
            <v>752.95</v>
          </cell>
        </row>
        <row r="3895">
          <cell r="A3895" t="str">
            <v>ED-50794</v>
          </cell>
          <cell r="B3895" t="str">
            <v>SEDS-ESQ-005</v>
          </cell>
          <cell r="C3895" t="str">
            <v>PORTA DE ABRIR, 01 FOLHA, EM CHAPA 14 SAE 1020 - PADRÃO SEDS</v>
          </cell>
          <cell r="D3895" t="str">
            <v>M2</v>
          </cell>
          <cell r="E3895">
            <v>552.95000000000005</v>
          </cell>
        </row>
        <row r="3896">
          <cell r="A3896" t="str">
            <v>ED-50796</v>
          </cell>
          <cell r="B3896" t="str">
            <v>SEDS-ESQ-015</v>
          </cell>
          <cell r="C3896" t="str">
            <v>PORTA DE ABRIR, 02 FOLHAS, EM CHAPA 14 SAE 1020 - PADRÃO SEDS</v>
          </cell>
          <cell r="D3896" t="str">
            <v>M2</v>
          </cell>
          <cell r="E3896">
            <v>552.95000000000005</v>
          </cell>
        </row>
        <row r="3897">
          <cell r="A3897" t="str">
            <v>ED-50804</v>
          </cell>
          <cell r="B3897" t="str">
            <v>SEDS-ESQ-055</v>
          </cell>
          <cell r="C3897" t="str">
            <v>PORTA EM TELA ONDULADA ARTÍSTICA MALHA 30 X 30 CM, FIO 10 - PADRÃO SEDS</v>
          </cell>
          <cell r="D3897" t="str">
            <v>M2</v>
          </cell>
          <cell r="E3897">
            <v>352.95</v>
          </cell>
        </row>
        <row r="3898">
          <cell r="A3898" t="str">
            <v>ED-50821</v>
          </cell>
          <cell r="B3898" t="str">
            <v>SEDS-SET-005</v>
          </cell>
          <cell r="C3898" t="str">
            <v>S1- SETEIRA EM CHAPA 95 X 12 CM - PADRÃO SEDS</v>
          </cell>
          <cell r="D3898" t="str">
            <v>U</v>
          </cell>
          <cell r="E3898">
            <v>181.07</v>
          </cell>
        </row>
        <row r="3899">
          <cell r="A3899" t="str">
            <v>ED-50822</v>
          </cell>
          <cell r="B3899" t="str">
            <v>SEDS-SET-010</v>
          </cell>
          <cell r="C3899" t="str">
            <v>S2 - SETEIRA EM CHAPA 115 X 12 CM - PADRÀO SEDS</v>
          </cell>
          <cell r="D3899" t="str">
            <v>U</v>
          </cell>
          <cell r="E3899">
            <v>259.76</v>
          </cell>
        </row>
        <row r="3900">
          <cell r="A3900" t="str">
            <v>ED-50823</v>
          </cell>
          <cell r="B3900" t="str">
            <v>SEDS-SET-015</v>
          </cell>
          <cell r="C3900" t="str">
            <v>S3 - JANELA DE GRADE DE SETEIRA FIXA 80 X 12 CM - PADRÃO SEDS</v>
          </cell>
          <cell r="D3900" t="str">
            <v>U</v>
          </cell>
          <cell r="E3900">
            <v>172.97</v>
          </cell>
        </row>
        <row r="3901">
          <cell r="A3901" t="str">
            <v>38.03</v>
          </cell>
          <cell r="B3901">
            <v>9102</v>
          </cell>
          <cell r="C3901" t="str">
            <v>CORRIMÃO E GUARDA CORPO</v>
          </cell>
          <cell r="D3901" t="str">
            <v/>
          </cell>
        </row>
        <row r="3902">
          <cell r="A3902" t="str">
            <v>ED-50792</v>
          </cell>
          <cell r="B3902" t="str">
            <v>SEDS-COR-005</v>
          </cell>
          <cell r="C3902" t="str">
            <v>GUARDA-CORPO - PADRÃO SEDS</v>
          </cell>
          <cell r="D3902" t="str">
            <v>M</v>
          </cell>
          <cell r="E3902">
            <v>303.73</v>
          </cell>
        </row>
        <row r="3903">
          <cell r="A3903" t="str">
            <v>38.04</v>
          </cell>
          <cell r="B3903">
            <v>9103</v>
          </cell>
          <cell r="C3903" t="str">
            <v>ELEMENTO PRÉ-MOLDADO</v>
          </cell>
          <cell r="D3903" t="str">
            <v/>
          </cell>
        </row>
        <row r="3904">
          <cell r="A3904" t="str">
            <v>ED-50789</v>
          </cell>
          <cell r="B3904" t="str">
            <v>SEDS-BEL-005</v>
          </cell>
          <cell r="C3904" t="str">
            <v>BELICHE SIMPLES, EXCETO ESCADA - PADRÃO SEDS</v>
          </cell>
          <cell r="D3904" t="str">
            <v>U</v>
          </cell>
          <cell r="E3904">
            <v>2021.29</v>
          </cell>
        </row>
        <row r="3905">
          <cell r="A3905" t="str">
            <v>ED-50790</v>
          </cell>
          <cell r="B3905" t="str">
            <v>SEDS-CAM-005</v>
          </cell>
          <cell r="C3905" t="str">
            <v>CAMA INDIVIDUAL - D5-A - PADRÃO SEDS</v>
          </cell>
          <cell r="D3905" t="str">
            <v>U</v>
          </cell>
          <cell r="E3905">
            <v>721.95</v>
          </cell>
        </row>
        <row r="3906">
          <cell r="A3906" t="str">
            <v>ED-50793</v>
          </cell>
          <cell r="B3906" t="str">
            <v>SEDS-ESC-005</v>
          </cell>
          <cell r="C3906" t="str">
            <v>ESCADA PARA BELICHE - PADRÃO SEDS</v>
          </cell>
          <cell r="D3906" t="str">
            <v>U</v>
          </cell>
          <cell r="E3906">
            <v>197.43</v>
          </cell>
        </row>
        <row r="3907">
          <cell r="A3907" t="str">
            <v>ED-50817</v>
          </cell>
          <cell r="B3907" t="str">
            <v>SEDS-MES-010</v>
          </cell>
          <cell r="C3907" t="str">
            <v>MESA DE CABECEIRA EM CONCRETO, EXCETO BANCO DE CONCRETO E PINTURA - D6-A - PADRÃO SEDS</v>
          </cell>
          <cell r="D3907" t="str">
            <v>M</v>
          </cell>
          <cell r="E3907">
            <v>101.37</v>
          </cell>
        </row>
        <row r="3908">
          <cell r="A3908" t="str">
            <v>ED-50816</v>
          </cell>
          <cell r="B3908" t="str">
            <v>SEDS-MES-005</v>
          </cell>
          <cell r="C3908" t="str">
            <v>MESA DE CABECEIRA EM CONCRETO, EXCETO PINTURA - D6 - PADRÃO SEDS</v>
          </cell>
          <cell r="D3908" t="str">
            <v>M</v>
          </cell>
          <cell r="E3908">
            <v>274.77999999999997</v>
          </cell>
        </row>
        <row r="3909">
          <cell r="A3909" t="str">
            <v>ED-50819</v>
          </cell>
          <cell r="B3909" t="str">
            <v>SEDS-PRA-005</v>
          </cell>
          <cell r="C3909" t="str">
            <v>PRATELEIRA DE CONCRETO, ACABAMENTO NATADO VERDE L = 40 CM - PADRÃO SEDS</v>
          </cell>
          <cell r="D3909" t="str">
            <v>M</v>
          </cell>
          <cell r="E3909">
            <v>162.6</v>
          </cell>
        </row>
        <row r="3910">
          <cell r="A3910" t="str">
            <v>ED-50820</v>
          </cell>
          <cell r="B3910" t="str">
            <v>SEDS-PRA-010</v>
          </cell>
          <cell r="C3910" t="str">
            <v>PRATELEIRA DE CONCRETO COM DRAMIX, L = 40 CM COM APOIO EM METALON</v>
          </cell>
          <cell r="D3910" t="str">
            <v>M</v>
          </cell>
          <cell r="E3910">
            <v>159.81</v>
          </cell>
        </row>
        <row r="3911">
          <cell r="A3911" t="str">
            <v>38.05</v>
          </cell>
          <cell r="B3911">
            <v>9104</v>
          </cell>
          <cell r="C3911" t="str">
            <v>ESTRUTURA DE CONCRETO</v>
          </cell>
          <cell r="D3911" t="str">
            <v/>
          </cell>
        </row>
        <row r="3912">
          <cell r="A3912" t="str">
            <v>ED-50815</v>
          </cell>
          <cell r="B3912" t="str">
            <v>SEDS-MAR-005</v>
          </cell>
          <cell r="C3912" t="str">
            <v>MARCO DE CONCRETO ARMADO JUNTO ÀS PORTAS DE CELA E/OU ALOJAMENTO - INCLUSO FORMA, DESFORMA, AÇO E CONCRETO FCK = 20 MPA</v>
          </cell>
          <cell r="D3912" t="str">
            <v>M3</v>
          </cell>
          <cell r="E3912">
            <v>1765.44</v>
          </cell>
        </row>
        <row r="3913">
          <cell r="A3913" t="str">
            <v>38.06</v>
          </cell>
          <cell r="B3913">
            <v>9105</v>
          </cell>
          <cell r="C3913" t="str">
            <v>LAVATÓRIO E BANCADA</v>
          </cell>
          <cell r="D3913" t="str">
            <v/>
          </cell>
        </row>
        <row r="3914">
          <cell r="A3914" t="str">
            <v>ED-50824</v>
          </cell>
          <cell r="B3914" t="str">
            <v>SEDS-TAN-005</v>
          </cell>
          <cell r="C3914" t="str">
            <v>BANCADA COM TANQUE EM CONCRETO 140 X 55 CM, (D12), EXCETO ALVENARIA, BARRADO EM AZULEJO E PINTURA - PADRÃO SEDS</v>
          </cell>
          <cell r="D3914" t="str">
            <v>U</v>
          </cell>
          <cell r="E3914">
            <v>1166.24</v>
          </cell>
        </row>
        <row r="3915">
          <cell r="A3915" t="str">
            <v>ED-50814</v>
          </cell>
          <cell r="B3915" t="str">
            <v>SEDS-LAV-005</v>
          </cell>
          <cell r="C3915" t="str">
            <v>LAVATÓRIO DE ALVENARIA E CONCRETO 60 X 40 CM (D1) - PADRÃO SEDS</v>
          </cell>
          <cell r="D3915" t="str">
            <v>U</v>
          </cell>
          <cell r="E3915">
            <v>347.43</v>
          </cell>
        </row>
        <row r="3916">
          <cell r="A3916" t="str">
            <v>38.07</v>
          </cell>
          <cell r="B3916">
            <v>9106</v>
          </cell>
          <cell r="C3916" t="str">
            <v>LOUÇA SANITÁRIA</v>
          </cell>
          <cell r="D3916" t="str">
            <v/>
          </cell>
        </row>
        <row r="3917">
          <cell r="A3917" t="str">
            <v>ED-50825</v>
          </cell>
          <cell r="B3917" t="str">
            <v>SEDS-VAS-005</v>
          </cell>
          <cell r="C3917" t="str">
            <v>BACIA SANITÁRIA ENVELOPADO (VASO) DE LOUÇA CONVENCIONAL, COR BRANCA, INCLUSIVE ACESSÓRIOS DE FIXAÇÃO/VEDAÇÃO, TUBO DE LIGAÇÃO DE LATÃO COM CANOPLA, FORNECIMENTO E INSTALAÇÃO, EXCLUSIVE VÁLVULA DE DESCARGA - D2/SITUAÇÃO 01 - PADRÃO SEDS</v>
          </cell>
          <cell r="D3917" t="str">
            <v>U</v>
          </cell>
          <cell r="E3917">
            <v>333.69</v>
          </cell>
        </row>
        <row r="3918">
          <cell r="A3918" t="str">
            <v>38.08</v>
          </cell>
          <cell r="B3918">
            <v>9107</v>
          </cell>
          <cell r="C3918" t="str">
            <v>GRELHA E RALO</v>
          </cell>
          <cell r="D3918" t="str">
            <v/>
          </cell>
        </row>
        <row r="3919">
          <cell r="A3919" t="str">
            <v>ED-50813</v>
          </cell>
          <cell r="B3919" t="str">
            <v>SEDS-GRE-010</v>
          </cell>
          <cell r="C3919" t="str">
            <v>GRELHA EM AÇO INOX L = 20 CM - PADRÃO SEDS</v>
          </cell>
          <cell r="D3919" t="str">
            <v>M</v>
          </cell>
          <cell r="E3919">
            <v>480.75</v>
          </cell>
        </row>
        <row r="3920">
          <cell r="A3920" t="str">
            <v>ED-50812</v>
          </cell>
          <cell r="B3920" t="str">
            <v>SEDS-GRE-005</v>
          </cell>
          <cell r="C3920" t="str">
            <v>GRELHA METÁLICA 20 X 20 CM - PADRÃO SEDS</v>
          </cell>
          <cell r="D3920" t="str">
            <v>U</v>
          </cell>
          <cell r="E3920">
            <v>64.180000000000007</v>
          </cell>
        </row>
        <row r="3921">
          <cell r="A3921" t="str">
            <v>39.</v>
          </cell>
          <cell r="B3921">
            <v>50</v>
          </cell>
          <cell r="C3921" t="str">
            <v>MÃO DE OBRA COM ENCARGOS COMPLEMENTARES</v>
          </cell>
          <cell r="D3921" t="str">
            <v/>
          </cell>
        </row>
        <row r="3922">
          <cell r="A3922" t="str">
            <v>39.01</v>
          </cell>
          <cell r="B3922">
            <v>9111</v>
          </cell>
          <cell r="C3922" t="str">
            <v>OFICIAL E AJUDANTE</v>
          </cell>
          <cell r="D3922" t="str">
            <v/>
          </cell>
        </row>
        <row r="3923">
          <cell r="A3923" t="str">
            <v>ED-50360</v>
          </cell>
          <cell r="B3923" t="str">
            <v>MAO-AJD-005</v>
          </cell>
          <cell r="C3923" t="str">
            <v>AJUDANTE DE ARMADOR COM ENCARGOS COMPLEMENTARES</v>
          </cell>
          <cell r="D3923" t="str">
            <v>HORA</v>
          </cell>
          <cell r="E3923">
            <v>14.82</v>
          </cell>
        </row>
        <row r="3924">
          <cell r="A3924" t="str">
            <v>ED-50363</v>
          </cell>
          <cell r="B3924" t="str">
            <v>MAO-AJD-020</v>
          </cell>
          <cell r="C3924" t="str">
            <v>AJUDANTE DE BOMBEIRO/ENCANADOR COM ENCARGOS COMPLEMENTARES</v>
          </cell>
          <cell r="D3924" t="str">
            <v>HORA</v>
          </cell>
          <cell r="E3924">
            <v>14.59</v>
          </cell>
        </row>
        <row r="3925">
          <cell r="A3925" t="str">
            <v>ED-50361</v>
          </cell>
          <cell r="B3925" t="str">
            <v>MAO-AJD-010</v>
          </cell>
          <cell r="C3925" t="str">
            <v>AJUDANTE DE CARPINTEIRO COM ENCARGOS COMPLEMENTARES</v>
          </cell>
          <cell r="D3925" t="str">
            <v>HORA</v>
          </cell>
          <cell r="E3925">
            <v>16.149999999999999</v>
          </cell>
        </row>
        <row r="3926">
          <cell r="A3926" t="str">
            <v>ED-50362</v>
          </cell>
          <cell r="B3926" t="str">
            <v>MAO-AJD-015</v>
          </cell>
          <cell r="C3926" t="str">
            <v>AJUDANTE DE ELETRICISTA COM ENCARGOS COMPLEMENTARES</v>
          </cell>
          <cell r="D3926" t="str">
            <v>HORA</v>
          </cell>
          <cell r="E3926">
            <v>15.09</v>
          </cell>
        </row>
        <row r="3927">
          <cell r="A3927" t="str">
            <v>ED-50365</v>
          </cell>
          <cell r="B3927" t="str">
            <v>MAO-AJD-030</v>
          </cell>
          <cell r="C3927" t="str">
            <v>AJUDANTE DE PINTOR COM ENCARGOS COMPLEMENTARES</v>
          </cell>
          <cell r="D3927" t="str">
            <v>HORA</v>
          </cell>
          <cell r="E3927">
            <v>14.1</v>
          </cell>
        </row>
        <row r="3928">
          <cell r="A3928" t="str">
            <v>ED-50364</v>
          </cell>
          <cell r="B3928" t="str">
            <v>MAO-AJD-025</v>
          </cell>
          <cell r="C3928" t="str">
            <v>AJUDANTE DE TELHADISTA COM ENCARGOS COMPLEMENTARES</v>
          </cell>
          <cell r="D3928" t="str">
            <v>HORA</v>
          </cell>
          <cell r="E3928">
            <v>16.149999999999999</v>
          </cell>
        </row>
        <row r="3929">
          <cell r="A3929" t="str">
            <v>ED-50366</v>
          </cell>
          <cell r="B3929" t="str">
            <v>MAO-AJD-035</v>
          </cell>
          <cell r="C3929" t="str">
            <v>AJUDANTE ESPECIALIZADO COM ENCARGOS COMPLEMENTARES</v>
          </cell>
          <cell r="D3929" t="str">
            <v>HORA</v>
          </cell>
          <cell r="E3929">
            <v>17.059999999999999</v>
          </cell>
        </row>
        <row r="3930">
          <cell r="A3930" t="str">
            <v>ED-52306</v>
          </cell>
          <cell r="B3930" t="str">
            <v>-</v>
          </cell>
          <cell r="C3930" t="str">
            <v>AJUDANTE IMPERMEABILIZADOR COM ENCARGOS COMPLEMENTARES</v>
          </cell>
          <cell r="D3930" t="str">
            <v>HORA</v>
          </cell>
          <cell r="E3930">
            <v>14.1</v>
          </cell>
        </row>
        <row r="3931">
          <cell r="A3931" t="str">
            <v>ED-50375</v>
          </cell>
          <cell r="B3931" t="str">
            <v>MAO-OFC-045</v>
          </cell>
          <cell r="C3931" t="str">
            <v>ARMADOR COM ENCARGOS COMPLEMENTARES</v>
          </cell>
          <cell r="D3931" t="str">
            <v>HORA</v>
          </cell>
          <cell r="E3931">
            <v>19.510000000000002</v>
          </cell>
        </row>
        <row r="3932">
          <cell r="A3932" t="str">
            <v>ED-50369</v>
          </cell>
          <cell r="B3932" t="str">
            <v>MAO-OFC-005</v>
          </cell>
          <cell r="C3932" t="str">
            <v>AZULEJISTA COM ENCARGOS COMPLEMENTARES</v>
          </cell>
          <cell r="D3932" t="str">
            <v>HORA</v>
          </cell>
          <cell r="E3932">
            <v>21.45</v>
          </cell>
        </row>
        <row r="3933">
          <cell r="A3933" t="str">
            <v>ED-50374</v>
          </cell>
          <cell r="B3933" t="str">
            <v>MAO-OFC-040</v>
          </cell>
          <cell r="C3933" t="str">
            <v>BOMBEIRO/ENCANADOR COM ENCARGOS COMPLEMENTARES</v>
          </cell>
          <cell r="D3933" t="str">
            <v>HORA</v>
          </cell>
          <cell r="E3933">
            <v>19.149999999999999</v>
          </cell>
        </row>
        <row r="3934">
          <cell r="A3934" t="str">
            <v>ED-50370</v>
          </cell>
          <cell r="B3934" t="str">
            <v>MAO-OFC-010</v>
          </cell>
          <cell r="C3934" t="str">
            <v>CALCETEIRO COM ENCARGOS COMPLEMENTARES</v>
          </cell>
          <cell r="D3934" t="str">
            <v>HORA</v>
          </cell>
          <cell r="E3934">
            <v>14.85</v>
          </cell>
        </row>
        <row r="3935">
          <cell r="A3935" t="str">
            <v>ED-50371</v>
          </cell>
          <cell r="B3935" t="str">
            <v>MAO-OFC-015</v>
          </cell>
          <cell r="C3935" t="str">
            <v>CARPINTEIRO DE ESQUADRIA COM ENCARGOS COMPLEMENTARES</v>
          </cell>
          <cell r="D3935" t="str">
            <v>HORA</v>
          </cell>
          <cell r="E3935">
            <v>17.57</v>
          </cell>
        </row>
        <row r="3936">
          <cell r="A3936" t="str">
            <v>ED-50372</v>
          </cell>
          <cell r="B3936" t="str">
            <v>MAO-OFC-020</v>
          </cell>
          <cell r="C3936" t="str">
            <v>CARPINTEIRO DE FORMA COM ENCARGOS COMPLEMENTARES</v>
          </cell>
          <cell r="D3936" t="str">
            <v>HORA</v>
          </cell>
          <cell r="E3936">
            <v>19.43</v>
          </cell>
        </row>
        <row r="3937">
          <cell r="A3937" t="str">
            <v>ED-50373</v>
          </cell>
          <cell r="B3937" t="str">
            <v>MAO-OFC-035</v>
          </cell>
          <cell r="C3937" t="str">
            <v>ELETRICISTA COM ENCARGOS COMPLEMENTARES</v>
          </cell>
          <cell r="D3937" t="str">
            <v>HORA</v>
          </cell>
          <cell r="E3937">
            <v>19.82</v>
          </cell>
        </row>
        <row r="3938">
          <cell r="A3938" t="str">
            <v>ED-50387</v>
          </cell>
          <cell r="B3938" t="str">
            <v>MAO-OFC-110</v>
          </cell>
          <cell r="C3938" t="str">
            <v>ESTUCADOR COM ENCARGOS COMPLEMENTARES</v>
          </cell>
          <cell r="D3938" t="str">
            <v>HORA</v>
          </cell>
          <cell r="E3938">
            <v>19.63</v>
          </cell>
        </row>
        <row r="3939">
          <cell r="A3939" t="str">
            <v>ED-50376</v>
          </cell>
          <cell r="B3939" t="str">
            <v>MAO-OFC-050</v>
          </cell>
          <cell r="C3939" t="str">
            <v>GESSEIRO COM ENCARGOS COMPLEMENTARES</v>
          </cell>
          <cell r="D3939" t="str">
            <v>HORA</v>
          </cell>
          <cell r="E3939">
            <v>19.510000000000002</v>
          </cell>
        </row>
        <row r="3940">
          <cell r="A3940" t="str">
            <v>ED-50377</v>
          </cell>
          <cell r="B3940" t="str">
            <v>MAO-OFC-055</v>
          </cell>
          <cell r="C3940" t="str">
            <v>GRANITEIRO/MARMORISTA COM ENCARGOS COMPLEMENTARES</v>
          </cell>
          <cell r="D3940" t="str">
            <v>HORA</v>
          </cell>
          <cell r="E3940">
            <v>19.91</v>
          </cell>
        </row>
        <row r="3941">
          <cell r="A3941" t="str">
            <v>ED-52307</v>
          </cell>
          <cell r="B3941" t="str">
            <v>-</v>
          </cell>
          <cell r="C3941" t="str">
            <v>IMPERMEABILIZADOR COM ENCARGOS COMPLEMENTARES</v>
          </cell>
          <cell r="D3941" t="str">
            <v>HORA</v>
          </cell>
          <cell r="E3941">
            <v>19.61</v>
          </cell>
        </row>
        <row r="3942">
          <cell r="A3942" t="str">
            <v>ED-50378</v>
          </cell>
          <cell r="B3942" t="str">
            <v>MAO-OFC-060</v>
          </cell>
          <cell r="C3942" t="str">
            <v>JARDINEIRO COM ENCARGOS COMPLEMENTARES</v>
          </cell>
          <cell r="D3942" t="str">
            <v>HORA</v>
          </cell>
          <cell r="E3942">
            <v>18.96</v>
          </cell>
        </row>
        <row r="3943">
          <cell r="A3943" t="str">
            <v>ED-50379</v>
          </cell>
          <cell r="B3943" t="str">
            <v>MAO-OFC-065</v>
          </cell>
          <cell r="C3943" t="str">
            <v>LADRILHISTA COM ENCARGOS COMPLEMENTARES</v>
          </cell>
          <cell r="D3943" t="str">
            <v>HORA</v>
          </cell>
          <cell r="E3943">
            <v>21.45</v>
          </cell>
        </row>
        <row r="3944">
          <cell r="A3944" t="str">
            <v>ED-50388</v>
          </cell>
          <cell r="B3944" t="str">
            <v>MAO-OFC-115</v>
          </cell>
          <cell r="C3944" t="str">
            <v>MARCENEIRO COM ENCARGOS COMPLEMENTARES</v>
          </cell>
          <cell r="D3944" t="str">
            <v>HORA</v>
          </cell>
          <cell r="E3944">
            <v>19.809999999999999</v>
          </cell>
        </row>
        <row r="3945">
          <cell r="A3945" t="str">
            <v>ED-50380</v>
          </cell>
          <cell r="B3945" t="str">
            <v>MAO-OFC-070</v>
          </cell>
          <cell r="C3945" t="str">
            <v>MONTADOR COM ENCARGOS COMPLEMENTARES</v>
          </cell>
          <cell r="D3945" t="str">
            <v>HORA</v>
          </cell>
          <cell r="E3945">
            <v>20.04</v>
          </cell>
        </row>
        <row r="3946">
          <cell r="A3946" t="str">
            <v>ED-8501</v>
          </cell>
          <cell r="B3946" t="str">
            <v>-</v>
          </cell>
          <cell r="C3946" t="str">
            <v>OPERADOR DE BETONEIRA ESTACIONÁRIA COM ENCARGOS COMPLEMENTARES</v>
          </cell>
          <cell r="D3946" t="str">
            <v>HORA</v>
          </cell>
          <cell r="E3946">
            <v>18.079999999999998</v>
          </cell>
        </row>
        <row r="3947">
          <cell r="A3947" t="str">
            <v>ED-50381</v>
          </cell>
          <cell r="B3947" t="str">
            <v>MAO-OFC-075</v>
          </cell>
          <cell r="C3947" t="str">
            <v>PEDREIRO COM ENCARGOS COMPLEMENTARES</v>
          </cell>
          <cell r="D3947" t="str">
            <v>HORA</v>
          </cell>
          <cell r="E3947">
            <v>19.63</v>
          </cell>
        </row>
        <row r="3948">
          <cell r="A3948" t="str">
            <v>ED-50382</v>
          </cell>
          <cell r="B3948" t="str">
            <v>MAO-OFC-080</v>
          </cell>
          <cell r="C3948" t="str">
            <v>PINTOR COM ENCARGOS COMPLEMENTARES</v>
          </cell>
          <cell r="D3948" t="str">
            <v>HORA</v>
          </cell>
          <cell r="E3948">
            <v>20.63</v>
          </cell>
        </row>
        <row r="3949">
          <cell r="A3949" t="str">
            <v>ED-50383</v>
          </cell>
          <cell r="B3949" t="str">
            <v>MAO-OFC-085</v>
          </cell>
          <cell r="C3949" t="str">
            <v>POCEIRO COM ENCARGOS COMPLEMENTARES</v>
          </cell>
          <cell r="D3949" t="str">
            <v>HORA</v>
          </cell>
          <cell r="E3949">
            <v>19.010000000000002</v>
          </cell>
        </row>
        <row r="3950">
          <cell r="A3950" t="str">
            <v>ED-50384</v>
          </cell>
          <cell r="B3950" t="str">
            <v>MAO-OFC-090</v>
          </cell>
          <cell r="C3950" t="str">
            <v>RASPADOR COM ENCARGOS COMPLEMENTARES</v>
          </cell>
          <cell r="D3950" t="str">
            <v>HORA</v>
          </cell>
          <cell r="E3950">
            <v>22.96</v>
          </cell>
        </row>
        <row r="3951">
          <cell r="A3951" t="str">
            <v>ED-7607</v>
          </cell>
          <cell r="B3951" t="str">
            <v>-</v>
          </cell>
          <cell r="C3951" t="str">
            <v>RASTELEIRO COM ENCARGOS COMPLEMENTARES</v>
          </cell>
          <cell r="D3951" t="str">
            <v>HORA</v>
          </cell>
          <cell r="E3951">
            <v>16.63</v>
          </cell>
        </row>
        <row r="3952">
          <cell r="A3952" t="str">
            <v>ED-50368</v>
          </cell>
          <cell r="B3952" t="str">
            <v>MAO-AJD-045</v>
          </cell>
          <cell r="C3952" t="str">
            <v>REJUNTADOR COM ENCARGOS COMPLEMENTARES</v>
          </cell>
          <cell r="D3952" t="str">
            <v>HORA</v>
          </cell>
          <cell r="E3952">
            <v>14.1</v>
          </cell>
        </row>
        <row r="3953">
          <cell r="A3953" t="str">
            <v>ED-7830</v>
          </cell>
          <cell r="B3953" t="str">
            <v>-</v>
          </cell>
          <cell r="C3953" t="str">
            <v>SERRALHEIRO COM ENCARGOS COMPLEMENTARES</v>
          </cell>
          <cell r="D3953" t="str">
            <v>HORA</v>
          </cell>
          <cell r="E3953">
            <v>19.53</v>
          </cell>
        </row>
        <row r="3954">
          <cell r="A3954" t="str">
            <v>ED-50367</v>
          </cell>
          <cell r="B3954" t="str">
            <v>MAO-AJD-040</v>
          </cell>
          <cell r="C3954" t="str">
            <v>SERVENTE COM ENCARGOS COMPLEMENTARES</v>
          </cell>
          <cell r="D3954" t="str">
            <v>HORA</v>
          </cell>
          <cell r="E3954">
            <v>14.1</v>
          </cell>
        </row>
        <row r="3955">
          <cell r="A3955" t="str">
            <v>ED-50385</v>
          </cell>
          <cell r="B3955" t="str">
            <v>MAO-OFC-100</v>
          </cell>
          <cell r="C3955" t="str">
            <v>TAQUEIRO COM ENCARGOS COMPLEMENTARES</v>
          </cell>
          <cell r="D3955" t="str">
            <v>HORA</v>
          </cell>
          <cell r="E3955">
            <v>22.96</v>
          </cell>
        </row>
        <row r="3956">
          <cell r="A3956" t="str">
            <v>ED-50386</v>
          </cell>
          <cell r="B3956" t="str">
            <v>MAO-OFC-105</v>
          </cell>
          <cell r="C3956" t="str">
            <v>TELHADISTA COM ENCARGOS COMPLEMENTARES</v>
          </cell>
          <cell r="D3956" t="str">
            <v>HORA</v>
          </cell>
          <cell r="E3956">
            <v>21.33</v>
          </cell>
        </row>
        <row r="3957">
          <cell r="A3957" t="str">
            <v>ED-9199</v>
          </cell>
          <cell r="B3957" t="str">
            <v>-</v>
          </cell>
          <cell r="C3957" t="str">
            <v>VIDRACEIRO COM ENCARGOS COMPLEMENTARES</v>
          </cell>
          <cell r="D3957" t="str">
            <v>HORA</v>
          </cell>
          <cell r="E3957">
            <v>16.63</v>
          </cell>
        </row>
        <row r="3958">
          <cell r="B3958" t="str">
            <v>CON-001</v>
          </cell>
          <cell r="C3958" t="str">
            <v>CONSULTORIA (para uso exclusivo da Secretária de Estado de Transportes e Obras Públicas de Minas Gerais)</v>
          </cell>
        </row>
        <row r="3959">
          <cell r="A3959" t="str">
            <v>ED-4164</v>
          </cell>
          <cell r="B3959" t="str">
            <v>CON-CON-015</v>
          </cell>
          <cell r="C3959" t="str">
            <v xml:space="preserve">ENGENHEIRO/ARQUITETO CONSULTOR ESPECIAL </v>
          </cell>
          <cell r="D3959" t="str">
            <v>H</v>
          </cell>
          <cell r="E3959">
            <v>168.97</v>
          </cell>
        </row>
        <row r="3960">
          <cell r="A3960" t="str">
            <v>ED-4165</v>
          </cell>
          <cell r="B3960" t="str">
            <v>CON-CON-030</v>
          </cell>
          <cell r="C3960" t="str">
            <v xml:space="preserve">ENGENHEIRO/ARQUITETO CONSULTOR </v>
          </cell>
          <cell r="D3960" t="str">
            <v>H</v>
          </cell>
          <cell r="E3960">
            <v>147.85</v>
          </cell>
        </row>
        <row r="3961">
          <cell r="A3961" t="str">
            <v>ED-4166</v>
          </cell>
          <cell r="B3961" t="str">
            <v>CON-COR-045</v>
          </cell>
          <cell r="C3961" t="str">
            <v xml:space="preserve">ENGENHEIRO/ARQUITETO COORDENADOR </v>
          </cell>
          <cell r="D3961" t="str">
            <v>H</v>
          </cell>
          <cell r="E3961">
            <v>126.73</v>
          </cell>
        </row>
        <row r="3962">
          <cell r="A3962" t="str">
            <v>ED-4167</v>
          </cell>
          <cell r="B3962" t="str">
            <v>CON-COR-060</v>
          </cell>
          <cell r="C3962" t="str">
            <v xml:space="preserve">ENGENHEIRO/ARQUITETO SENIOR </v>
          </cell>
          <cell r="D3962" t="str">
            <v>H</v>
          </cell>
          <cell r="E3962">
            <v>109.84</v>
          </cell>
        </row>
        <row r="3963">
          <cell r="A3963" t="str">
            <v>ED-4168</v>
          </cell>
          <cell r="B3963" t="str">
            <v>CON-COR-075</v>
          </cell>
          <cell r="C3963" t="str">
            <v xml:space="preserve">ENGENHEIRO/ARQUITETO INTERMEDIÁRIO </v>
          </cell>
          <cell r="D3963" t="str">
            <v>H</v>
          </cell>
          <cell r="E3963">
            <v>97.15</v>
          </cell>
        </row>
        <row r="3964">
          <cell r="A3964" t="str">
            <v>ED-4169</v>
          </cell>
          <cell r="B3964" t="str">
            <v>CON-COR-090</v>
          </cell>
          <cell r="C3964" t="str">
            <v xml:space="preserve">ENGENHEIRO/ARQUITETO JÚNIOR </v>
          </cell>
          <cell r="D3964" t="str">
            <v>H</v>
          </cell>
          <cell r="E3964">
            <v>84.49</v>
          </cell>
        </row>
        <row r="3965">
          <cell r="C3965">
            <v>0</v>
          </cell>
        </row>
        <row r="3966">
          <cell r="B3966" t="str">
            <v>CRI-001</v>
          </cell>
          <cell r="C3966" t="str">
            <v>CRITÉRIOS P/ PAGAMENTO DE PRANCHAS DIFERENTE DE A1 (para uso exclusivo da Secretária de Estado de Transportes e Obras Públicas de Minas Gerais)</v>
          </cell>
        </row>
        <row r="3967">
          <cell r="A3967" t="str">
            <v>-</v>
          </cell>
          <cell r="B3967" t="str">
            <v>CRI-PRA-005</v>
          </cell>
          <cell r="C3967" t="str">
            <v>CRITÉRIOS P/ PAGAMENTO DE PRANCHAS - A0</v>
          </cell>
          <cell r="D3967" t="str">
            <v>% A1</v>
          </cell>
          <cell r="E3967">
            <v>170</v>
          </cell>
        </row>
        <row r="3968">
          <cell r="A3968" t="str">
            <v>-</v>
          </cell>
          <cell r="B3968" t="str">
            <v>CRI-PRA-010</v>
          </cell>
          <cell r="C3968" t="str">
            <v>CRITÉRIOS P/ PAGAMENTO DE PRANCHAS - A1ALONGADO</v>
          </cell>
          <cell r="D3968" t="str">
            <v>% A1</v>
          </cell>
          <cell r="E3968">
            <v>130</v>
          </cell>
        </row>
        <row r="3969">
          <cell r="A3969" t="str">
            <v>-</v>
          </cell>
          <cell r="B3969" t="str">
            <v>CRI-PRA-015</v>
          </cell>
          <cell r="C3969" t="str">
            <v>CRITÉRIOS P/ PAGAMENTO DE PRANCHAS - A2</v>
          </cell>
          <cell r="D3969" t="str">
            <v>% A1</v>
          </cell>
          <cell r="E3969">
            <v>50</v>
          </cell>
        </row>
        <row r="3970">
          <cell r="A3970" t="str">
            <v>-</v>
          </cell>
          <cell r="B3970" t="str">
            <v>CRI-PRA-020</v>
          </cell>
          <cell r="C3970" t="str">
            <v>CRITÉRIOS P/ PAGAMENTO DE PRANCHAS - A3</v>
          </cell>
          <cell r="D3970" t="str">
            <v>% A1</v>
          </cell>
          <cell r="E3970">
            <v>25</v>
          </cell>
        </row>
        <row r="3971">
          <cell r="C3971">
            <v>0</v>
          </cell>
        </row>
        <row r="3972">
          <cell r="B3972" t="str">
            <v>DIA-001</v>
          </cell>
          <cell r="C3972" t="str">
            <v>DIÁRIAS (para uso exclusivo da Secretária de Estado de Transportes e Obras Públicas de Minas Gerais)</v>
          </cell>
        </row>
        <row r="3973">
          <cell r="A3973" t="str">
            <v>ED-4170</v>
          </cell>
          <cell r="B3973" t="str">
            <v>DIA-EQU-015</v>
          </cell>
          <cell r="C3973" t="str">
            <v xml:space="preserve">DIÁRIA DE EQUIPE COM PERNOITE </v>
          </cell>
          <cell r="D3973" t="str">
            <v>UN</v>
          </cell>
          <cell r="E3973">
            <v>155.27000000000001</v>
          </cell>
        </row>
        <row r="3974">
          <cell r="A3974" t="str">
            <v>ED-4171</v>
          </cell>
          <cell r="B3974" t="str">
            <v>DIA-EQU-030</v>
          </cell>
          <cell r="C3974" t="str">
            <v xml:space="preserve">DIÁRIA DE EQUIPE SEM PERNOITE </v>
          </cell>
          <cell r="D3974" t="str">
            <v>UN</v>
          </cell>
          <cell r="E3974">
            <v>78.010000000000005</v>
          </cell>
        </row>
        <row r="3975">
          <cell r="C3975">
            <v>0</v>
          </cell>
        </row>
        <row r="3976">
          <cell r="B3976" t="str">
            <v>LEV-001</v>
          </cell>
          <cell r="C3976" t="str">
            <v>LEVANTAMENTOS PLANIALTIMÉTRICOS COM ESTAÇÃO TOTAL (para uso exclusivo da Secretária de Estado de Transportes e Obras Públicas de Minas Gerais)</v>
          </cell>
        </row>
        <row r="3977">
          <cell r="A3977" t="str">
            <v>ED-4172</v>
          </cell>
          <cell r="B3977" t="str">
            <v>LEV-PLA-020</v>
          </cell>
          <cell r="C3977" t="str">
            <v xml:space="preserve">LEVANTAMENTO PLANIALTIMÉTRICO E CADASTRAL -TERRENO ATÉ 2.000 M² </v>
          </cell>
          <cell r="D3977" t="str">
            <v>UN</v>
          </cell>
          <cell r="E3977">
            <v>992.16</v>
          </cell>
        </row>
        <row r="3978">
          <cell r="A3978" t="str">
            <v>ED-4173</v>
          </cell>
          <cell r="B3978" t="str">
            <v>LEV-PLA-035</v>
          </cell>
          <cell r="C3978" t="str">
            <v xml:space="preserve">LEVANTAMENTO PLANIALTIMÉTRICO E CADASTRAL -TERRENO DE 2.001 A 10.000 M² </v>
          </cell>
          <cell r="D3978" t="str">
            <v>UN</v>
          </cell>
          <cell r="E3978">
            <v>2429.71</v>
          </cell>
        </row>
        <row r="3979">
          <cell r="A3979" t="str">
            <v>ED-4175</v>
          </cell>
          <cell r="B3979" t="str">
            <v>LEV-PLA-050</v>
          </cell>
          <cell r="C3979" t="str">
            <v xml:space="preserve">LEVANTAMENTO PLANIALTIMÉTRICO E CADASTRAL -TERRENO DE 10.001 A 50.000 M² </v>
          </cell>
          <cell r="D3979" t="str">
            <v>M2</v>
          </cell>
          <cell r="E3979">
            <v>0.27</v>
          </cell>
        </row>
        <row r="3980">
          <cell r="A3980" t="str">
            <v>ED-4176</v>
          </cell>
          <cell r="B3980" t="str">
            <v>LEV-PLA-065</v>
          </cell>
          <cell r="C3980" t="str">
            <v xml:space="preserve">LEVANTAMENTO PLANIALTIMÉTRICO E CADASTRAL - TERRENO MAIOR QUE 50.001 M² </v>
          </cell>
          <cell r="D3980" t="str">
            <v>M2</v>
          </cell>
          <cell r="E3980">
            <v>0.18</v>
          </cell>
        </row>
        <row r="3981">
          <cell r="A3981" t="str">
            <v>ED-4177</v>
          </cell>
          <cell r="B3981" t="str">
            <v>LEV-PLA-080</v>
          </cell>
          <cell r="C3981" t="str">
            <v xml:space="preserve">DESLOCAMENTO INTERMUNICIPAL </v>
          </cell>
          <cell r="D3981" t="str">
            <v>KM</v>
          </cell>
          <cell r="E3981">
            <v>0.91</v>
          </cell>
        </row>
        <row r="3982">
          <cell r="C3982">
            <v>0</v>
          </cell>
        </row>
        <row r="3983">
          <cell r="B3983" t="str">
            <v>PLAN-001</v>
          </cell>
          <cell r="C3983" t="str">
            <v>PLANILHA PARA PROJETOS (para uso exclusivo da Secretária de Estado de Transportes e Obras Públicas de Minas Gerais)</v>
          </cell>
        </row>
        <row r="3984">
          <cell r="A3984" t="str">
            <v>ED-4178</v>
          </cell>
          <cell r="B3984" t="str">
            <v>PLAN-PRO-185</v>
          </cell>
          <cell r="C3984" t="str">
            <v xml:space="preserve">PLANILHA ORÇAMENTÁRIA PARA PROJETOS DE IMPLANTAÇÃO DE EDIFICAÇÃO ÁREA ATÉ 6.000 m² </v>
          </cell>
          <cell r="D3984" t="str">
            <v>M2</v>
          </cell>
          <cell r="E3984">
            <v>0.38</v>
          </cell>
        </row>
        <row r="3985">
          <cell r="A3985" t="str">
            <v>ED-4179</v>
          </cell>
          <cell r="B3985" t="str">
            <v>PLAN-PRO-190</v>
          </cell>
          <cell r="C3985" t="str">
            <v>PLANILHA ORÇAMENTÁRIA PARA PROJETOS DE IMPLANTAÇÃO DE EDIFICAÇÃO - ÁREA DE 6.001 M2 ATÉ 7.000 M2</v>
          </cell>
          <cell r="D3985" t="str">
            <v>M2</v>
          </cell>
          <cell r="E3985">
            <v>0.34</v>
          </cell>
        </row>
        <row r="3986">
          <cell r="A3986" t="str">
            <v>ED-4180</v>
          </cell>
          <cell r="B3986" t="str">
            <v>PLAN-PRO-195</v>
          </cell>
          <cell r="C3986" t="str">
            <v>PLANILHA ORÇAMENTÁRIA PARA PROJETOS DE IMPLANTAÇÃO DE EDIFICAÇÃO - ÁREA DE 7.001 M2 ATÉ 9.000 M2</v>
          </cell>
          <cell r="D3986" t="str">
            <v>M2</v>
          </cell>
          <cell r="E3986">
            <v>0.28999999999999998</v>
          </cell>
        </row>
        <row r="3987">
          <cell r="A3987" t="str">
            <v>ED-4181</v>
          </cell>
          <cell r="B3987" t="str">
            <v>PLAN-PRO-200</v>
          </cell>
          <cell r="C3987" t="str">
            <v>PLANILHA ORÇAMENTÁRIA PARA PROJETOS DE IMPLANTAÇÃO DE EDIFICAÇÃO - ÁREA DE 9.001 M2 ATÉ 11.000 M2</v>
          </cell>
          <cell r="D3987" t="str">
            <v>M2</v>
          </cell>
          <cell r="E3987">
            <v>0.24</v>
          </cell>
        </row>
        <row r="3988">
          <cell r="A3988" t="str">
            <v>ED-4182</v>
          </cell>
          <cell r="B3988" t="str">
            <v>PLAN-PRO-205</v>
          </cell>
          <cell r="C3988" t="str">
            <v>PLANILHA ORÇAMENTÁRIA PARA PROJETOS DE IMPLANTAÇÃO DE EDIFICAÇÃO - ÁREA DE 11.001 M2 ATÉ 13.000 M2</v>
          </cell>
          <cell r="D3988" t="str">
            <v>M2</v>
          </cell>
          <cell r="E3988">
            <v>0.19</v>
          </cell>
        </row>
        <row r="3989">
          <cell r="A3989" t="str">
            <v>ED-4183</v>
          </cell>
          <cell r="B3989" t="str">
            <v>PLAN-PRO-210</v>
          </cell>
          <cell r="C3989" t="str">
            <v>PLANILHA ORÇAMENTÁRIA PARA PROJETOS DE IMPLANTAÇÃO DE EDIFICAÇÃO - ÁREA DE 13.001 M2 ATÉ 16.000 M2</v>
          </cell>
          <cell r="D3989" t="str">
            <v>M2</v>
          </cell>
          <cell r="E3989">
            <v>0.14000000000000001</v>
          </cell>
        </row>
        <row r="3990">
          <cell r="A3990" t="str">
            <v>ED-4185</v>
          </cell>
          <cell r="B3990" t="str">
            <v>PLAN-PRO-215</v>
          </cell>
          <cell r="C3990" t="str">
            <v>PLANILHA ORÇAMENTÁRIA PARA PROJETOS DE IMPLANTAÇÃO DE EDIFICAÇÃO - ÁREA ACIMA DE 16.000 M2</v>
          </cell>
          <cell r="D3990" t="str">
            <v>M2</v>
          </cell>
          <cell r="E3990">
            <v>0.09</v>
          </cell>
        </row>
        <row r="3991">
          <cell r="A3991" t="str">
            <v>ED-4186</v>
          </cell>
          <cell r="B3991" t="str">
            <v>PLAN-PRO-220</v>
          </cell>
          <cell r="C3991" t="str">
            <v>PLANILHA ORÇAMENTÁRIA PARA CONSTRUÇÕES NOVAS - AREA ATÉ 1.000 M2</v>
          </cell>
          <cell r="D3991" t="str">
            <v>M2</v>
          </cell>
          <cell r="E3991">
            <v>3.35</v>
          </cell>
        </row>
        <row r="3992">
          <cell r="A3992" t="str">
            <v>ED-4187</v>
          </cell>
          <cell r="B3992" t="str">
            <v>PLAN-PRO-225</v>
          </cell>
          <cell r="C3992" t="str">
            <v>PLANILHA ORÇAMENTÁRIA PARA CONSTRUÇÕES NOVAS - AREA DE 1.001 M2 A 2.000 M2</v>
          </cell>
          <cell r="D3992" t="str">
            <v>M2</v>
          </cell>
          <cell r="E3992">
            <v>2.91</v>
          </cell>
        </row>
        <row r="3993">
          <cell r="A3993" t="str">
            <v>ED-4189</v>
          </cell>
          <cell r="B3993" t="str">
            <v>PLAN-PRO-230</v>
          </cell>
          <cell r="C3993" t="str">
            <v>PLANILHA ORÇAMENTÁRIA PARA CONSTRUÇÕES NOVAS - AREA DE 2.001 M2 A 4.000 M2</v>
          </cell>
          <cell r="D3993" t="str">
            <v>M2</v>
          </cell>
          <cell r="E3993">
            <v>2.52</v>
          </cell>
        </row>
        <row r="3994">
          <cell r="A3994" t="str">
            <v>ED-4190</v>
          </cell>
          <cell r="B3994" t="str">
            <v>PLAN-PRO-235</v>
          </cell>
          <cell r="C3994" t="str">
            <v>PLANILHA ORÇAMENTÁRIA PARA CONSTRUÇÕES NOVAS - AREA DE 4.001 M2 A 6.000 M2</v>
          </cell>
          <cell r="D3994" t="str">
            <v>M2</v>
          </cell>
          <cell r="E3994">
            <v>2.08</v>
          </cell>
        </row>
        <row r="3995">
          <cell r="A3995" t="str">
            <v>ED-4191</v>
          </cell>
          <cell r="B3995" t="str">
            <v>PLAN-PRO-240</v>
          </cell>
          <cell r="C3995" t="str">
            <v>PLANILHA ORÇAMENTÁRIA PARA CONSTRUÇÕES NOVAS - AREA DE 6.001 M2 A 8.000 M2</v>
          </cell>
          <cell r="D3995" t="str">
            <v>M2</v>
          </cell>
          <cell r="E3995">
            <v>1.65</v>
          </cell>
        </row>
        <row r="3996">
          <cell r="A3996" t="str">
            <v>ED-4192</v>
          </cell>
          <cell r="B3996" t="str">
            <v>PLAN-PRO-245</v>
          </cell>
          <cell r="C3996" t="str">
            <v>PLANILHA ORÇAMENTÁRIA PARA CONSTRUÇÕES NOVAS - AREA DE 8.001 M2 A 10.000 M2</v>
          </cell>
          <cell r="D3996" t="str">
            <v>M2</v>
          </cell>
          <cell r="E3996">
            <v>1.26</v>
          </cell>
        </row>
        <row r="3997">
          <cell r="A3997" t="str">
            <v>ED-4194</v>
          </cell>
          <cell r="B3997" t="str">
            <v>PLAN-PRO-250</v>
          </cell>
          <cell r="C3997" t="str">
            <v>PLANILHA ORÇAMENTÁRIA PARA CONSTRUÇÕES NOVAS - AREA ACIMA DE 10.000 M2</v>
          </cell>
          <cell r="D3997" t="str">
            <v>M2</v>
          </cell>
          <cell r="E3997">
            <v>0.82</v>
          </cell>
        </row>
        <row r="3998">
          <cell r="A3998" t="str">
            <v>ED-4037</v>
          </cell>
          <cell r="B3998" t="str">
            <v>PLAN-PRO-255</v>
          </cell>
          <cell r="C3998" t="str">
            <v>PLANILHA ORÇAMENTÁRIA PARA REFORMA E/OU AMPLIAÇÃO DE EDIFICAÇÕES EXISTENTES- AREA ATÉ 1.000 M2</v>
          </cell>
          <cell r="D3998" t="str">
            <v>M2</v>
          </cell>
          <cell r="E3998">
            <v>2.76</v>
          </cell>
        </row>
        <row r="3999">
          <cell r="A3999" t="str">
            <v>ED-4065</v>
          </cell>
          <cell r="B3999" t="str">
            <v>PLAN-PRO-260</v>
          </cell>
          <cell r="C3999" t="str">
            <v>PLANILHA ORÇAMENTÁRIA PARA REFORMA E/OU AMPLIAÇÃO DE EDIFICAÇÕES EXISTENTES - AREA DE 1.001 M2 A 2.000 M2</v>
          </cell>
          <cell r="D3999" t="str">
            <v>M2</v>
          </cell>
          <cell r="E3999">
            <v>2.42</v>
          </cell>
        </row>
        <row r="4000">
          <cell r="A4000" t="str">
            <v>ED-4200</v>
          </cell>
          <cell r="B4000" t="str">
            <v>PLAN-PRO-265</v>
          </cell>
          <cell r="C4000" t="str">
            <v>PLANILHA ORÇAMENTÁRIA PARA REFORMA E/OU AMPLIAÇÃO DE EDIFICAÇÕES EXISTENTES - AREA DE 2.001 M2 A 4.000 M2</v>
          </cell>
          <cell r="D4000" t="str">
            <v>M2</v>
          </cell>
          <cell r="E4000">
            <v>2.04</v>
          </cell>
        </row>
        <row r="4001">
          <cell r="A4001" t="str">
            <v>ED-4201</v>
          </cell>
          <cell r="B4001" t="str">
            <v>PLAN-PRO-270</v>
          </cell>
          <cell r="C4001" t="str">
            <v>PLANILHA ORÇAMENTÁRIA PARA REFORMA E/OU AMPLIAÇÃO DE EDIFICAÇÕES EXISTENTES - AREA DE 4.001 M2 A 6.000 M2</v>
          </cell>
          <cell r="D4001" t="str">
            <v>M2</v>
          </cell>
          <cell r="E4001">
            <v>1.7</v>
          </cell>
        </row>
        <row r="4002">
          <cell r="A4002" t="str">
            <v>ED-4203</v>
          </cell>
          <cell r="B4002" t="str">
            <v>PLAN-PRO-275</v>
          </cell>
          <cell r="C4002" t="str">
            <v>PLANILHA ORÇAMENTÁRIA PARA REFORMA E/OU AMPLIAÇÃO DE EDIFICAÇÕES EXISTENTES - AREA DE 6.001 M2 A 8.000 M2</v>
          </cell>
          <cell r="D4002" t="str">
            <v>M2</v>
          </cell>
          <cell r="E4002">
            <v>1.36</v>
          </cell>
        </row>
        <row r="4003">
          <cell r="A4003" t="str">
            <v>ED-4204</v>
          </cell>
          <cell r="B4003" t="str">
            <v>PLAN-PRO-280</v>
          </cell>
          <cell r="C4003" t="str">
            <v>PLANILHA ORÇAMENTÁRIA PARA REFORMA E/OU AMPLIAÇÃO DE EDIFICAÇÕES EXISTENTES - AREA DE 8.001 M2 A 10.000 M2</v>
          </cell>
          <cell r="D4003" t="str">
            <v>M2</v>
          </cell>
          <cell r="E4003">
            <v>1.02</v>
          </cell>
        </row>
        <row r="4004">
          <cell r="A4004" t="str">
            <v>ED-4205</v>
          </cell>
          <cell r="B4004" t="str">
            <v>PLAN-PRO-285</v>
          </cell>
          <cell r="C4004" t="str">
            <v>PLANILHA ORÇAMENTÁRIA PARA REFORMA E/OU AMPLIAÇÃO DE EDIFICAÇÕES EXISTENTES - AREA ACIMA DE 10.000 M2</v>
          </cell>
          <cell r="D4004" t="str">
            <v>M2</v>
          </cell>
          <cell r="E4004">
            <v>0.68</v>
          </cell>
        </row>
        <row r="4005">
          <cell r="A4005" t="str">
            <v>ED-4207</v>
          </cell>
          <cell r="B4005" t="str">
            <v>PLAN-PRO-290</v>
          </cell>
          <cell r="C4005" t="str">
            <v>PLANILHA ORÇAMENTÁRIA PARA REFORMA E/OU AMPLIAÇÃO DE PATRIMÔNIOS HISTÓRICOS - AREA ATÉ 1.000 M2</v>
          </cell>
          <cell r="D4005" t="str">
            <v>M2</v>
          </cell>
          <cell r="E4005">
            <v>4.12</v>
          </cell>
        </row>
        <row r="4006">
          <cell r="A4006" t="str">
            <v>ED-4208</v>
          </cell>
          <cell r="B4006" t="str">
            <v>PLAN-PRO-295</v>
          </cell>
          <cell r="C4006" t="str">
            <v>PLANILHA ORÇAMENTÁRIA PARA REFORMA E/OU AMPLIAÇÃO DE PATRIMÔNIOS HISTÓRICOS - AREA DE 1.001 M2 A 2.000 M2</v>
          </cell>
          <cell r="D4006" t="str">
            <v>M2</v>
          </cell>
          <cell r="E4006">
            <v>3.59</v>
          </cell>
        </row>
        <row r="4007">
          <cell r="A4007" t="str">
            <v>ED-4209</v>
          </cell>
          <cell r="B4007" t="str">
            <v>PLAN-PRO-300</v>
          </cell>
          <cell r="C4007" t="str">
            <v>PLANILHA ORÇAMENTÁRIA PARA REFORMA E/OU AMPLIAÇÃO DE PATRIMÔNIOS HISTÓRICOS - AREA DE 2.001 M2 A 4.000 M2</v>
          </cell>
          <cell r="D4007" t="str">
            <v>M2</v>
          </cell>
          <cell r="E4007">
            <v>3.1</v>
          </cell>
        </row>
        <row r="4008">
          <cell r="A4008" t="str">
            <v>ED-4210</v>
          </cell>
          <cell r="B4008" t="str">
            <v>PLAN-PRO-305</v>
          </cell>
          <cell r="C4008" t="str">
            <v>PLANILHA ORÇAMENTÁRIA PARA REFORMA E/OU AMPLIAÇÃO DE EDIFICAÇÕES EXISTENTES - AREA DE 4.001 M2 A 6.000 M2</v>
          </cell>
          <cell r="D4008" t="str">
            <v>M2</v>
          </cell>
          <cell r="E4008">
            <v>2.57</v>
          </cell>
        </row>
        <row r="4009">
          <cell r="A4009" t="str">
            <v>ED-4211</v>
          </cell>
          <cell r="B4009" t="str">
            <v>PLAN-PRO-310</v>
          </cell>
          <cell r="C4009" t="str">
            <v>PLANILHA ORÇAMENTÁRIA PARA REFORMA E/OU AMPLIAÇÃO DE PATRIMÔNIOS HISTÓRICOS - AREA DE 6.001 M2 A 8.000 M2</v>
          </cell>
          <cell r="D4009" t="str">
            <v>M2</v>
          </cell>
          <cell r="E4009">
            <v>2.04</v>
          </cell>
        </row>
        <row r="4010">
          <cell r="A4010" t="str">
            <v>ED-4212</v>
          </cell>
          <cell r="B4010" t="str">
            <v>PLAN-PRO-315</v>
          </cell>
          <cell r="C4010" t="str">
            <v>PLANILHA ORÇAMENTÁRIA PARA REFORMA E/OU AMPLIAÇÃO DE PATRIMÔNIOS HISTÓRICOS - AREA DE 8.001 M2 A 10.000 M2</v>
          </cell>
          <cell r="D4010" t="str">
            <v>M2</v>
          </cell>
          <cell r="E4010">
            <v>1.55</v>
          </cell>
        </row>
        <row r="4011">
          <cell r="A4011" t="str">
            <v>ED-4213</v>
          </cell>
          <cell r="B4011" t="str">
            <v>PLAN-PRO-320</v>
          </cell>
          <cell r="C4011" t="str">
            <v>PLANILHA ORÇAMENTÁRIA PARA REFORMA E/OU AMPLIAÇÃO DE PATRIMÔNIOS HISTÓRICOS - AREA ACIMA DE 10.000 M2</v>
          </cell>
          <cell r="D4011" t="str">
            <v>M2</v>
          </cell>
          <cell r="E4011">
            <v>1.02</v>
          </cell>
        </row>
        <row r="4012">
          <cell r="A4012" t="str">
            <v>ED-4214</v>
          </cell>
          <cell r="B4012" t="str">
            <v>PLAN-PRO-325</v>
          </cell>
          <cell r="C4012" t="str">
            <v>PLANILHA ORÇAMENTÁRIA PARA OBRAS DE INFRAESTRUTURA</v>
          </cell>
          <cell r="D4012" t="str">
            <v>M2</v>
          </cell>
          <cell r="E4012">
            <v>0.09</v>
          </cell>
        </row>
        <row r="4013">
          <cell r="C4013">
            <v>0</v>
          </cell>
        </row>
        <row r="4014">
          <cell r="B4014" t="str">
            <v>PROJ-001</v>
          </cell>
          <cell r="C4014" t="str">
            <v>PROJETOS DE EDIFICAÇÕES (para uso exclusivo da Secretária de Estado de Transportes e Obras Públicas de Minas Gerais)</v>
          </cell>
        </row>
        <row r="4015">
          <cell r="A4015" t="str">
            <v>ED-4215</v>
          </cell>
          <cell r="B4015" t="str">
            <v>PROJ-ANT-015</v>
          </cell>
          <cell r="C4015" t="str">
            <v xml:space="preserve">ANTEPROJETO DE EDIFICAÇÃO - AREA &lt;= 600 m² </v>
          </cell>
          <cell r="D4015" t="str">
            <v>UN</v>
          </cell>
          <cell r="E4015">
            <v>2513.7600000000002</v>
          </cell>
        </row>
        <row r="4016">
          <cell r="A4016" t="str">
            <v>ED-4216</v>
          </cell>
          <cell r="B4016" t="str">
            <v>PROJ-ANT-030</v>
          </cell>
          <cell r="C4016" t="str">
            <v xml:space="preserve">ANTEPROJETO DE EDIFICAÇÃO - 600 m² &lt; AREA &lt;= 1.500 m² </v>
          </cell>
          <cell r="D4016" t="str">
            <v>UN</v>
          </cell>
          <cell r="E4016">
            <v>4983.26</v>
          </cell>
        </row>
        <row r="4017">
          <cell r="A4017" t="str">
            <v>ED-4217</v>
          </cell>
          <cell r="B4017" t="str">
            <v>PROJ-ANT-045</v>
          </cell>
          <cell r="C4017" t="str">
            <v xml:space="preserve">ANTEPROJETO DE EDIFICAÇÃO - 1.500 m² &lt; AREA &lt;= 3.000 m² </v>
          </cell>
          <cell r="D4017" t="str">
            <v>UN</v>
          </cell>
          <cell r="E4017">
            <v>7474.72</v>
          </cell>
        </row>
        <row r="4018">
          <cell r="A4018" t="str">
            <v>ED-4218</v>
          </cell>
          <cell r="B4018" t="str">
            <v>PROJ-ANT-060</v>
          </cell>
          <cell r="C4018" t="str">
            <v xml:space="preserve">ANTEPROJETO DE EDIFICAÇÃO - ÁREA &gt; 3.000 m² </v>
          </cell>
          <cell r="D4018" t="str">
            <v>UN</v>
          </cell>
          <cell r="E4018">
            <v>8917.66</v>
          </cell>
        </row>
        <row r="4019">
          <cell r="A4019" t="str">
            <v>ED-4219</v>
          </cell>
          <cell r="B4019" t="str">
            <v>PROJ-ANT-075</v>
          </cell>
          <cell r="C4019" t="str">
            <v xml:space="preserve">ANTEPROJETO DE IMPLANTAÇÃO DE EDIFICAÇÃO PADRÃO COM ÁREA DE PROJEÇÃO &lt; = 600 m² </v>
          </cell>
          <cell r="D4019" t="str">
            <v>UN</v>
          </cell>
          <cell r="E4019">
            <v>1604.76</v>
          </cell>
        </row>
        <row r="4020">
          <cell r="A4020" t="str">
            <v>ED-4220</v>
          </cell>
          <cell r="B4020" t="str">
            <v>PROJ-ANT-090</v>
          </cell>
          <cell r="C4020" t="str">
            <v xml:space="preserve">ANTEPROJETO DE IMPLANTAÇÃO DE EDIFICAÇÃO PADRÃO COM 600 m² &lt; ÁREA DE PROJEÇÃO = 1.500 m² </v>
          </cell>
          <cell r="D4020" t="str">
            <v>UN</v>
          </cell>
          <cell r="E4020">
            <v>2530.31</v>
          </cell>
        </row>
        <row r="4021">
          <cell r="A4021" t="str">
            <v>ED-4221</v>
          </cell>
          <cell r="B4021" t="str">
            <v>PROJ-ANT-105</v>
          </cell>
          <cell r="C4021" t="str">
            <v>ANTEPROJETO DE IMPLANTAÇÃO DE EDIFICAÇÃO PADRÃO COM 1.500 &lt; ÁREA DE PROJEÇÃO &lt;= 3.000 m²</v>
          </cell>
          <cell r="D4021" t="str">
            <v>UN</v>
          </cell>
          <cell r="E4021">
            <v>4950.6099999999997</v>
          </cell>
        </row>
        <row r="4022">
          <cell r="A4022" t="str">
            <v>ED-4222</v>
          </cell>
          <cell r="B4022" t="str">
            <v>PROJ-ANT-120</v>
          </cell>
          <cell r="C4022" t="str">
            <v xml:space="preserve">ANTEPROJETO DE IMPLANTAÇÃO DE EDIFICAÇÃO PADRÃO COM ÁREA DE PROJEÇÃO &gt; 3.000 m² </v>
          </cell>
          <cell r="D4022" t="str">
            <v>UN</v>
          </cell>
          <cell r="E4022">
            <v>7099.42</v>
          </cell>
        </row>
        <row r="4023">
          <cell r="A4023" t="str">
            <v>ED-4018</v>
          </cell>
          <cell r="B4023" t="str">
            <v>PROJ-EXE-015</v>
          </cell>
          <cell r="C4023" t="str">
            <v xml:space="preserve">PROJETO EXECUTIVO DE ARQUITETURA </v>
          </cell>
          <cell r="D4023" t="str">
            <v>PR A1</v>
          </cell>
          <cell r="E4023">
            <v>1141.72</v>
          </cell>
        </row>
        <row r="4024">
          <cell r="A4024" t="str">
            <v>ED-4223</v>
          </cell>
          <cell r="B4024" t="str">
            <v>PROJ-EXE-030</v>
          </cell>
          <cell r="C4024" t="str">
            <v xml:space="preserve">DESENVOLVIMENTO E DETALHAMENTO DE PROJETO ARQUITETÔNICO </v>
          </cell>
          <cell r="D4024" t="str">
            <v>PR A1</v>
          </cell>
          <cell r="E4024">
            <v>430.09</v>
          </cell>
        </row>
        <row r="4025">
          <cell r="A4025" t="str">
            <v>ED-4224</v>
          </cell>
          <cell r="B4025" t="str">
            <v>PROJ-EXE-045</v>
          </cell>
          <cell r="C4025" t="str">
            <v xml:space="preserve">PROJETO EXECUTIVO DE TERRAPLENAGEM - PLANTA </v>
          </cell>
          <cell r="D4025" t="str">
            <v>PR A1</v>
          </cell>
          <cell r="E4025">
            <v>692.25</v>
          </cell>
        </row>
        <row r="4026">
          <cell r="A4026" t="str">
            <v>ED-4225</v>
          </cell>
          <cell r="B4026" t="str">
            <v>PROJ-EXE-060</v>
          </cell>
          <cell r="C4026" t="str">
            <v xml:space="preserve">PROJETO EXECUTIVO DE TERRAPLENAGEM - SEÇÕES </v>
          </cell>
          <cell r="D4026" t="str">
            <v>PR A1</v>
          </cell>
          <cell r="E4026">
            <v>355.26</v>
          </cell>
        </row>
        <row r="4027">
          <cell r="A4027" t="str">
            <v>ED-4050</v>
          </cell>
          <cell r="B4027" t="str">
            <v>PROJ-EXE-075</v>
          </cell>
          <cell r="C4027" t="str">
            <v xml:space="preserve">PROJETO EXECUTIVO DE DRENAGEM PLUVIAL </v>
          </cell>
          <cell r="D4027" t="str">
            <v>PR A1</v>
          </cell>
          <cell r="E4027">
            <v>795.73</v>
          </cell>
        </row>
        <row r="4028">
          <cell r="A4028" t="str">
            <v>ED-4019</v>
          </cell>
          <cell r="B4028" t="str">
            <v>PROJ-EXE-090</v>
          </cell>
          <cell r="C4028" t="str">
            <v xml:space="preserve">PROJETO EXECUTIVO DE ESTRUTURA DE CONCRETO </v>
          </cell>
          <cell r="D4028" t="str">
            <v>PR A1</v>
          </cell>
          <cell r="E4028">
            <v>921.26</v>
          </cell>
        </row>
        <row r="4029">
          <cell r="A4029" t="str">
            <v>ED-3335</v>
          </cell>
          <cell r="B4029" t="str">
            <v>PROJ-EXE-095</v>
          </cell>
          <cell r="C4029" t="str">
            <v xml:space="preserve">PROJETO EXECUTIVO DE ESTRUTURA METÁLICA </v>
          </cell>
          <cell r="D4029" t="str">
            <v>PR A1</v>
          </cell>
          <cell r="E4029">
            <v>1393.74</v>
          </cell>
        </row>
        <row r="4030">
          <cell r="A4030" t="str">
            <v>ED-4040</v>
          </cell>
          <cell r="B4030" t="str">
            <v>PROJ-EXE-120</v>
          </cell>
          <cell r="C4030" t="str">
            <v xml:space="preserve">PROJETO EXECUTIVO DE AR CONDICIONADO / VENTILAÇÃO / CLIMATIZAÇÃO </v>
          </cell>
          <cell r="D4030" t="str">
            <v>PR A1</v>
          </cell>
          <cell r="E4030">
            <v>1064.22</v>
          </cell>
        </row>
        <row r="4031">
          <cell r="A4031" t="str">
            <v>ED-4038</v>
          </cell>
          <cell r="B4031" t="str">
            <v>PROJ-EXE-135</v>
          </cell>
          <cell r="C4031" t="str">
            <v xml:space="preserve">PROJETO EXECUTIVO DE INSTALAÇÕES HIDRO SANITÁRIAS </v>
          </cell>
          <cell r="D4031" t="str">
            <v>PR A1</v>
          </cell>
          <cell r="E4031">
            <v>999.19</v>
          </cell>
        </row>
        <row r="4032">
          <cell r="A4032" t="str">
            <v>ED-4020</v>
          </cell>
          <cell r="B4032" t="str">
            <v>PROJ-EXE-150</v>
          </cell>
          <cell r="C4032" t="str">
            <v xml:space="preserve">PROJETO EXECUTIVO DE INSTALAÇÕES ELÉTRICAS </v>
          </cell>
          <cell r="D4032" t="str">
            <v>PR A1</v>
          </cell>
          <cell r="E4032">
            <v>1076.9100000000001</v>
          </cell>
        </row>
        <row r="4033">
          <cell r="A4033" t="str">
            <v>ED-4039</v>
          </cell>
          <cell r="B4033" t="str">
            <v>PROJ-EXE-165</v>
          </cell>
          <cell r="C4033" t="str">
            <v xml:space="preserve">PROJETO EXECUTIVO DE CABEAMENTO ESTRUTURADO </v>
          </cell>
          <cell r="D4033" t="str">
            <v>PR A1</v>
          </cell>
          <cell r="E4033">
            <v>1190.69</v>
          </cell>
        </row>
        <row r="4034">
          <cell r="A4034" t="str">
            <v>ED-4226</v>
          </cell>
          <cell r="B4034" t="str">
            <v>PROJ-EXE-180</v>
          </cell>
          <cell r="C4034" t="str">
            <v xml:space="preserve">PROJETO EXECUTIVO DE INFRAESTRUTURA DE CABEAMENTO ESTRUTURADO / CFTV / ALARME / SEGURANÇA / SONORIZAÇÃO </v>
          </cell>
          <cell r="D4034" t="str">
            <v>PR A1</v>
          </cell>
          <cell r="E4034">
            <v>598.6</v>
          </cell>
        </row>
        <row r="4035">
          <cell r="A4035" t="str">
            <v>ED-4041</v>
          </cell>
          <cell r="B4035" t="str">
            <v>PROJ-EXE-195</v>
          </cell>
          <cell r="C4035" t="str">
            <v xml:space="preserve">PROJETO EXECUTIVO DE SPDA </v>
          </cell>
          <cell r="D4035" t="str">
            <v>PR A1</v>
          </cell>
          <cell r="E4035">
            <v>802.09</v>
          </cell>
        </row>
        <row r="4036">
          <cell r="A4036" t="str">
            <v>ED-4046</v>
          </cell>
          <cell r="B4036" t="str">
            <v>PROJ-EXE-210</v>
          </cell>
          <cell r="C4036" t="str">
            <v xml:space="preserve">PROJETO EXECUTIVO DE PREVENÇÃO E COMBATE A INCÊNDIO </v>
          </cell>
          <cell r="D4036" t="str">
            <v>PR A1</v>
          </cell>
          <cell r="E4036">
            <v>890.19</v>
          </cell>
        </row>
        <row r="4037">
          <cell r="A4037" t="str">
            <v>ED-4048</v>
          </cell>
          <cell r="B4037" t="str">
            <v>PROJ-EXE-225</v>
          </cell>
          <cell r="C4037" t="str">
            <v xml:space="preserve">PROJETO EXECUTIVO DE PROGRAMAÇÃO VISUAL </v>
          </cell>
          <cell r="D4037" t="str">
            <v>PR A1</v>
          </cell>
          <cell r="E4037">
            <v>776.3</v>
          </cell>
        </row>
        <row r="4038">
          <cell r="A4038" t="str">
            <v>ED-4232</v>
          </cell>
          <cell r="B4038" t="str">
            <v>PROJ-EXE-240</v>
          </cell>
          <cell r="C4038" t="str">
            <v xml:space="preserve">DESENHO E CÓPIA DE PROJETOS </v>
          </cell>
          <cell r="D4038" t="str">
            <v>PR A1</v>
          </cell>
          <cell r="E4038">
            <v>256.47000000000003</v>
          </cell>
        </row>
        <row r="4039">
          <cell r="A4039" t="str">
            <v>ED-4233</v>
          </cell>
          <cell r="B4039" t="str">
            <v>PROJ-EXE-255</v>
          </cell>
          <cell r="C4039" t="str">
            <v xml:space="preserve">PROJETO DE LAYOUT </v>
          </cell>
          <cell r="D4039" t="str">
            <v>PR A1</v>
          </cell>
          <cell r="E4039">
            <v>586.4</v>
          </cell>
        </row>
        <row r="4040">
          <cell r="A4040" t="str">
            <v>ED-4043</v>
          </cell>
          <cell r="B4040" t="str">
            <v>PROJ-EXE-285</v>
          </cell>
          <cell r="C4040" t="str">
            <v xml:space="preserve">PROJETO EXECUTIVO LUMINOTÉCNICO </v>
          </cell>
          <cell r="D4040" t="str">
            <v>PR A1</v>
          </cell>
          <cell r="E4040">
            <v>446.34</v>
          </cell>
        </row>
        <row r="4041">
          <cell r="A4041" t="str">
            <v>ED-4051</v>
          </cell>
          <cell r="B4041" t="str">
            <v>PROJ-EXE-300</v>
          </cell>
          <cell r="C4041" t="str">
            <v xml:space="preserve">PROJETO EXECUTIVO DE ENGRADAMENTO METÁLICO </v>
          </cell>
          <cell r="D4041" t="str">
            <v>PR A1</v>
          </cell>
          <cell r="E4041">
            <v>776.3</v>
          </cell>
        </row>
        <row r="4042">
          <cell r="A4042" t="str">
            <v>ED-4234</v>
          </cell>
          <cell r="B4042" t="str">
            <v>PROJ-EXE-315</v>
          </cell>
          <cell r="C4042" t="str">
            <v xml:space="preserve">PROJETO EXECUTIVO DE IRRIGAÇÃO </v>
          </cell>
          <cell r="D4042" t="str">
            <v>PR A1</v>
          </cell>
          <cell r="E4042">
            <v>979.76</v>
          </cell>
        </row>
        <row r="4043">
          <cell r="A4043" t="str">
            <v>ED-4049</v>
          </cell>
          <cell r="B4043" t="str">
            <v>PROJ-EXE-330</v>
          </cell>
          <cell r="C4043" t="str">
            <v xml:space="preserve">PROJETO EXECUTIVO DE IMPERMEABILIZAÇÃO </v>
          </cell>
          <cell r="D4043" t="str">
            <v>PR A1</v>
          </cell>
          <cell r="E4043">
            <v>1034.9000000000001</v>
          </cell>
        </row>
        <row r="4044">
          <cell r="A4044" t="str">
            <v>ED-4044</v>
          </cell>
          <cell r="B4044" t="str">
            <v>PROJ-EXE-345</v>
          </cell>
          <cell r="C4044" t="str">
            <v xml:space="preserve">PROJETO EXECUTIVO DE PAISAGISMO </v>
          </cell>
          <cell r="D4044" t="str">
            <v>PR A1</v>
          </cell>
          <cell r="E4044">
            <v>1028.51</v>
          </cell>
        </row>
        <row r="4045">
          <cell r="A4045" t="str">
            <v>ED-4045</v>
          </cell>
          <cell r="B4045" t="str">
            <v>PROJ-EXE-360</v>
          </cell>
          <cell r="C4045" t="str">
            <v xml:space="preserve">PROJETO EXECUTIVO DE ACÚSTICA </v>
          </cell>
          <cell r="D4045" t="str">
            <v>PR A1</v>
          </cell>
          <cell r="E4045">
            <v>999.19</v>
          </cell>
        </row>
        <row r="4046">
          <cell r="A4046" t="str">
            <v>ED-4052</v>
          </cell>
          <cell r="B4046" t="str">
            <v>PROJ-EXE-375</v>
          </cell>
          <cell r="C4046" t="str">
            <v xml:space="preserve">PROJETO EXECUTIVO DE AQUECIMENTO SOLAR E REDE DE ÁGUA QUENTE </v>
          </cell>
          <cell r="D4046" t="str">
            <v>PR A1</v>
          </cell>
          <cell r="E4046">
            <v>795.73</v>
          </cell>
        </row>
        <row r="4047">
          <cell r="A4047" t="str">
            <v>ED-4235</v>
          </cell>
          <cell r="B4047" t="str">
            <v>PROJ-EXE-390</v>
          </cell>
          <cell r="C4047" t="str">
            <v xml:space="preserve">PROJETO EXECUTIVO DE INSTALAÇÕES FLUIDO MECÂNICAS </v>
          </cell>
          <cell r="D4047" t="str">
            <v>PR A1</v>
          </cell>
          <cell r="E4047">
            <v>937.75</v>
          </cell>
        </row>
        <row r="4048">
          <cell r="A4048" t="str">
            <v>ED-4053</v>
          </cell>
          <cell r="B4048" t="str">
            <v>PROJ-EXE-405</v>
          </cell>
          <cell r="C4048" t="str">
            <v xml:space="preserve">PROJETO EXECUTIVO DE GASES MEDICINAIS </v>
          </cell>
          <cell r="D4048" t="str">
            <v>PR A1</v>
          </cell>
          <cell r="E4048">
            <v>937.75</v>
          </cell>
        </row>
        <row r="4049">
          <cell r="A4049" t="str">
            <v>ED-3336</v>
          </cell>
          <cell r="B4049" t="str">
            <v>PROJ-EXE-420</v>
          </cell>
          <cell r="C4049" t="str">
            <v xml:space="preserve">PROJETO EXECUTIVO DE GLP </v>
          </cell>
          <cell r="D4049" t="str">
            <v>PR A1</v>
          </cell>
          <cell r="E4049">
            <v>802.09</v>
          </cell>
        </row>
        <row r="4050">
          <cell r="A4050" t="str">
            <v>ED-4236</v>
          </cell>
          <cell r="B4050" t="str">
            <v>PROJ-EXE-435</v>
          </cell>
          <cell r="C4050" t="str">
            <v xml:space="preserve">DESENVOLVIMENTO E DETALHAMENTO DE PROJETOS COMPLEMENTARES </v>
          </cell>
          <cell r="D4050" t="str">
            <v>PR A1</v>
          </cell>
          <cell r="E4050">
            <v>388.05</v>
          </cell>
        </row>
        <row r="4051">
          <cell r="A4051" t="str">
            <v>ED-4237</v>
          </cell>
          <cell r="B4051" t="str">
            <v>PROJ-EXE-450</v>
          </cell>
          <cell r="C4051" t="str">
            <v>APROVAÇÃO DE PROJETO NA PREFEITURA</v>
          </cell>
          <cell r="D4051" t="str">
            <v>UN</v>
          </cell>
          <cell r="E4051">
            <v>2272.21</v>
          </cell>
        </row>
        <row r="4052">
          <cell r="A4052" t="str">
            <v>ED-4095</v>
          </cell>
          <cell r="B4052" t="str">
            <v>PROJ-EXE-465</v>
          </cell>
          <cell r="C4052" t="str">
            <v>APROVAÇÃO DE PROJETO NO CORPO DE BOMBEIROS</v>
          </cell>
          <cell r="D4052" t="str">
            <v>UN</v>
          </cell>
          <cell r="E4052">
            <v>2272.21</v>
          </cell>
        </row>
        <row r="4053">
          <cell r="A4053" t="str">
            <v>ED-4241</v>
          </cell>
          <cell r="B4053" t="str">
            <v>PROJ-EXE-495</v>
          </cell>
          <cell r="C4053" t="str">
            <v xml:space="preserve">PERSPECTIVA COLORIDA 50 X 70 </v>
          </cell>
          <cell r="D4053" t="str">
            <v>UN</v>
          </cell>
          <cell r="E4053">
            <v>1050.6199999999999</v>
          </cell>
        </row>
        <row r="4054">
          <cell r="A4054" t="str">
            <v>ED-4242</v>
          </cell>
          <cell r="B4054" t="str">
            <v>PROJ-EXE-510</v>
          </cell>
          <cell r="C4054" t="str">
            <v xml:space="preserve">VISTA TRATADA COLORIDA 50 X 70 </v>
          </cell>
          <cell r="D4054" t="str">
            <v>PR A1</v>
          </cell>
          <cell r="E4054">
            <v>603.70000000000005</v>
          </cell>
        </row>
        <row r="4055">
          <cell r="A4055" t="str">
            <v>ED-4243</v>
          </cell>
          <cell r="B4055" t="str">
            <v>PROJ-EXE-525</v>
          </cell>
          <cell r="C4055" t="str">
            <v xml:space="preserve">PLANTA HUMANIZADA COLORIDA 50 X 70 </v>
          </cell>
          <cell r="D4055" t="str">
            <v>PR A1</v>
          </cell>
          <cell r="E4055">
            <v>603.70000000000005</v>
          </cell>
        </row>
        <row r="4056">
          <cell r="A4056" t="str">
            <v>ED-3334</v>
          </cell>
          <cell r="B4056" t="str">
            <v>PROJ-EXE-540</v>
          </cell>
          <cell r="C4056" t="str">
            <v xml:space="preserve">DESENHO DE CADASTRO DE CONSTRUÇÕES EXISTENTES </v>
          </cell>
          <cell r="D4056" t="str">
            <v>PR A1</v>
          </cell>
          <cell r="E4056">
            <v>344.49</v>
          </cell>
        </row>
        <row r="4057">
          <cell r="A4057" t="str">
            <v>ED-4054</v>
          </cell>
          <cell r="B4057" t="str">
            <v>PROJ-EXE-545</v>
          </cell>
          <cell r="C4057" t="str">
            <v>COMPATIBILIZAÇÃO DE PROJETOS COM ÁREA ATÉ 10.000 M2</v>
          </cell>
          <cell r="D4057" t="str">
            <v>M2</v>
          </cell>
          <cell r="E4057">
            <v>1.87</v>
          </cell>
        </row>
        <row r="4058">
          <cell r="A4058" t="str">
            <v>ED-4244</v>
          </cell>
          <cell r="B4058" t="str">
            <v>PROJ-EXE-550</v>
          </cell>
          <cell r="C4058" t="str">
            <v>COMPATIBILIZAÇÃO DE PROJETOS COM ÁREA DE 10.001 M2 ATÉ 20.000 M2</v>
          </cell>
          <cell r="D4058" t="str">
            <v>M2</v>
          </cell>
          <cell r="E4058">
            <v>1.63</v>
          </cell>
        </row>
        <row r="4059">
          <cell r="A4059" t="str">
            <v>ED-4245</v>
          </cell>
          <cell r="B4059" t="str">
            <v>PROJ-EXE-560</v>
          </cell>
          <cell r="C4059" t="str">
            <v>COMPATIBILIZAÇÃO DE PROJETOS COM ÁREA DE 20.001 M2 ATÉ 40.000 M2</v>
          </cell>
          <cell r="D4059" t="str">
            <v>M2</v>
          </cell>
          <cell r="E4059">
            <v>1.4</v>
          </cell>
        </row>
        <row r="4060">
          <cell r="A4060" t="str">
            <v>ED-4246</v>
          </cell>
          <cell r="B4060" t="str">
            <v>PROJ-EXE-565</v>
          </cell>
          <cell r="C4060" t="str">
            <v>COMPATIBILIZAÇÃO DE PROJETOS COM ÁREA DE 40.001 M2 ATÉ 60.000 M2</v>
          </cell>
          <cell r="D4060" t="str">
            <v>M2</v>
          </cell>
          <cell r="E4060">
            <v>1.18</v>
          </cell>
        </row>
        <row r="4061">
          <cell r="A4061" t="str">
            <v>ED-4247</v>
          </cell>
          <cell r="B4061" t="str">
            <v>PROJ-EXE-570</v>
          </cell>
          <cell r="C4061" t="str">
            <v>COMPATIBILIZAÇÃO DE PROJETOS COM ÁREA DE 60.001 M2 ATÉ 80.000 M2</v>
          </cell>
          <cell r="D4061" t="str">
            <v>M2</v>
          </cell>
          <cell r="E4061">
            <v>0.94</v>
          </cell>
        </row>
        <row r="4062">
          <cell r="A4062" t="str">
            <v>ED-4248</v>
          </cell>
          <cell r="B4062" t="str">
            <v>PROJ-EXE-575</v>
          </cell>
          <cell r="C4062" t="str">
            <v>COMPATIBILIZAÇÃO DE PROJETOS COM ÁREA DE 80.001 M2 ATÉ 1000.000 M2</v>
          </cell>
          <cell r="D4062" t="str">
            <v>M2</v>
          </cell>
          <cell r="E4062">
            <v>0.72</v>
          </cell>
        </row>
        <row r="4063">
          <cell r="A4063" t="str">
            <v>ED-4249</v>
          </cell>
          <cell r="B4063" t="str">
            <v>PROJ-EXE-580</v>
          </cell>
          <cell r="C4063" t="str">
            <v>COMPATIBILIZAÇÃO DE PROJETOS COM ACIMA DE 1000.000 M2</v>
          </cell>
          <cell r="D4063" t="str">
            <v>M2</v>
          </cell>
          <cell r="E4063">
            <v>0.48</v>
          </cell>
        </row>
        <row r="4064">
          <cell r="A4064" t="str">
            <v xml:space="preserve"> ED-4021</v>
          </cell>
          <cell r="B4064" t="str">
            <v>PROJ-EXE-585</v>
          </cell>
          <cell r="C4064" t="str">
            <v>COORDENAÇÃO DE PROJETOS</v>
          </cell>
          <cell r="D4064" t="str">
            <v>%</v>
          </cell>
          <cell r="E4064">
            <v>6</v>
          </cell>
        </row>
        <row r="4065">
          <cell r="C4065">
            <v>0</v>
          </cell>
        </row>
        <row r="4066">
          <cell r="B4066" t="str">
            <v>SPT-001</v>
          </cell>
          <cell r="C4066" t="str">
            <v>SONDAGENS A PERCUSSÃO D = 2 1/2", INCLUSIVE RELATÓRIO (para uso exclusivo da Secretária de Estado de Transportes e Obras Públicas de Minas Gerais)</v>
          </cell>
        </row>
        <row r="4067">
          <cell r="A4067" t="str">
            <v>ED-4250</v>
          </cell>
          <cell r="B4067" t="str">
            <v>SPT-DES-015</v>
          </cell>
          <cell r="C4067" t="str">
            <v xml:space="preserve">DESLOCAMENTO PARA SONDAGENS </v>
          </cell>
          <cell r="D4067" t="str">
            <v>KM</v>
          </cell>
          <cell r="E4067">
            <v>1.51</v>
          </cell>
        </row>
        <row r="4068">
          <cell r="A4068" t="str">
            <v>ED-4117</v>
          </cell>
          <cell r="B4068" t="str">
            <v>SPT-MOB-015</v>
          </cell>
          <cell r="C4068" t="str">
            <v xml:space="preserve">MOBILIZAÇÃO E INSTALAÇÃO </v>
          </cell>
          <cell r="D4068" t="str">
            <v>UN</v>
          </cell>
          <cell r="E4068">
            <v>809</v>
          </cell>
        </row>
        <row r="4069">
          <cell r="A4069" t="str">
            <v>ED-4118</v>
          </cell>
          <cell r="B4069" t="str">
            <v>SPT-SON-015</v>
          </cell>
          <cell r="C4069" t="str">
            <v xml:space="preserve">SONDAGEM A PERCUSSÃO </v>
          </cell>
          <cell r="D4069" t="str">
            <v>M</v>
          </cell>
          <cell r="E4069">
            <v>75.62</v>
          </cell>
        </row>
        <row r="4070">
          <cell r="C4070">
            <v>0</v>
          </cell>
        </row>
        <row r="4071">
          <cell r="B4071" t="str">
            <v>VIS-001</v>
          </cell>
          <cell r="C4071" t="str">
            <v>VISTORIAS E CADASTROS (para uso exclusivo da Secretária de Estado de Transportes e Obras Públicas de Minas Gerais)</v>
          </cell>
        </row>
        <row r="4072">
          <cell r="A4072" t="str">
            <v>ED-4017</v>
          </cell>
          <cell r="B4072" t="str">
            <v>VIS-CAD-015</v>
          </cell>
          <cell r="C4072" t="str">
            <v xml:space="preserve">TÉCNICO DE NÍVEL SUPERIOR </v>
          </cell>
          <cell r="D4072" t="str">
            <v>HH</v>
          </cell>
          <cell r="E4072">
            <v>84.49</v>
          </cell>
        </row>
        <row r="4073">
          <cell r="A4073" t="str">
            <v>ED-4055</v>
          </cell>
          <cell r="B4073" t="str">
            <v>VIS-CAD-030</v>
          </cell>
          <cell r="C4073" t="str">
            <v xml:space="preserve">TÉCNICO DE NÍVEL MÉDIO </v>
          </cell>
          <cell r="D4073" t="str">
            <v>HH</v>
          </cell>
          <cell r="E4073">
            <v>25.79</v>
          </cell>
        </row>
        <row r="4074">
          <cell r="A4074" t="str">
            <v>ED-4177</v>
          </cell>
          <cell r="B4074" t="str">
            <v>VIS-CAD-045</v>
          </cell>
          <cell r="C4074" t="str">
            <v xml:space="preserve">DESLOCAMENTO INTERMUNICIPAL </v>
          </cell>
          <cell r="D4074" t="str">
            <v>KM</v>
          </cell>
          <cell r="E4074">
            <v>0.91</v>
          </cell>
        </row>
        <row r="4075">
          <cell r="A4075" t="str">
            <v>ED-4253</v>
          </cell>
          <cell r="B4075" t="str">
            <v>VIS-CAD-060</v>
          </cell>
          <cell r="C4075" t="str">
            <v xml:space="preserve">DIÁRIA COM PERNOITE </v>
          </cell>
          <cell r="D4075" t="str">
            <v>UN</v>
          </cell>
          <cell r="E4075">
            <v>155.27000000000001</v>
          </cell>
        </row>
        <row r="4076">
          <cell r="A4076" t="str">
            <v>ED-4254</v>
          </cell>
          <cell r="B4076" t="str">
            <v>VIS-CAD-075</v>
          </cell>
          <cell r="C4076" t="str">
            <v xml:space="preserve">DIÁRIA SEM PERNOITE </v>
          </cell>
          <cell r="D4076" t="str">
            <v>UN</v>
          </cell>
          <cell r="E4076">
            <v>78.010000000000005</v>
          </cell>
        </row>
        <row r="4077">
          <cell r="C4077">
            <v>0</v>
          </cell>
        </row>
        <row r="4078">
          <cell r="B4078" t="str">
            <v>REL-OO1</v>
          </cell>
          <cell r="C4078" t="str">
            <v>RELATÓRIOS TÉCNICOS (para uso exclusivo da Secretária de Estado de Transportes e Obras Públicas de Minas Gerais)</v>
          </cell>
        </row>
        <row r="4079">
          <cell r="A4079" t="str">
            <v>ED-4255</v>
          </cell>
          <cell r="B4079" t="str">
            <v>REL-TEC-005</v>
          </cell>
          <cell r="C4079" t="str">
            <v xml:space="preserve">ESPECIFICAÇÃO DOS MATERIAIS COM MEMORIAL DESCRITIVO DE CADA AMBIENTE E EQUIPAMENTOS PARA PROJETOS DE IMPLANTAÇÃO DE EDIFICAÇÃO ÁREA ATÉ 6.000 M2 </v>
          </cell>
          <cell r="D4079" t="str">
            <v>M2</v>
          </cell>
          <cell r="E4079">
            <v>0.17</v>
          </cell>
        </row>
        <row r="4080">
          <cell r="A4080" t="str">
            <v>ED-4256</v>
          </cell>
          <cell r="B4080" t="str">
            <v>REL-TEC-010</v>
          </cell>
          <cell r="C4080" t="str">
            <v>ESPECIFICAÇÃO DOS MATERIAIS COM MEMORIAL DESCRITIVO DE CADA AMBIENTE E EQUIPAMENTOS PARA PROJETOS DE IMPLANTAÇÃO DE EDIFICAÇÃO - ÁREA DE 6.001 M2 ATÉ 7.000 M2</v>
          </cell>
          <cell r="D4080" t="str">
            <v>M2</v>
          </cell>
          <cell r="E4080">
            <v>0.15</v>
          </cell>
        </row>
        <row r="4081">
          <cell r="A4081" t="str">
            <v>ED-4257</v>
          </cell>
          <cell r="B4081" t="str">
            <v>REL-TEC-015</v>
          </cell>
          <cell r="C4081" t="str">
            <v>ESPECIFICAÇÃO DOS MATERIAIS COM MEMORIAL DESCRITIVO DE CADA AMBIENTE E EQUIPAMENTOS PARA PROJETOS DE IMPLANTAÇÃO DE EDIFICAÇÃO - ÁREA DE 7.001 M2 ATÉ 9.000 M2</v>
          </cell>
          <cell r="D4081" t="str">
            <v>M2</v>
          </cell>
          <cell r="E4081">
            <v>0.13</v>
          </cell>
        </row>
        <row r="4082">
          <cell r="A4082" t="str">
            <v>ED-4258</v>
          </cell>
          <cell r="B4082" t="str">
            <v>REL-TEC-020</v>
          </cell>
          <cell r="C4082" t="str">
            <v>ESPECIFICAÇÃO DOS MATERIAIS COM MEMORIAL DESCRITIVO DE CADA AMBIENTE E EQUIPAMENTOS PARA PROJETOS DE IMPLANTAÇÃO DE EDIFICAÇÃO - ÁREA DE 9.001 M2 ATÉ 11.000 M2</v>
          </cell>
          <cell r="D4082" t="str">
            <v>M2</v>
          </cell>
          <cell r="E4082">
            <v>0.11</v>
          </cell>
        </row>
        <row r="4083">
          <cell r="A4083" t="str">
            <v>ED-4259</v>
          </cell>
          <cell r="B4083" t="str">
            <v>REL-TEC-025</v>
          </cell>
          <cell r="C4083" t="str">
            <v>ESPECIFICAÇÃO DOS MATERIAIS COM MEMORIAL DESCRITIVO DE CADA AMBIENTE E EQUIPAMENTOS PARA PROJETOS DE IMPLANTAÇÃO DE EDIFICAÇÃO - ÁREA DE 11.001 M2 ATÉ 13.000 M2</v>
          </cell>
          <cell r="D4083" t="str">
            <v>M2</v>
          </cell>
          <cell r="E4083">
            <v>0.09</v>
          </cell>
        </row>
        <row r="4084">
          <cell r="A4084" t="str">
            <v>ED-4260</v>
          </cell>
          <cell r="B4084" t="str">
            <v>REL-TEC-030</v>
          </cell>
          <cell r="C4084" t="str">
            <v>ESPECIFICAÇÃO DOS MATERIAIS COM MEMORIAL DESCRITIVO DE CADA AMBIENTE E EQUIPAMENTOS PARA PROJETOS DE IMPLANTAÇÃO DE EDIFICAÇÃO - ÁREA DE 13.001 M2 ATÉ 16.000 M2</v>
          </cell>
          <cell r="D4084" t="str">
            <v>M2</v>
          </cell>
          <cell r="E4084">
            <v>7.0000000000000007E-2</v>
          </cell>
        </row>
        <row r="4085">
          <cell r="A4085" t="str">
            <v>ED-4261</v>
          </cell>
          <cell r="B4085" t="str">
            <v>REL-TEC-035</v>
          </cell>
          <cell r="C4085" t="str">
            <v>ESPECIFICAÇÃO DOS MATERIAIS COM MEMORIAL DESCRITIVO DE CADA AMBIENTE E EQUIPAMENTOS PARA PROJETOS DE IMPLANTAÇÃO DE EDIFICAÇÃO - ÁREA ACIMA DE 16.000 M2</v>
          </cell>
          <cell r="D4085" t="str">
            <v>M2</v>
          </cell>
          <cell r="E4085">
            <v>0.05</v>
          </cell>
        </row>
        <row r="4086">
          <cell r="A4086" t="str">
            <v>ED-5216</v>
          </cell>
          <cell r="B4086" t="str">
            <v>REL-TEC-040</v>
          </cell>
          <cell r="C4086" t="str">
            <v>ESPECIFICAÇÃO DOS MATERIAIS COM MEMORIAL DESCRITIVO DE CADA AMBIENTE E EQUIPAMENTOS PARA CONSTRUÇÕES NOVAS - AREA ATÉ 1.000 M2</v>
          </cell>
          <cell r="D4086" t="str">
            <v>M2</v>
          </cell>
          <cell r="E4086">
            <v>1.64</v>
          </cell>
        </row>
        <row r="4087">
          <cell r="A4087" t="str">
            <v>ED-4263</v>
          </cell>
          <cell r="B4087" t="str">
            <v>REL-TEC-045</v>
          </cell>
          <cell r="C4087" t="str">
            <v>ESPECIFICAÇÃO DOS MATERIAIS COM MEMORIAL DESCRITIVO DE CADA AMBIENTE E EQUIPAMENTOS PARA CONSTRUÇÕES NOVAS - AREA DE 1.001 M2 A 2.000 M2</v>
          </cell>
          <cell r="D4087" t="str">
            <v>M2</v>
          </cell>
          <cell r="E4087">
            <v>1.44</v>
          </cell>
        </row>
        <row r="4088">
          <cell r="A4088" t="str">
            <v>ED-4264</v>
          </cell>
          <cell r="B4088" t="str">
            <v>REL-TEC-050</v>
          </cell>
          <cell r="C4088" t="str">
            <v>ESPECIFICAÇÃO DOS MATERIAIS COM MEMORIAL DESCRITIVO DE CADA AMBIENTE E EQUIPAMENTOS PARA CONSTRUÇÕES NOVAS - AREA DE 2.001 M2 A 4.000 M2</v>
          </cell>
          <cell r="D4088" t="str">
            <v>M2</v>
          </cell>
          <cell r="E4088">
            <v>1.23</v>
          </cell>
        </row>
        <row r="4089">
          <cell r="A4089" t="str">
            <v>ED-4265</v>
          </cell>
          <cell r="B4089" t="str">
            <v>REL-TEC-055</v>
          </cell>
          <cell r="C4089" t="str">
            <v>ESPECIFICAÇÃO DOS MATERIAIS COM MEMORIAL DESCRITIVO DE CADA AMBIENTE E EQUIPAMENTOS PARA CONSTRUÇÕES NOVAS - AREA DE 4.001 M2 A 6.000 M2</v>
          </cell>
          <cell r="D4089" t="str">
            <v>M2</v>
          </cell>
          <cell r="E4089">
            <v>1.02</v>
          </cell>
        </row>
        <row r="4090">
          <cell r="A4090" t="str">
            <v>ED-4266</v>
          </cell>
          <cell r="B4090" t="str">
            <v>REL-TEC-060</v>
          </cell>
          <cell r="C4090" t="str">
            <v>ESPECIFICAÇÃO DOS MATERIAIS COM MEMORIAL DESCRITIVO DE CADA AMBIENTE E EQUIPAMENTOS PARA CONSTRUÇÕES NOVAS - AREA DE 6.001 M2 A 8.000 M2</v>
          </cell>
          <cell r="D4090" t="str">
            <v>M2</v>
          </cell>
          <cell r="E4090">
            <v>0.81</v>
          </cell>
        </row>
        <row r="4091">
          <cell r="A4091" t="str">
            <v>ED-4267</v>
          </cell>
          <cell r="B4091" t="str">
            <v>REL-TEC-065</v>
          </cell>
          <cell r="C4091" t="str">
            <v>ESPECIFICAÇÃO DOS MATERIAIS COM MEMORIAL DESCRITIVO DE CADA AMBIENTE E EQUIPAMENTOS PARA CONSTRUÇÕES NOVAS - AREA DE 8.001 M2 A 10.000 M2</v>
          </cell>
          <cell r="D4091" t="str">
            <v>M2</v>
          </cell>
          <cell r="E4091">
            <v>0.61</v>
          </cell>
        </row>
        <row r="4092">
          <cell r="A4092" t="str">
            <v>ED-4268</v>
          </cell>
          <cell r="B4092" t="str">
            <v>REL-TEC-070</v>
          </cell>
          <cell r="C4092" t="str">
            <v>ESPECIFICAÇÃO DOS MATERIAIS COM MEMORIAL DESCRITIVO DE CADA AMBIENTE E EQUIPAMENTOS PARA CONSTRUÇÕES NOVAS - AREA ACIMA DE 10.000 M2</v>
          </cell>
          <cell r="D4092" t="str">
            <v>M2</v>
          </cell>
          <cell r="E4092">
            <v>0.4</v>
          </cell>
        </row>
        <row r="4093">
          <cell r="A4093" t="str">
            <v>ED-4269</v>
          </cell>
          <cell r="B4093" t="str">
            <v>REL-TEC-075</v>
          </cell>
          <cell r="C4093" t="str">
            <v>ESPECIFICAÇÃO DOS MATERIAIS COM MEMORIAL DESCRITIVO DE CADA AMBIENTE E EQUIPAMENTOS PARA REFORMA E/OU AMPLIAÇÃO DE EDIFICAÇÕES EXISTENTES- AREA ATÉ 1.000 M2</v>
          </cell>
          <cell r="D4093" t="str">
            <v>M2</v>
          </cell>
          <cell r="E4093">
            <v>1.34</v>
          </cell>
        </row>
        <row r="4094">
          <cell r="A4094" t="str">
            <v>ED-4270</v>
          </cell>
          <cell r="B4094" t="str">
            <v>REL-TEC-080</v>
          </cell>
          <cell r="C4094" t="str">
            <v>ESPECIFICAÇÃO DOS MATERIAIS COM MEMORIAL DESCRITIVO DE CADA AMBIENTE E EQUIPAMENTOS PARA REFORMA E/OU AMPLIAÇÃO DE EDIFICAÇÕES EXISTENTES - AREA DE 1.001 M2 A 2.000 M2</v>
          </cell>
          <cell r="D4094" t="str">
            <v>M2</v>
          </cell>
          <cell r="E4094">
            <v>1.19</v>
          </cell>
        </row>
        <row r="4095">
          <cell r="A4095" t="str">
            <v>ED-4271</v>
          </cell>
          <cell r="B4095" t="str">
            <v>REL-TEC-085</v>
          </cell>
          <cell r="C4095" t="str">
            <v>ESPECIFICAÇÃO DOS MATERIAIS COM MEMORIAL DESCRITIVO DE CADA AMBIENTE E EQUIPAMENTOS PARA REFORMA E/OU AMPLIAÇÃO DE EDIFICAÇÕES EXISTENTES - AREA DE 2.001 M2 A 4.000 M2</v>
          </cell>
          <cell r="D4095" t="str">
            <v>M2</v>
          </cell>
          <cell r="E4095">
            <v>1</v>
          </cell>
        </row>
        <row r="4096">
          <cell r="A4096" t="str">
            <v>ED-4272</v>
          </cell>
          <cell r="B4096" t="str">
            <v>REL-TEC-090</v>
          </cell>
          <cell r="C4096" t="str">
            <v>ESPECIFICAÇÃO DOS MATERIAIS COM MEMORIAL DESCRITIVO DE CADA AMBIENTE E EQUIPAMENTOS PARA REFORMA E/OU AMPLIAÇÃO DE EDIFICAÇÕES EXISTENTES - AREA DE 4.001 M2 A 6.000 M2</v>
          </cell>
          <cell r="D4096" t="str">
            <v>M2</v>
          </cell>
          <cell r="E4096">
            <v>0.84</v>
          </cell>
        </row>
        <row r="4097">
          <cell r="A4097" t="str">
            <v>ED-4273</v>
          </cell>
          <cell r="B4097" t="str">
            <v>REL-TEC-095</v>
          </cell>
          <cell r="C4097" t="str">
            <v>ESPECIFICAÇÃO DOS MATERIAIS COM MEMORIAL DESCRITIVO DE CADA AMBIENTE E EQUIPAMENTOS PARA REFORMA E/OU AMPLIAÇÃO DE EDIFICAÇÕES EXISTENTES - AREA DE 6.001 M2 A 8.000 M2</v>
          </cell>
          <cell r="D4097" t="str">
            <v>M2</v>
          </cell>
          <cell r="E4097">
            <v>0.68</v>
          </cell>
        </row>
        <row r="4098">
          <cell r="A4098" t="str">
            <v>ED-4274</v>
          </cell>
          <cell r="B4098" t="str">
            <v>REL-TEC-100</v>
          </cell>
          <cell r="C4098" t="str">
            <v>ESPECIFICAÇÃO DOS MATERIAIS COM MEMORIAL DESCRITIVO DE CADA AMBIENTE E EQUIPAMENTOS PARA REFORMA E/OU AMPLIAÇÃO DE EDIFICAÇÕES EXISTENTES - AREA DE 8.001 M2 A 10.000 M2</v>
          </cell>
          <cell r="D4098" t="str">
            <v>M2</v>
          </cell>
          <cell r="E4098">
            <v>0.51</v>
          </cell>
        </row>
        <row r="4099">
          <cell r="A4099" t="str">
            <v>ED-4275</v>
          </cell>
          <cell r="B4099" t="str">
            <v>REL-TEC-105</v>
          </cell>
          <cell r="C4099" t="str">
            <v>ESPECIFICAÇÃO DOS MATERIAIS COM MEMORIAL DESCRITIVO DE CADA AMBIENTE E EQUIPAMENTOS PARA REFORMA E/OU AMPLIAÇÃO DE EDIFICAÇÕES EXISTENTES - AREA ACIMA DE 10.000 M2</v>
          </cell>
          <cell r="D4099" t="str">
            <v>M2</v>
          </cell>
          <cell r="E4099">
            <v>0.34</v>
          </cell>
        </row>
        <row r="4100">
          <cell r="A4100" t="str">
            <v>ED-4276</v>
          </cell>
          <cell r="B4100" t="str">
            <v>REL-TEC-110</v>
          </cell>
          <cell r="C4100" t="str">
            <v>ESPECIFICAÇÃO DOS MATERIAIS COM MEMORIAL DESCRITIVO DE CADA AMBIENTE E EQUIPAMENTOS PARA REFORMA E/OU AMPLIAÇÃO DE PATRIMÔNIOS HISTÓRICOS - AREA ATÉ 1.000 M2</v>
          </cell>
          <cell r="D4100" t="str">
            <v>M2</v>
          </cell>
          <cell r="E4100">
            <v>2.02</v>
          </cell>
        </row>
        <row r="4101">
          <cell r="A4101" t="str">
            <v>ED-4278</v>
          </cell>
          <cell r="B4101" t="str">
            <v>REL-TEC-115</v>
          </cell>
          <cell r="C4101" t="str">
            <v>ESPECIFICAÇÃO DOS MATERIAIS COM MEMORIAL DESCRITIVO DE CADA AMBIENTE E EQUIPAMENTOS PARA REFORMA E/OU AMPLIAÇÃO DE PATRIMÔNIOS HISTÓRICOS - AREA DE 1.001 M2 A 2.000 M2</v>
          </cell>
          <cell r="D4101" t="str">
            <v>M2</v>
          </cell>
          <cell r="E4101">
            <v>1.75</v>
          </cell>
        </row>
        <row r="4102">
          <cell r="A4102" t="str">
            <v>ED-4277</v>
          </cell>
          <cell r="B4102" t="str">
            <v>REL-TEC-120</v>
          </cell>
          <cell r="C4102" t="str">
            <v>ESPECIFICAÇÃO DOS MATERIAIS COM MEMORIAL DESCRITIVO DE CADA AMBIENTE E EQUIPAMENTOS PARA REFORMA E/OU AMPLIAÇÃO DE PATRIMÔNIOS HISTÓRICOS - AREA DE 2.001 M2 A 4.000 M2</v>
          </cell>
          <cell r="D4102" t="str">
            <v>M2</v>
          </cell>
          <cell r="E4102">
            <v>1.5</v>
          </cell>
        </row>
        <row r="4103">
          <cell r="A4103" t="str">
            <v>ED-4279</v>
          </cell>
          <cell r="B4103" t="str">
            <v>REL-TEC-125</v>
          </cell>
          <cell r="C4103" t="str">
            <v>ESPECIFICAÇÃO DOS MATERIAIS COM MEMORIAL DESCRITIVO DE CADA AMBIENTE E EQUIPAMENTOS PARA REFORMA E/OU AMPLIAÇÃO DE EDIFICAÇÕES EXISTENTES - AREA DE 4.001 M2 A 6.000 M2</v>
          </cell>
          <cell r="D4103" t="str">
            <v>M2</v>
          </cell>
          <cell r="E4103">
            <v>1.26</v>
          </cell>
        </row>
        <row r="4104">
          <cell r="A4104" t="str">
            <v>ED-4280</v>
          </cell>
          <cell r="B4104" t="str">
            <v>REL-TEC-130</v>
          </cell>
          <cell r="C4104" t="str">
            <v>ESPECIFICAÇÃO DOS MATERIAIS COM MEMORIAL DESCRITIVO DE CADA AMBIENTE E EQUIPAMENTOS PARA REFORMA E/OU AMPLIAÇÃO DE PATRIMÔNIOS HISTÓRICOS - AREA DE 6.001 M2 A 8.000 M2</v>
          </cell>
          <cell r="D4104" t="str">
            <v>M2</v>
          </cell>
          <cell r="E4104">
            <v>1</v>
          </cell>
        </row>
        <row r="4105">
          <cell r="A4105" t="str">
            <v>ED-4281</v>
          </cell>
          <cell r="B4105" t="str">
            <v>REL-TEC-135</v>
          </cell>
          <cell r="C4105" t="str">
            <v>ESPECIFICAÇÃO DOS MATERIAIS COM MEMORIAL DESCRITIVO DE CADA AMBIENTE E EQUIPAMENTOS PARA REFORMA E/OU AMPLIAÇÃO DE PATRIMÔNIOS HISTÓRICOS - AREA DE 8.001 M2 A 10.000 M2</v>
          </cell>
          <cell r="D4105" t="str">
            <v>M2</v>
          </cell>
          <cell r="E4105">
            <v>0.75</v>
          </cell>
        </row>
        <row r="4106">
          <cell r="A4106" t="str">
            <v>ED-4282</v>
          </cell>
          <cell r="B4106" t="str">
            <v>REL-TEC-140</v>
          </cell>
          <cell r="C4106" t="str">
            <v>ESPECIFICAÇÃO DOS MATERIAIS COM MEMORIAL DESCRITIVO DE CADA AMBIENTE E EQUIPAMENTOS PARA REFORMA E/OU AMPLIAÇÃO DE PATRIMÔNIOS HISTÓRICOS - AREA ACIMA DE 10.000 M2</v>
          </cell>
          <cell r="D4106" t="str">
            <v>M2</v>
          </cell>
          <cell r="E4106">
            <v>0.51</v>
          </cell>
        </row>
        <row r="4107">
          <cell r="A4107" t="str">
            <v>ED-4283</v>
          </cell>
          <cell r="B4107" t="str">
            <v>REL-TEC-145</v>
          </cell>
          <cell r="C4107" t="str">
            <v>ESPECIFICAÇÃO DOS MATERIAIS COM MEMORIAL DESCRITIVO  PARA OBRAS DE INFRAESTRUTURA</v>
          </cell>
          <cell r="D4107" t="str">
            <v>M2</v>
          </cell>
          <cell r="E4107">
            <v>0.05</v>
          </cell>
        </row>
        <row r="4108">
          <cell r="A4108" t="str">
            <v>ED-3123</v>
          </cell>
          <cell r="B4108" t="str">
            <v>REL-TEC-150</v>
          </cell>
          <cell r="C4108" t="str">
            <v>AS BUILT DE PROJETOS COM ÁREA ATÉ 10.000 M2</v>
          </cell>
          <cell r="D4108" t="str">
            <v>M2</v>
          </cell>
          <cell r="E4108">
            <v>0.65</v>
          </cell>
        </row>
        <row r="4109">
          <cell r="A4109" t="str">
            <v>ED-4284</v>
          </cell>
          <cell r="B4109" t="str">
            <v>REL-TEC-155</v>
          </cell>
          <cell r="C4109" t="str">
            <v>AS BUILT DE PROJETOS COM ÁREA DE 10.001 M2 ATÉ 20.000 M2</v>
          </cell>
          <cell r="D4109" t="str">
            <v>M2</v>
          </cell>
          <cell r="E4109">
            <v>0.56999999999999995</v>
          </cell>
        </row>
        <row r="4110">
          <cell r="A4110" t="str">
            <v>ED-4285</v>
          </cell>
          <cell r="B4110" t="str">
            <v>REL-TEC-160</v>
          </cell>
          <cell r="C4110" t="str">
            <v>AS BUILT DE PROJETOS COM ÁREA DE 20.001 M2 ATÉ 40.000 M2</v>
          </cell>
          <cell r="D4110" t="str">
            <v>M2</v>
          </cell>
          <cell r="E4110">
            <v>0.49</v>
          </cell>
        </row>
        <row r="4111">
          <cell r="A4111" t="str">
            <v>ED-4286</v>
          </cell>
          <cell r="B4111" t="str">
            <v>REL-TEC-165</v>
          </cell>
          <cell r="C4111" t="str">
            <v>AS BUILT DE PROJETOS COM ÁREA DE 40.001 M2 ATÉ 60.000 M2</v>
          </cell>
          <cell r="D4111" t="str">
            <v>M2</v>
          </cell>
          <cell r="E4111">
            <v>0.41</v>
          </cell>
        </row>
        <row r="4112">
          <cell r="A4112" t="str">
            <v>ED-4287</v>
          </cell>
          <cell r="B4112" t="str">
            <v>REL-TEC-170</v>
          </cell>
          <cell r="C4112" t="str">
            <v>AS BUILT DE PROJETOS COM ÁREA DE 60.001 M2 ATÉ 80.000 M2</v>
          </cell>
          <cell r="D4112" t="str">
            <v>M2</v>
          </cell>
          <cell r="E4112">
            <v>0.33</v>
          </cell>
        </row>
        <row r="4113">
          <cell r="A4113" t="str">
            <v>ED-4288</v>
          </cell>
          <cell r="B4113" t="str">
            <v>REL-TEC-175</v>
          </cell>
          <cell r="C4113" t="str">
            <v>AS BUILT DE PROJETOS COM ÁREA DE 80.001 M2 ATÉ 1000.000 M2</v>
          </cell>
          <cell r="D4113" t="str">
            <v>M2</v>
          </cell>
          <cell r="E4113">
            <v>0.24</v>
          </cell>
        </row>
        <row r="4114">
          <cell r="A4114" t="str">
            <v>ED-4289</v>
          </cell>
          <cell r="B4114" t="str">
            <v>REL-TEC-180</v>
          </cell>
          <cell r="C4114" t="str">
            <v>AS BUILT DE PROJETOS COM  ACIMA DE 1000.000 M2</v>
          </cell>
          <cell r="D4114" t="str">
            <v>M2</v>
          </cell>
          <cell r="E4114">
            <v>0.16</v>
          </cell>
        </row>
        <row r="4115">
          <cell r="A4115" t="str">
            <v>ED-4290</v>
          </cell>
          <cell r="B4115" t="str">
            <v>REL-TEC-185</v>
          </cell>
          <cell r="C4115" t="str">
            <v>MANUAL DE USO, OPERAÇÃO E MANUTENÇÃO DAS EDIFICAÇÕES PARA CONSTRUÇÕES NOVAS - AREA ATÉ 1.000 M2</v>
          </cell>
          <cell r="D4115" t="str">
            <v>M2</v>
          </cell>
          <cell r="E4115">
            <v>0.48</v>
          </cell>
        </row>
        <row r="4116">
          <cell r="A4116" t="str">
            <v>ED-4291</v>
          </cell>
          <cell r="B4116" t="str">
            <v>REL-TEC-190</v>
          </cell>
          <cell r="C4116" t="str">
            <v>MANUAL DE USO, OPERAÇÃO E MANUTENÇÃO DAS EDIFICAÇÕES PARA CONSTRUÇÕES NOVAS - AREA DE 1.001 M2 A 2.000 M2</v>
          </cell>
          <cell r="D4116" t="str">
            <v>M2</v>
          </cell>
          <cell r="E4116">
            <v>0.43</v>
          </cell>
        </row>
        <row r="4117">
          <cell r="A4117" t="str">
            <v>ED-4292</v>
          </cell>
          <cell r="B4117" t="str">
            <v>REL-TEC-195</v>
          </cell>
          <cell r="C4117" t="str">
            <v>MANUAL DE USO, OPERAÇÃO E MANUTENÇÃO DAS EDIFICAÇÕES PARA CONSTRUÇÕES NOVAS - AREA DE 2.001 M2 A 4.000 M2</v>
          </cell>
          <cell r="D4117" t="str">
            <v>M2</v>
          </cell>
          <cell r="E4117">
            <v>0.38</v>
          </cell>
        </row>
        <row r="4118">
          <cell r="A4118" t="str">
            <v>ED-4293</v>
          </cell>
          <cell r="B4118" t="str">
            <v>REL-TEC-200</v>
          </cell>
          <cell r="C4118" t="str">
            <v>MANUAL DE USO, OPERAÇÃO E MANUTENÇÃO DAS EDIFICAÇÕES PARA CONSTRUÇÕES NOVAS - AREA DE 4.001 M2 A 6.000 M2</v>
          </cell>
          <cell r="D4118" t="str">
            <v>M2</v>
          </cell>
          <cell r="E4118">
            <v>0.28999999999999998</v>
          </cell>
        </row>
        <row r="4119">
          <cell r="A4119" t="str">
            <v>ED-4294</v>
          </cell>
          <cell r="B4119" t="str">
            <v>REL-TEC-205</v>
          </cell>
          <cell r="C4119" t="str">
            <v>MANUAL DE USO, OPERAÇÃO E MANUTENÇÃO DAS EDIFICAÇÕES PARA CONSTRUÇÕES NOVAS - AREA DE 6.001 M2 A 8.000 M2</v>
          </cell>
          <cell r="D4119" t="str">
            <v>M2</v>
          </cell>
          <cell r="E4119">
            <v>0.24</v>
          </cell>
        </row>
        <row r="4120">
          <cell r="A4120" t="str">
            <v>ED-4295</v>
          </cell>
          <cell r="B4120" t="str">
            <v>REL-TEC-210</v>
          </cell>
          <cell r="C4120" t="str">
            <v>MANUAL DE USO, OPERAÇÃO E MANUTENÇÃO DAS EDIFICAÇÕES PARA CONSTRUÇÕES NOVAS - AREA DE 8.001 M2 A 10.000 M2</v>
          </cell>
          <cell r="D4120" t="str">
            <v>M2</v>
          </cell>
          <cell r="E4120">
            <v>0.19</v>
          </cell>
        </row>
        <row r="4121">
          <cell r="A4121" t="str">
            <v>ED-4296</v>
          </cell>
          <cell r="B4121" t="str">
            <v>REL-TEC-215</v>
          </cell>
          <cell r="C4121" t="str">
            <v>MANUAL DE USO, OPERAÇÃO E MANUTENÇÃO DAS EDIFICAÇÕES PARA CONSTRUÇÕES NOVAS - AREA ACIMA DE 10.000 M2</v>
          </cell>
          <cell r="D4121" t="str">
            <v>M2</v>
          </cell>
          <cell r="E4121">
            <v>0.12</v>
          </cell>
        </row>
        <row r="4122">
          <cell r="A4122" t="str">
            <v>ED-4297</v>
          </cell>
          <cell r="B4122" t="str">
            <v>REL-TEC-220</v>
          </cell>
          <cell r="C4122" t="str">
            <v xml:space="preserve"> MANUAL DE USO, OPERAÇÃO E MANUTENÇÃO DAS EDIFICAÇÕES PARA PARA REFORMA E/OU AMPLIAÇÃO DE EDIFICAÇÕES EXISTENTES- AREA ATÉ 1.000 M2</v>
          </cell>
          <cell r="D4122" t="str">
            <v>M2</v>
          </cell>
          <cell r="E4122">
            <v>0.41</v>
          </cell>
        </row>
        <row r="4123">
          <cell r="A4123" t="str">
            <v>ED-4298</v>
          </cell>
          <cell r="B4123" t="str">
            <v>REL-TEC-225</v>
          </cell>
          <cell r="C4123" t="str">
            <v xml:space="preserve"> MANUAL DE USO, OPERAÇÃO E MANUTENÇÃO DAS EDIFICAÇÕES PARA PARA REFORMA E/OU AMPLIAÇÃO DE EDIFICAÇÕES EXISTENTES - AREA DE 1.001 M2 A 2.000 M2</v>
          </cell>
          <cell r="D4123" t="str">
            <v>M2</v>
          </cell>
          <cell r="E4123">
            <v>0.35</v>
          </cell>
        </row>
        <row r="4124">
          <cell r="A4124" t="str">
            <v>ED-4299</v>
          </cell>
          <cell r="B4124" t="str">
            <v>REL-TEC-230</v>
          </cell>
          <cell r="C4124" t="str">
            <v xml:space="preserve"> MANUAL DE USO, OPERAÇÃO E MANUTENÇÃO DAS EDIFICAÇÕES PARA PARA REFORMA E/OU AMPLIAÇÃO DE EDIFICAÇÕES EXISTENTES - AREA DE 2.001 M2 A 4.000 M2</v>
          </cell>
          <cell r="D4124" t="str">
            <v>M2</v>
          </cell>
          <cell r="E4124">
            <v>0.31</v>
          </cell>
        </row>
        <row r="4125">
          <cell r="A4125" t="str">
            <v>ED-4300</v>
          </cell>
          <cell r="B4125" t="str">
            <v>REL-TEC-235</v>
          </cell>
          <cell r="C4125" t="str">
            <v xml:space="preserve"> MANUAL DE USO, OPERAÇÃO E MANUTENÇÃO DAS EDIFICAÇÕES PARA PARA REFORMA E/OU AMPLIAÇÃO DE EDIFICAÇÕES EXISTENTES - AREA DE 4.001 M2 A 6.000 M2</v>
          </cell>
          <cell r="D4125" t="str">
            <v>M2</v>
          </cell>
          <cell r="E4125">
            <v>0.24</v>
          </cell>
        </row>
        <row r="4126">
          <cell r="A4126" t="str">
            <v>ED-4301</v>
          </cell>
          <cell r="B4126" t="str">
            <v>REL-TEC-240</v>
          </cell>
          <cell r="C4126" t="str">
            <v xml:space="preserve"> MANUAL DE USO, OPERAÇÃO E MANUTENÇÃO DAS EDIFICAÇÕES PARA PARA REFORMA E/OU AMPLIAÇÃO DE EDIFICAÇÕES EXISTENTES - AREA DE 6.001 M2 A 8.000 M2</v>
          </cell>
          <cell r="D4126" t="str">
            <v>M2</v>
          </cell>
          <cell r="E4126">
            <v>0.19</v>
          </cell>
        </row>
        <row r="4127">
          <cell r="A4127" t="str">
            <v>ED-4302</v>
          </cell>
          <cell r="B4127" t="str">
            <v>REL-TEC-245</v>
          </cell>
          <cell r="C4127" t="str">
            <v xml:space="preserve"> MANUAL DE USO, OPERAÇÃO E MANUTENÇÃO DAS EDIFICAÇÕES PARA PARA REFORMA E/OU AMPLIAÇÃO DE EDIFICAÇÕES EXISTENTES - AREA DE 8.001 M2 A 10.000 M2</v>
          </cell>
          <cell r="D4127" t="str">
            <v>M2</v>
          </cell>
          <cell r="E4127">
            <v>0.16</v>
          </cell>
        </row>
        <row r="4128">
          <cell r="A4128" t="str">
            <v>ED-4303</v>
          </cell>
          <cell r="B4128" t="str">
            <v>REL-TEC-250</v>
          </cell>
          <cell r="C4128" t="str">
            <v xml:space="preserve"> MANUAL DE USO, OPERAÇÃO E MANUTENÇÃO DAS EDIFICAÇÕES PARA PARA REFORMA E/OU AMPLIAÇÃO DE EDIFICAÇÕES EXISTENTES - AREA ACIMA DE 10.000 M2</v>
          </cell>
          <cell r="D4128" t="str">
            <v>M2</v>
          </cell>
          <cell r="E4128">
            <v>0.1</v>
          </cell>
        </row>
        <row r="4129">
          <cell r="A4129" t="str">
            <v>ED-4304</v>
          </cell>
          <cell r="B4129" t="str">
            <v>REL-TEC-255</v>
          </cell>
          <cell r="C4129" t="str">
            <v>MANUAL DE USO, OPERAÇÃO E MANUTENÇÃO DAS EDIFICAÇÕES PARA REFORMA E/OU AMPLIAÇÃO DE PATRIMÔNIOS HISTÓRICOS- AREA ATÉ 1.000 M2</v>
          </cell>
          <cell r="D4129" t="str">
            <v>M2</v>
          </cell>
          <cell r="E4129">
            <v>0.63</v>
          </cell>
        </row>
        <row r="4130">
          <cell r="A4130" t="str">
            <v>ED-4305</v>
          </cell>
          <cell r="B4130" t="str">
            <v>REL-TEC-260</v>
          </cell>
          <cell r="C4130" t="str">
            <v>MANUAL DE USO, OPERAÇÃO E MANUTENÇÃO DAS EDIFICAÇÕES PARA REFORMA E/OU AMPLIAÇÃO DE PATRIMÔNIOS HISTÓRICOS - AREA DE 1.001 M2 A 2.000 M2</v>
          </cell>
          <cell r="D4130" t="str">
            <v>M2</v>
          </cell>
          <cell r="E4130">
            <v>0.53</v>
          </cell>
        </row>
        <row r="4131">
          <cell r="A4131" t="str">
            <v>ED-4306</v>
          </cell>
          <cell r="B4131" t="str">
            <v>REL-TEC-265</v>
          </cell>
          <cell r="C4131" t="str">
            <v>MANUAL DE USO, OPERAÇÃO E MANUTENÇÃO DAS EDIFICAÇÕES PARA REFORMA E/OU AMPLIAÇÃO DE PATRIMÔNIOS HISTÓRICOS- AREA DE 2.001 M2 A 4.000 M2</v>
          </cell>
          <cell r="D4131" t="str">
            <v>M2</v>
          </cell>
          <cell r="E4131">
            <v>0.45</v>
          </cell>
        </row>
        <row r="4132">
          <cell r="A4132" t="str">
            <v>ED-4307</v>
          </cell>
          <cell r="B4132" t="str">
            <v>REL-TEC-270</v>
          </cell>
          <cell r="C4132" t="str">
            <v>MANUAL DE USO, OPERAÇÃO E MANUTENÇÃO DAS EDIFICAÇÕES PARA REFORMA E/OU AMPLIAÇÃO DE PATRIMÔNIOS HISTÓRICOS - AREA DE 4.001 M2 A 6.000 M2</v>
          </cell>
          <cell r="D4132" t="str">
            <v>M2</v>
          </cell>
          <cell r="E4132">
            <v>0.38</v>
          </cell>
        </row>
        <row r="4133">
          <cell r="A4133" t="str">
            <v>ED-4308</v>
          </cell>
          <cell r="B4133" t="str">
            <v>REL-TEC-275</v>
          </cell>
          <cell r="C4133" t="str">
            <v>MANUAL DE USO, OPERAÇÃO E MANUTENÇÃO DAS EDIFICAÇÕES PARA REFORMA E/OU AMPLIAÇÃO DE PATRIMÔNIOS HISTÓRICOS - AREA DE 6.001 M2 A 8.000 M2</v>
          </cell>
          <cell r="D4133" t="str">
            <v>M2</v>
          </cell>
          <cell r="E4133">
            <v>0.32</v>
          </cell>
        </row>
        <row r="4134">
          <cell r="A4134" t="str">
            <v>ED-4309</v>
          </cell>
          <cell r="B4134" t="str">
            <v>REL-TEC-280</v>
          </cell>
          <cell r="C4134" t="str">
            <v>MANUAL DE USO, OPERAÇÃO E MANUTENÇÃO DAS EDIFICAÇÕES PARA REFORMA E/OU AMPLIAÇÃO DE PATRIMÔNIOS HISTÓRICOS - AREA DE 8.001 M2 A 10.000 M2</v>
          </cell>
          <cell r="D4134" t="str">
            <v>M2</v>
          </cell>
          <cell r="E4134">
            <v>0.23</v>
          </cell>
        </row>
        <row r="4135">
          <cell r="A4135" t="str">
            <v>ED-4311</v>
          </cell>
          <cell r="B4135" t="str">
            <v>REL-TEC-285</v>
          </cell>
          <cell r="C4135" t="str">
            <v>MANUAL DE USO, OPERAÇÃO E MANUTENÇÃO DAS EDIFICAÇÕES PARA REFORMA E/OU AMPLIAÇÃO DE PATRIMÔNIOS HISTÓRICOS - AREA ACIMA DE 10.000 M2</v>
          </cell>
          <cell r="D4135" t="str">
            <v>M2</v>
          </cell>
          <cell r="E4135">
            <v>0.15</v>
          </cell>
        </row>
      </sheetData>
      <sheetData sheetId="4"/>
      <sheetData sheetId="5"/>
      <sheetData sheetId="6"/>
      <sheetData sheetId="7"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ORÇAMENTARIA MODELO"/>
      <sheetName val="ORÇAMENTARARIA SETOP"/>
      <sheetName val="ORÇAMENTARIA SINAPI"/>
      <sheetName val="ORÇAMENTARIA SUDECAP"/>
      <sheetName val="Mémoria de Cálculo - obra"/>
      <sheetName val="CRONOGRAMA"/>
      <sheetName val="RUA MATO GROSSO"/>
    </sheetNames>
    <sheetDataSet>
      <sheetData sheetId="0" refreshError="1">
        <row r="5">
          <cell r="A5" t="str">
            <v>CONVENENTE: PREFEITURA MUNICIPAL DE LAGOA SANTA</v>
          </cell>
        </row>
      </sheetData>
      <sheetData sheetId="1"/>
      <sheetData sheetId="2"/>
      <sheetData sheetId="3"/>
      <sheetData sheetId="4"/>
      <sheetData sheetId="5"/>
      <sheetData sheetId="6"/>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IU92"/>
  <sheetViews>
    <sheetView showGridLines="0" showZeros="0" tabSelected="1" view="pageBreakPreview" zoomScaleSheetLayoutView="100" workbookViewId="0">
      <selection activeCell="F25" sqref="F25"/>
    </sheetView>
  </sheetViews>
  <sheetFormatPr defaultRowHeight="12.75"/>
  <cols>
    <col min="1" max="1" width="7.140625" style="1" customWidth="1"/>
    <col min="2" max="2" width="17.42578125" style="1" customWidth="1"/>
    <col min="3" max="3" width="53.42578125" style="1" customWidth="1"/>
    <col min="4" max="4" width="12" style="1" customWidth="1"/>
    <col min="5" max="5" width="12.7109375" style="1" customWidth="1"/>
    <col min="6" max="6" width="15.28515625" style="1" customWidth="1"/>
    <col min="7" max="7" width="11.7109375" style="1" customWidth="1"/>
    <col min="8" max="8" width="16.85546875" style="1" bestFit="1" customWidth="1"/>
    <col min="9" max="9" width="17" style="1" customWidth="1"/>
    <col min="10" max="11" width="14.85546875" style="1" customWidth="1"/>
    <col min="12" max="12" width="64" style="1" customWidth="1"/>
    <col min="13" max="16384" width="9.140625" style="1"/>
  </cols>
  <sheetData>
    <row r="1" spans="1:12" ht="60.75" customHeight="1">
      <c r="A1" s="210"/>
      <c r="B1" s="211"/>
      <c r="C1" s="212"/>
      <c r="D1" s="212"/>
      <c r="E1" s="212"/>
      <c r="F1" s="212"/>
      <c r="G1" s="212"/>
      <c r="H1" s="213"/>
    </row>
    <row r="2" spans="1:12" ht="3.75" customHeight="1" thickBot="1">
      <c r="A2" s="214"/>
      <c r="B2" s="215"/>
      <c r="C2" s="215"/>
      <c r="D2" s="215"/>
      <c r="E2" s="215"/>
      <c r="F2" s="215"/>
      <c r="G2" s="215"/>
      <c r="H2" s="216"/>
    </row>
    <row r="3" spans="1:12" ht="20.100000000000001" customHeight="1" thickBot="1">
      <c r="A3" s="217" t="s">
        <v>0</v>
      </c>
      <c r="B3" s="218"/>
      <c r="C3" s="218"/>
      <c r="D3" s="218"/>
      <c r="E3" s="218"/>
      <c r="F3" s="218"/>
      <c r="G3" s="218"/>
      <c r="H3" s="219"/>
      <c r="J3" s="163"/>
      <c r="K3" s="163"/>
    </row>
    <row r="4" spans="1:12" ht="3.75" customHeight="1" thickBot="1">
      <c r="A4" s="2"/>
      <c r="B4" s="3"/>
      <c r="C4" s="3"/>
      <c r="D4" s="3"/>
      <c r="E4" s="3"/>
      <c r="F4" s="3"/>
      <c r="G4" s="3"/>
      <c r="H4" s="4"/>
      <c r="J4" s="163"/>
      <c r="K4" s="163"/>
    </row>
    <row r="5" spans="1:12" ht="20.100000000000001" customHeight="1">
      <c r="A5" s="220" t="s">
        <v>1</v>
      </c>
      <c r="B5" s="221"/>
      <c r="C5" s="221"/>
      <c r="D5" s="221"/>
      <c r="E5" s="221"/>
      <c r="F5" s="222" t="s">
        <v>2</v>
      </c>
      <c r="G5" s="222"/>
      <c r="H5" s="223"/>
      <c r="J5" s="206"/>
      <c r="K5" s="207"/>
    </row>
    <row r="6" spans="1:12" ht="21.75" customHeight="1">
      <c r="A6" s="224" t="s">
        <v>210</v>
      </c>
      <c r="B6" s="225"/>
      <c r="C6" s="225"/>
      <c r="D6" s="225"/>
      <c r="E6" s="225"/>
      <c r="F6" s="226" t="s">
        <v>211</v>
      </c>
      <c r="G6" s="226"/>
      <c r="H6" s="227"/>
      <c r="J6" s="207"/>
      <c r="K6" s="205"/>
    </row>
    <row r="7" spans="1:12" ht="21.75" customHeight="1">
      <c r="A7" s="228" t="s">
        <v>188</v>
      </c>
      <c r="B7" s="229"/>
      <c r="C7" s="229"/>
      <c r="D7" s="229"/>
      <c r="E7" s="230" t="s">
        <v>3</v>
      </c>
      <c r="F7" s="230"/>
      <c r="G7" s="230"/>
      <c r="H7" s="231"/>
      <c r="J7" s="207"/>
      <c r="K7" s="205"/>
    </row>
    <row r="8" spans="1:12" ht="28.5" customHeight="1" thickBot="1">
      <c r="A8" s="232" t="s">
        <v>218</v>
      </c>
      <c r="B8" s="233"/>
      <c r="C8" s="233"/>
      <c r="D8" s="233"/>
      <c r="E8" s="234" t="s">
        <v>4</v>
      </c>
      <c r="F8" s="235" t="s">
        <v>5</v>
      </c>
      <c r="G8" s="5"/>
      <c r="H8" s="6" t="s">
        <v>6</v>
      </c>
      <c r="J8" s="207"/>
      <c r="K8" s="205"/>
    </row>
    <row r="9" spans="1:12" ht="17.25" customHeight="1" thickBot="1">
      <c r="A9" s="236" t="s">
        <v>7</v>
      </c>
      <c r="B9" s="237"/>
      <c r="C9" s="237" t="s">
        <v>212</v>
      </c>
      <c r="D9" s="235"/>
      <c r="E9" s="234"/>
      <c r="F9" s="235"/>
      <c r="G9" s="238">
        <v>0.30170000000000002</v>
      </c>
      <c r="H9" s="239"/>
      <c r="J9" s="207"/>
      <c r="K9" s="207"/>
    </row>
    <row r="10" spans="1:12" ht="1.5" customHeight="1" thickBot="1">
      <c r="A10" s="240"/>
      <c r="B10" s="241"/>
      <c r="C10" s="241"/>
      <c r="D10" s="241"/>
      <c r="E10" s="241"/>
      <c r="F10" s="241"/>
      <c r="G10" s="241"/>
      <c r="H10" s="242"/>
    </row>
    <row r="11" spans="1:12" ht="38.25">
      <c r="A11" s="7" t="s">
        <v>8</v>
      </c>
      <c r="B11" s="8" t="s">
        <v>9</v>
      </c>
      <c r="C11" s="8" t="s">
        <v>10</v>
      </c>
      <c r="D11" s="8" t="s">
        <v>11</v>
      </c>
      <c r="E11" s="8" t="s">
        <v>12</v>
      </c>
      <c r="F11" s="9" t="s">
        <v>13</v>
      </c>
      <c r="G11" s="9" t="s">
        <v>14</v>
      </c>
      <c r="H11" s="10" t="s">
        <v>15</v>
      </c>
    </row>
    <row r="12" spans="1:12" ht="15">
      <c r="A12" s="164">
        <v>1</v>
      </c>
      <c r="B12" s="165"/>
      <c r="C12" s="166" t="s">
        <v>16</v>
      </c>
      <c r="D12" s="165"/>
      <c r="E12" s="162"/>
      <c r="F12" s="155"/>
      <c r="G12" s="155"/>
      <c r="H12" s="156">
        <f>SUM(H13:H18)</f>
        <v>11689.380000000001</v>
      </c>
    </row>
    <row r="13" spans="1:12" ht="30">
      <c r="A13" s="167" t="s">
        <v>17</v>
      </c>
      <c r="B13" s="168" t="s">
        <v>208</v>
      </c>
      <c r="C13" s="169" t="s">
        <v>209</v>
      </c>
      <c r="D13" s="170" t="s">
        <v>18</v>
      </c>
      <c r="E13" s="154">
        <v>1</v>
      </c>
      <c r="F13" s="174">
        <v>2283.0154533993255</v>
      </c>
      <c r="G13" s="174">
        <f t="shared" ref="G13:G18" si="0">ROUND(F13+(F13*$G$9),2)</f>
        <v>2971.8</v>
      </c>
      <c r="H13" s="175">
        <f t="shared" ref="H13:H18" si="1">ROUND(E13*G13,2)</f>
        <v>2971.8</v>
      </c>
      <c r="J13" s="203"/>
      <c r="K13" s="142"/>
      <c r="L13" s="204"/>
    </row>
    <row r="14" spans="1:12" ht="30">
      <c r="A14" s="167" t="s">
        <v>19</v>
      </c>
      <c r="B14" s="168" t="s">
        <v>20</v>
      </c>
      <c r="C14" s="169" t="s">
        <v>21</v>
      </c>
      <c r="D14" s="170" t="s">
        <v>22</v>
      </c>
      <c r="E14" s="154">
        <v>1</v>
      </c>
      <c r="F14" s="171">
        <v>630</v>
      </c>
      <c r="G14" s="171">
        <f t="shared" si="0"/>
        <v>820.07</v>
      </c>
      <c r="H14" s="172">
        <f t="shared" si="1"/>
        <v>820.07</v>
      </c>
      <c r="I14" s="173"/>
      <c r="J14" s="142"/>
      <c r="K14" s="142"/>
      <c r="L14" s="204"/>
    </row>
    <row r="15" spans="1:12" s="163" customFormat="1" ht="45">
      <c r="A15" s="167" t="s">
        <v>23</v>
      </c>
      <c r="B15" s="168" t="s">
        <v>203</v>
      </c>
      <c r="C15" s="169" t="s">
        <v>204</v>
      </c>
      <c r="D15" s="170" t="s">
        <v>18</v>
      </c>
      <c r="E15" s="154">
        <v>2</v>
      </c>
      <c r="F15" s="171">
        <v>680</v>
      </c>
      <c r="G15" s="171">
        <f t="shared" ref="G15" si="2">ROUND(F15+(F15*$G$9),2)</f>
        <v>885.16</v>
      </c>
      <c r="H15" s="172">
        <f t="shared" ref="H15" si="3">ROUND(E15*G15,2)</f>
        <v>1770.32</v>
      </c>
      <c r="I15" s="173"/>
      <c r="J15" s="203"/>
      <c r="K15" s="142"/>
      <c r="L15" s="204"/>
    </row>
    <row r="16" spans="1:12" ht="15">
      <c r="A16" s="167" t="s">
        <v>24</v>
      </c>
      <c r="B16" s="168" t="s">
        <v>201</v>
      </c>
      <c r="C16" s="169" t="s">
        <v>25</v>
      </c>
      <c r="D16" s="170" t="s">
        <v>26</v>
      </c>
      <c r="E16" s="154">
        <v>287.5</v>
      </c>
      <c r="F16" s="171">
        <v>11.93</v>
      </c>
      <c r="G16" s="171">
        <f t="shared" si="0"/>
        <v>15.53</v>
      </c>
      <c r="H16" s="172">
        <f t="shared" si="1"/>
        <v>4464.88</v>
      </c>
      <c r="I16" s="173"/>
      <c r="J16" s="203"/>
      <c r="K16" s="142"/>
      <c r="L16" s="204"/>
    </row>
    <row r="17" spans="1:12" ht="15">
      <c r="A17" s="167" t="s">
        <v>27</v>
      </c>
      <c r="B17" s="168" t="s">
        <v>202</v>
      </c>
      <c r="C17" s="169" t="s">
        <v>28</v>
      </c>
      <c r="D17" s="170" t="s">
        <v>26</v>
      </c>
      <c r="E17" s="154">
        <v>40</v>
      </c>
      <c r="F17" s="171">
        <v>2.76</v>
      </c>
      <c r="G17" s="171">
        <f t="shared" si="0"/>
        <v>3.59</v>
      </c>
      <c r="H17" s="172">
        <f t="shared" si="1"/>
        <v>143.6</v>
      </c>
      <c r="I17" s="173"/>
      <c r="J17" s="203"/>
      <c r="K17" s="142"/>
      <c r="L17" s="204"/>
    </row>
    <row r="18" spans="1:12" ht="15">
      <c r="A18" s="167" t="s">
        <v>29</v>
      </c>
      <c r="B18" s="168" t="s">
        <v>30</v>
      </c>
      <c r="C18" s="169" t="s">
        <v>31</v>
      </c>
      <c r="D18" s="170" t="s">
        <v>32</v>
      </c>
      <c r="E18" s="154">
        <v>4.5</v>
      </c>
      <c r="F18" s="171">
        <v>259.27</v>
      </c>
      <c r="G18" s="171">
        <f t="shared" si="0"/>
        <v>337.49</v>
      </c>
      <c r="H18" s="172">
        <f t="shared" si="1"/>
        <v>1518.71</v>
      </c>
      <c r="I18" s="173"/>
      <c r="J18" s="142"/>
      <c r="K18" s="142"/>
      <c r="L18" s="204"/>
    </row>
    <row r="19" spans="1:12" ht="15">
      <c r="A19" s="164">
        <v>2</v>
      </c>
      <c r="B19" s="165"/>
      <c r="C19" s="166" t="s">
        <v>33</v>
      </c>
      <c r="D19" s="165"/>
      <c r="E19" s="162"/>
      <c r="F19" s="176"/>
      <c r="G19" s="176"/>
      <c r="H19" s="177">
        <f>SUM(H20:H21)</f>
        <v>16835.809999999998</v>
      </c>
      <c r="I19" s="173"/>
    </row>
    <row r="20" spans="1:12" ht="15">
      <c r="A20" s="167" t="s">
        <v>34</v>
      </c>
      <c r="B20" s="168" t="s">
        <v>35</v>
      </c>
      <c r="C20" s="169" t="s">
        <v>36</v>
      </c>
      <c r="D20" s="170" t="s">
        <v>22</v>
      </c>
      <c r="E20" s="154">
        <v>0.5</v>
      </c>
      <c r="F20" s="171">
        <v>13990.41</v>
      </c>
      <c r="G20" s="171">
        <f t="shared" ref="G20:G21" si="4">ROUND(F20+(F20*$G$9),2)</f>
        <v>18211.32</v>
      </c>
      <c r="H20" s="172">
        <f t="shared" ref="H20:H21" si="5">ROUND(E20*G20,2)</f>
        <v>9105.66</v>
      </c>
      <c r="I20" s="173"/>
      <c r="J20" s="142"/>
      <c r="K20" s="142"/>
      <c r="L20" s="204"/>
    </row>
    <row r="21" spans="1:12" ht="15">
      <c r="A21" s="167" t="s">
        <v>37</v>
      </c>
      <c r="B21" s="168" t="s">
        <v>38</v>
      </c>
      <c r="C21" s="169" t="s">
        <v>39</v>
      </c>
      <c r="D21" s="170" t="s">
        <v>22</v>
      </c>
      <c r="E21" s="154">
        <v>1</v>
      </c>
      <c r="F21" s="171">
        <v>5938.5</v>
      </c>
      <c r="G21" s="171">
        <f t="shared" si="4"/>
        <v>7730.15</v>
      </c>
      <c r="H21" s="172">
        <f t="shared" si="5"/>
        <v>7730.15</v>
      </c>
      <c r="I21" s="173"/>
      <c r="J21" s="142"/>
      <c r="K21" s="142"/>
      <c r="L21" s="204"/>
    </row>
    <row r="22" spans="1:12" ht="22.5" customHeight="1">
      <c r="A22" s="20">
        <v>3</v>
      </c>
      <c r="B22" s="21"/>
      <c r="C22" s="22" t="s">
        <v>40</v>
      </c>
      <c r="D22" s="23"/>
      <c r="E22" s="23"/>
      <c r="F22" s="176"/>
      <c r="G22" s="176"/>
      <c r="H22" s="177">
        <f>SUM(H23:H30)</f>
        <v>64924.009999999995</v>
      </c>
      <c r="I22" s="173"/>
      <c r="J22" s="18"/>
      <c r="K22" s="18"/>
    </row>
    <row r="23" spans="1:12" ht="22.5" customHeight="1">
      <c r="A23" s="167" t="s">
        <v>41</v>
      </c>
      <c r="B23" s="12" t="s">
        <v>42</v>
      </c>
      <c r="C23" s="13" t="s">
        <v>43</v>
      </c>
      <c r="D23" s="14" t="s">
        <v>26</v>
      </c>
      <c r="E23" s="15">
        <v>1319.6399999999999</v>
      </c>
      <c r="F23" s="16">
        <v>1.74</v>
      </c>
      <c r="G23" s="16">
        <f t="shared" ref="G23:G30" si="6">ROUND(F23+(F23*$G$9),2)</f>
        <v>2.2599999999999998</v>
      </c>
      <c r="H23" s="17">
        <f t="shared" ref="H23" si="7">ROUND(E23*G23,2)</f>
        <v>2982.39</v>
      </c>
      <c r="I23" s="173"/>
      <c r="J23" s="142"/>
      <c r="K23" s="142"/>
      <c r="L23" s="143"/>
    </row>
    <row r="24" spans="1:12" ht="30">
      <c r="A24" s="167" t="s">
        <v>44</v>
      </c>
      <c r="B24" s="26" t="s">
        <v>66</v>
      </c>
      <c r="C24" s="32" t="s">
        <v>67</v>
      </c>
      <c r="D24" s="33" t="s">
        <v>32</v>
      </c>
      <c r="E24" s="15">
        <v>1185.2919999999999</v>
      </c>
      <c r="F24" s="31">
        <v>10.98</v>
      </c>
      <c r="G24" s="16">
        <f t="shared" si="6"/>
        <v>14.29</v>
      </c>
      <c r="H24" s="17">
        <f>ROUND(E24*G24,2)</f>
        <v>16937.82</v>
      </c>
      <c r="I24" s="173"/>
      <c r="J24" s="142"/>
      <c r="K24" s="142"/>
      <c r="L24" s="143"/>
    </row>
    <row r="25" spans="1:12" ht="15">
      <c r="A25" s="167" t="s">
        <v>48</v>
      </c>
      <c r="B25" s="26" t="s">
        <v>64</v>
      </c>
      <c r="C25" s="32" t="s">
        <v>65</v>
      </c>
      <c r="D25" s="33" t="s">
        <v>26</v>
      </c>
      <c r="E25" s="15">
        <v>12.649999999999999</v>
      </c>
      <c r="F25" s="31">
        <v>6.35</v>
      </c>
      <c r="G25" s="16">
        <f t="shared" si="6"/>
        <v>8.27</v>
      </c>
      <c r="H25" s="17">
        <f t="shared" ref="H25:H30" si="8">ROUND(E25*G25,2)</f>
        <v>104.62</v>
      </c>
      <c r="I25" s="173"/>
      <c r="J25" s="142"/>
      <c r="K25" s="142"/>
      <c r="L25" s="143"/>
    </row>
    <row r="26" spans="1:12" ht="27" customHeight="1">
      <c r="A26" s="167" t="s">
        <v>49</v>
      </c>
      <c r="B26" s="12" t="s">
        <v>45</v>
      </c>
      <c r="C26" s="13" t="s">
        <v>46</v>
      </c>
      <c r="D26" s="14" t="s">
        <v>47</v>
      </c>
      <c r="E26" s="15">
        <v>1291.9979999999998</v>
      </c>
      <c r="F26" s="16">
        <v>3.74</v>
      </c>
      <c r="G26" s="16">
        <f t="shared" si="6"/>
        <v>4.87</v>
      </c>
      <c r="H26" s="17">
        <f t="shared" si="8"/>
        <v>6292.03</v>
      </c>
      <c r="I26" s="25"/>
      <c r="J26" s="142"/>
      <c r="K26" s="142"/>
      <c r="L26" s="143"/>
    </row>
    <row r="27" spans="1:12" ht="30">
      <c r="A27" s="167" t="s">
        <v>52</v>
      </c>
      <c r="B27" s="26" t="s">
        <v>50</v>
      </c>
      <c r="C27" s="27" t="s">
        <v>51</v>
      </c>
      <c r="D27" s="14" t="s">
        <v>47</v>
      </c>
      <c r="E27" s="15">
        <v>701.78610624511987</v>
      </c>
      <c r="F27" s="15">
        <v>16.73</v>
      </c>
      <c r="G27" s="16">
        <f t="shared" si="6"/>
        <v>21.78</v>
      </c>
      <c r="H27" s="17">
        <f t="shared" si="8"/>
        <v>15284.9</v>
      </c>
      <c r="I27" s="25"/>
      <c r="J27" s="142"/>
      <c r="K27" s="142"/>
      <c r="L27" s="143"/>
    </row>
    <row r="28" spans="1:12" ht="30">
      <c r="A28" s="167" t="s">
        <v>55</v>
      </c>
      <c r="B28" s="26" t="s">
        <v>53</v>
      </c>
      <c r="C28" s="27" t="s">
        <v>54</v>
      </c>
      <c r="D28" s="14" t="s">
        <v>47</v>
      </c>
      <c r="E28" s="15">
        <v>449.57869823999988</v>
      </c>
      <c r="F28" s="15">
        <v>2.06</v>
      </c>
      <c r="G28" s="16">
        <f t="shared" si="6"/>
        <v>2.68</v>
      </c>
      <c r="H28" s="17">
        <f t="shared" si="8"/>
        <v>1204.8699999999999</v>
      </c>
      <c r="I28" s="25"/>
      <c r="J28" s="142"/>
      <c r="K28" s="142"/>
      <c r="L28" s="143"/>
    </row>
    <row r="29" spans="1:12" ht="30">
      <c r="A29" s="167" t="s">
        <v>59</v>
      </c>
      <c r="B29" s="26" t="s">
        <v>56</v>
      </c>
      <c r="C29" s="27" t="s">
        <v>57</v>
      </c>
      <c r="D29" s="14" t="s">
        <v>58</v>
      </c>
      <c r="E29" s="15">
        <v>2247.8934911999995</v>
      </c>
      <c r="F29" s="15">
        <v>2.5099999999999998</v>
      </c>
      <c r="G29" s="16">
        <f t="shared" si="6"/>
        <v>3.27</v>
      </c>
      <c r="H29" s="17">
        <f t="shared" si="8"/>
        <v>7350.61</v>
      </c>
      <c r="I29" s="25"/>
      <c r="J29" s="142"/>
      <c r="K29" s="142"/>
      <c r="L29" s="143"/>
    </row>
    <row r="30" spans="1:12" ht="30">
      <c r="A30" s="167" t="s">
        <v>62</v>
      </c>
      <c r="B30" s="28" t="s">
        <v>60</v>
      </c>
      <c r="C30" s="29" t="s">
        <v>61</v>
      </c>
      <c r="D30" s="30" t="s">
        <v>32</v>
      </c>
      <c r="E30" s="15">
        <v>989.7299999999999</v>
      </c>
      <c r="F30" s="31">
        <v>11.46</v>
      </c>
      <c r="G30" s="16">
        <f t="shared" si="6"/>
        <v>14.92</v>
      </c>
      <c r="H30" s="17">
        <f t="shared" si="8"/>
        <v>14766.77</v>
      </c>
      <c r="I30" s="25"/>
      <c r="J30" s="142"/>
      <c r="K30" s="142"/>
      <c r="L30" s="143"/>
    </row>
    <row r="31" spans="1:12" ht="22.5" customHeight="1">
      <c r="A31" s="20">
        <v>4</v>
      </c>
      <c r="B31" s="21"/>
      <c r="C31" s="22" t="s">
        <v>68</v>
      </c>
      <c r="D31" s="23"/>
      <c r="E31" s="23"/>
      <c r="F31" s="24"/>
      <c r="G31" s="24"/>
      <c r="H31" s="34">
        <f>SUM(H32:H41)</f>
        <v>424270.19000000006</v>
      </c>
      <c r="I31" s="25"/>
      <c r="J31" s="18"/>
      <c r="K31" s="18"/>
    </row>
    <row r="32" spans="1:12" ht="30.75" customHeight="1">
      <c r="A32" s="167" t="s">
        <v>69</v>
      </c>
      <c r="B32" s="39" t="s">
        <v>73</v>
      </c>
      <c r="C32" s="32" t="s">
        <v>74</v>
      </c>
      <c r="D32" s="35" t="s">
        <v>26</v>
      </c>
      <c r="E32" s="15">
        <v>503.78</v>
      </c>
      <c r="F32" s="36">
        <v>390.38</v>
      </c>
      <c r="G32" s="37">
        <f t="shared" ref="G32:G54" si="9">ROUND(F32+(F32*$G$9),2)</f>
        <v>508.16</v>
      </c>
      <c r="H32" s="209">
        <f t="shared" ref="H32:H41" si="10">ROUND(E32*G32,2)</f>
        <v>256000.84</v>
      </c>
      <c r="I32" s="25"/>
      <c r="J32" s="142"/>
      <c r="K32" s="142"/>
      <c r="L32" s="143"/>
    </row>
    <row r="33" spans="1:12" ht="32.25" customHeight="1">
      <c r="A33" s="167" t="s">
        <v>70</v>
      </c>
      <c r="B33" s="28" t="s">
        <v>78</v>
      </c>
      <c r="C33" s="40" t="s">
        <v>79</v>
      </c>
      <c r="D33" s="41" t="s">
        <v>63</v>
      </c>
      <c r="E33" s="15">
        <v>197.52721151488004</v>
      </c>
      <c r="F33" s="42">
        <v>103.46</v>
      </c>
      <c r="G33" s="37">
        <f t="shared" si="9"/>
        <v>134.66999999999999</v>
      </c>
      <c r="H33" s="17">
        <f t="shared" si="10"/>
        <v>26600.99</v>
      </c>
      <c r="I33" s="25"/>
      <c r="J33" s="142"/>
      <c r="K33" s="142"/>
      <c r="L33" s="143"/>
    </row>
    <row r="34" spans="1:12" ht="23.25" customHeight="1">
      <c r="A34" s="167" t="s">
        <v>71</v>
      </c>
      <c r="B34" s="28" t="s">
        <v>82</v>
      </c>
      <c r="C34" s="43" t="s">
        <v>83</v>
      </c>
      <c r="D34" s="33" t="s">
        <v>18</v>
      </c>
      <c r="E34" s="15">
        <v>7</v>
      </c>
      <c r="F34" s="16">
        <v>2061.48</v>
      </c>
      <c r="G34" s="37">
        <f t="shared" si="9"/>
        <v>2683.43</v>
      </c>
      <c r="H34" s="17">
        <f t="shared" si="10"/>
        <v>18784.009999999998</v>
      </c>
      <c r="I34" s="25"/>
      <c r="J34" s="142"/>
      <c r="K34" s="142"/>
      <c r="L34" s="143"/>
    </row>
    <row r="35" spans="1:12" ht="33.75" customHeight="1">
      <c r="A35" s="167" t="s">
        <v>72</v>
      </c>
      <c r="B35" s="28" t="s">
        <v>85</v>
      </c>
      <c r="C35" s="40" t="s">
        <v>86</v>
      </c>
      <c r="D35" s="41" t="s">
        <v>26</v>
      </c>
      <c r="E35" s="15">
        <v>7</v>
      </c>
      <c r="F35" s="16">
        <v>421.17</v>
      </c>
      <c r="G35" s="37">
        <f t="shared" si="9"/>
        <v>548.24</v>
      </c>
      <c r="H35" s="17">
        <f t="shared" si="10"/>
        <v>3837.68</v>
      </c>
      <c r="I35" s="25"/>
      <c r="J35" s="142"/>
      <c r="K35" s="142"/>
      <c r="L35" s="143"/>
    </row>
    <row r="36" spans="1:12" ht="24.75" customHeight="1">
      <c r="A36" s="167" t="s">
        <v>75</v>
      </c>
      <c r="B36" s="28" t="s">
        <v>87</v>
      </c>
      <c r="C36" s="40" t="s">
        <v>88</v>
      </c>
      <c r="D36" s="33" t="s">
        <v>18</v>
      </c>
      <c r="E36" s="15">
        <v>7</v>
      </c>
      <c r="F36" s="16">
        <v>806.27</v>
      </c>
      <c r="G36" s="37">
        <f t="shared" si="9"/>
        <v>1049.52</v>
      </c>
      <c r="H36" s="17">
        <f t="shared" si="10"/>
        <v>7346.64</v>
      </c>
      <c r="I36" s="25"/>
      <c r="J36" s="142"/>
      <c r="K36" s="142"/>
      <c r="L36" s="143"/>
    </row>
    <row r="37" spans="1:12" ht="45">
      <c r="A37" s="167" t="s">
        <v>76</v>
      </c>
      <c r="B37" s="26" t="s">
        <v>190</v>
      </c>
      <c r="C37" s="32" t="s">
        <v>89</v>
      </c>
      <c r="D37" s="33" t="s">
        <v>18</v>
      </c>
      <c r="E37" s="15">
        <v>11</v>
      </c>
      <c r="F37" s="15">
        <v>1737.67</v>
      </c>
      <c r="G37" s="37">
        <f t="shared" si="9"/>
        <v>2261.9299999999998</v>
      </c>
      <c r="H37" s="17">
        <f t="shared" si="10"/>
        <v>24881.23</v>
      </c>
      <c r="I37" s="25"/>
      <c r="J37" s="142"/>
      <c r="K37" s="142"/>
      <c r="L37" s="143"/>
    </row>
    <row r="38" spans="1:12" ht="45">
      <c r="A38" s="167" t="s">
        <v>77</v>
      </c>
      <c r="B38" s="26" t="s">
        <v>191</v>
      </c>
      <c r="C38" s="32" t="s">
        <v>90</v>
      </c>
      <c r="D38" s="33" t="s">
        <v>18</v>
      </c>
      <c r="E38" s="15">
        <v>10</v>
      </c>
      <c r="F38" s="15">
        <v>999.27</v>
      </c>
      <c r="G38" s="37">
        <f t="shared" si="9"/>
        <v>1300.75</v>
      </c>
      <c r="H38" s="17">
        <f t="shared" si="10"/>
        <v>13007.5</v>
      </c>
      <c r="I38" s="25"/>
      <c r="J38" s="142"/>
      <c r="K38" s="142"/>
      <c r="L38" s="143"/>
    </row>
    <row r="39" spans="1:12" ht="24.75" customHeight="1">
      <c r="A39" s="167" t="s">
        <v>80</v>
      </c>
      <c r="B39" s="26" t="s">
        <v>182</v>
      </c>
      <c r="C39" s="32" t="s">
        <v>183</v>
      </c>
      <c r="D39" s="33" t="s">
        <v>18</v>
      </c>
      <c r="E39" s="15">
        <v>1</v>
      </c>
      <c r="F39" s="15">
        <v>1069.77</v>
      </c>
      <c r="G39" s="37">
        <f t="shared" si="9"/>
        <v>1392.52</v>
      </c>
      <c r="H39" s="17">
        <f t="shared" si="10"/>
        <v>1392.52</v>
      </c>
      <c r="I39" s="25"/>
      <c r="J39" s="142"/>
      <c r="K39" s="142"/>
      <c r="L39" s="143"/>
    </row>
    <row r="40" spans="1:12" ht="45">
      <c r="A40" s="167" t="s">
        <v>81</v>
      </c>
      <c r="B40" s="26" t="str">
        <f>COMPOSIÇÃO!B8</f>
        <v>PMLS -2</v>
      </c>
      <c r="C40" s="32" t="s">
        <v>91</v>
      </c>
      <c r="D40" s="33" t="s">
        <v>18</v>
      </c>
      <c r="E40" s="15">
        <v>1</v>
      </c>
      <c r="F40" s="15">
        <f>COMPOSIÇÃO!G8</f>
        <v>1564.827898</v>
      </c>
      <c r="G40" s="37">
        <f t="shared" si="9"/>
        <v>2036.94</v>
      </c>
      <c r="H40" s="17">
        <f t="shared" si="10"/>
        <v>2036.94</v>
      </c>
      <c r="I40" s="25"/>
      <c r="J40" s="142"/>
      <c r="K40" s="142"/>
      <c r="L40" s="143"/>
    </row>
    <row r="41" spans="1:12" ht="30">
      <c r="A41" s="167" t="s">
        <v>84</v>
      </c>
      <c r="B41" s="38" t="s">
        <v>92</v>
      </c>
      <c r="C41" s="32" t="s">
        <v>93</v>
      </c>
      <c r="D41" s="14" t="s">
        <v>26</v>
      </c>
      <c r="E41" s="15">
        <v>156.04000000000002</v>
      </c>
      <c r="F41" s="15">
        <v>346.51</v>
      </c>
      <c r="G41" s="37">
        <f t="shared" si="9"/>
        <v>451.05</v>
      </c>
      <c r="H41" s="209">
        <f t="shared" si="10"/>
        <v>70381.84</v>
      </c>
      <c r="I41" s="25"/>
      <c r="J41" s="142"/>
      <c r="K41" s="142"/>
      <c r="L41" s="143"/>
    </row>
    <row r="42" spans="1:12" ht="15">
      <c r="A42" s="20">
        <v>5</v>
      </c>
      <c r="B42" s="21"/>
      <c r="C42" s="11" t="s">
        <v>94</v>
      </c>
      <c r="D42" s="44"/>
      <c r="E42" s="44"/>
      <c r="F42" s="24"/>
      <c r="G42" s="24">
        <f t="shared" si="9"/>
        <v>0</v>
      </c>
      <c r="H42" s="19">
        <f>SUM(H43:H54)</f>
        <v>148267.51000000004</v>
      </c>
      <c r="I42" s="25"/>
      <c r="J42" s="18"/>
      <c r="K42" s="18"/>
    </row>
    <row r="43" spans="1:12" ht="30">
      <c r="A43" s="167" t="s">
        <v>95</v>
      </c>
      <c r="B43" s="12" t="s">
        <v>96</v>
      </c>
      <c r="C43" s="169" t="s">
        <v>97</v>
      </c>
      <c r="D43" s="14" t="s">
        <v>63</v>
      </c>
      <c r="E43" s="15">
        <v>248.91131999999999</v>
      </c>
      <c r="F43" s="16">
        <v>134.66</v>
      </c>
      <c r="G43" s="16">
        <f t="shared" si="9"/>
        <v>175.29</v>
      </c>
      <c r="H43" s="209">
        <f t="shared" ref="H43:H51" si="11">ROUND(E43*G43,2)</f>
        <v>43631.67</v>
      </c>
      <c r="I43" s="25"/>
      <c r="J43" s="142"/>
      <c r="K43" s="142"/>
      <c r="L43" s="143"/>
    </row>
    <row r="44" spans="1:12" ht="30">
      <c r="A44" s="167" t="s">
        <v>98</v>
      </c>
      <c r="B44" s="12" t="s">
        <v>99</v>
      </c>
      <c r="C44" s="169" t="s">
        <v>100</v>
      </c>
      <c r="D44" s="14" t="s">
        <v>63</v>
      </c>
      <c r="E44" s="15">
        <v>248.91131999999999</v>
      </c>
      <c r="F44" s="16">
        <v>139.21</v>
      </c>
      <c r="G44" s="16">
        <f t="shared" si="9"/>
        <v>181.21</v>
      </c>
      <c r="H44" s="209">
        <f t="shared" si="11"/>
        <v>45105.22</v>
      </c>
      <c r="I44" s="25"/>
      <c r="J44" s="142"/>
      <c r="K44" s="142"/>
      <c r="L44" s="143"/>
    </row>
    <row r="45" spans="1:12" ht="30">
      <c r="A45" s="167" t="s">
        <v>101</v>
      </c>
      <c r="B45" s="12" t="s">
        <v>102</v>
      </c>
      <c r="C45" s="13" t="s">
        <v>103</v>
      </c>
      <c r="D45" s="14" t="s">
        <v>104</v>
      </c>
      <c r="E45" s="15">
        <v>6222.7829999999994</v>
      </c>
      <c r="F45" s="16">
        <v>1.5</v>
      </c>
      <c r="G45" s="16">
        <f t="shared" si="9"/>
        <v>1.95</v>
      </c>
      <c r="H45" s="17">
        <f t="shared" si="11"/>
        <v>12134.43</v>
      </c>
      <c r="I45" s="25"/>
      <c r="J45" s="142"/>
      <c r="K45" s="142"/>
      <c r="L45" s="143"/>
    </row>
    <row r="46" spans="1:12" ht="15">
      <c r="A46" s="167" t="s">
        <v>105</v>
      </c>
      <c r="B46" s="12" t="s">
        <v>106</v>
      </c>
      <c r="C46" s="13" t="s">
        <v>107</v>
      </c>
      <c r="D46" s="14" t="s">
        <v>32</v>
      </c>
      <c r="E46" s="15">
        <v>1244.5565999999999</v>
      </c>
      <c r="F46" s="16">
        <v>8.5299999999999994</v>
      </c>
      <c r="G46" s="16">
        <f t="shared" si="9"/>
        <v>11.1</v>
      </c>
      <c r="H46" s="17">
        <f t="shared" si="11"/>
        <v>13814.58</v>
      </c>
      <c r="I46" s="25"/>
      <c r="J46" s="142"/>
      <c r="K46" s="142"/>
      <c r="L46" s="143"/>
    </row>
    <row r="47" spans="1:12" ht="30">
      <c r="A47" s="167" t="s">
        <v>108</v>
      </c>
      <c r="B47" s="12" t="s">
        <v>112</v>
      </c>
      <c r="C47" s="13" t="s">
        <v>184</v>
      </c>
      <c r="D47" s="14" t="s">
        <v>114</v>
      </c>
      <c r="E47" s="15">
        <v>90.504155951999991</v>
      </c>
      <c r="F47" s="16">
        <v>0.76</v>
      </c>
      <c r="G47" s="16">
        <f t="shared" si="9"/>
        <v>0.99</v>
      </c>
      <c r="H47" s="17">
        <f t="shared" ref="H47" si="12">ROUND(E47*G47,2)</f>
        <v>89.6</v>
      </c>
      <c r="I47" s="25"/>
      <c r="J47" s="142"/>
      <c r="K47" s="142"/>
      <c r="L47" s="143"/>
    </row>
    <row r="48" spans="1:12" ht="15">
      <c r="A48" s="167" t="s">
        <v>111</v>
      </c>
      <c r="B48" s="12" t="s">
        <v>109</v>
      </c>
      <c r="C48" s="13" t="s">
        <v>110</v>
      </c>
      <c r="D48" s="14" t="s">
        <v>32</v>
      </c>
      <c r="E48" s="15">
        <v>335.73750000000001</v>
      </c>
      <c r="F48" s="16">
        <v>1.99</v>
      </c>
      <c r="G48" s="16">
        <f t="shared" si="9"/>
        <v>2.59</v>
      </c>
      <c r="H48" s="17">
        <f t="shared" si="11"/>
        <v>869.56</v>
      </c>
      <c r="I48" s="25"/>
      <c r="J48" s="142"/>
      <c r="K48" s="142"/>
      <c r="L48" s="143"/>
    </row>
    <row r="49" spans="1:12" ht="30">
      <c r="A49" s="167" t="s">
        <v>115</v>
      </c>
      <c r="B49" s="12" t="s">
        <v>112</v>
      </c>
      <c r="C49" s="13" t="s">
        <v>185</v>
      </c>
      <c r="D49" s="14" t="s">
        <v>114</v>
      </c>
      <c r="E49" s="15">
        <v>37.710064979999999</v>
      </c>
      <c r="F49" s="16">
        <v>0.76</v>
      </c>
      <c r="G49" s="16">
        <f t="shared" si="9"/>
        <v>0.99</v>
      </c>
      <c r="H49" s="17">
        <f t="shared" si="11"/>
        <v>37.33</v>
      </c>
      <c r="I49" s="25"/>
      <c r="J49" s="142"/>
      <c r="K49" s="142"/>
      <c r="L49" s="143"/>
    </row>
    <row r="50" spans="1:12" ht="30">
      <c r="A50" s="167" t="s">
        <v>117</v>
      </c>
      <c r="B50" s="12" t="s">
        <v>112</v>
      </c>
      <c r="C50" s="13" t="s">
        <v>113</v>
      </c>
      <c r="D50" s="14" t="s">
        <v>114</v>
      </c>
      <c r="E50" s="15">
        <v>34.587677249999999</v>
      </c>
      <c r="F50" s="16">
        <v>0.76</v>
      </c>
      <c r="G50" s="16">
        <f t="shared" si="9"/>
        <v>0.99</v>
      </c>
      <c r="H50" s="17">
        <f t="shared" si="11"/>
        <v>34.24</v>
      </c>
      <c r="I50" s="25"/>
      <c r="J50" s="142"/>
      <c r="K50" s="142"/>
      <c r="L50" s="143"/>
    </row>
    <row r="51" spans="1:12" ht="60">
      <c r="A51" s="167" t="s">
        <v>119</v>
      </c>
      <c r="B51" s="12">
        <v>95995</v>
      </c>
      <c r="C51" s="169" t="s">
        <v>116</v>
      </c>
      <c r="D51" s="14" t="s">
        <v>63</v>
      </c>
      <c r="E51" s="15">
        <v>16.786875000000002</v>
      </c>
      <c r="F51" s="16">
        <v>1275.0899999999999</v>
      </c>
      <c r="G51" s="16">
        <f t="shared" si="9"/>
        <v>1659.78</v>
      </c>
      <c r="H51" s="209">
        <f t="shared" si="11"/>
        <v>27862.52</v>
      </c>
      <c r="I51" s="25"/>
      <c r="J51" s="153"/>
      <c r="K51" s="142"/>
      <c r="L51" s="143"/>
    </row>
    <row r="52" spans="1:12" ht="30">
      <c r="A52" s="167" t="s">
        <v>205</v>
      </c>
      <c r="B52" s="12" t="s">
        <v>112</v>
      </c>
      <c r="C52" s="13" t="s">
        <v>118</v>
      </c>
      <c r="D52" s="14" t="s">
        <v>114</v>
      </c>
      <c r="E52" s="15">
        <v>2417.3100000000004</v>
      </c>
      <c r="F52" s="16">
        <v>0.76</v>
      </c>
      <c r="G52" s="16">
        <f t="shared" si="9"/>
        <v>0.99</v>
      </c>
      <c r="H52" s="17">
        <f>ROUND(E52*G52,2)</f>
        <v>2393.14</v>
      </c>
      <c r="I52" s="25"/>
      <c r="J52" s="142"/>
      <c r="K52" s="142"/>
      <c r="L52" s="143"/>
    </row>
    <row r="53" spans="1:12" ht="45">
      <c r="A53" s="167" t="s">
        <v>206</v>
      </c>
      <c r="B53" s="139" t="s">
        <v>112</v>
      </c>
      <c r="C53" s="140" t="s">
        <v>186</v>
      </c>
      <c r="D53" s="135" t="s">
        <v>114</v>
      </c>
      <c r="E53" s="136">
        <v>295.70664815999993</v>
      </c>
      <c r="F53" s="137">
        <v>0.76</v>
      </c>
      <c r="G53" s="16">
        <f t="shared" si="9"/>
        <v>0.99</v>
      </c>
      <c r="H53" s="141">
        <v>126.24</v>
      </c>
      <c r="I53" s="25"/>
      <c r="J53" s="142"/>
      <c r="K53" s="142"/>
      <c r="L53" s="143"/>
    </row>
    <row r="54" spans="1:12" ht="30">
      <c r="A54" s="167" t="s">
        <v>207</v>
      </c>
      <c r="B54" s="139" t="s">
        <v>112</v>
      </c>
      <c r="C54" s="138" t="s">
        <v>187</v>
      </c>
      <c r="D54" s="135" t="s">
        <v>114</v>
      </c>
      <c r="E54" s="136">
        <v>3143.4479999999999</v>
      </c>
      <c r="F54" s="137">
        <v>0.76</v>
      </c>
      <c r="G54" s="16">
        <f t="shared" si="9"/>
        <v>0.99</v>
      </c>
      <c r="H54" s="141">
        <v>2168.98</v>
      </c>
      <c r="I54" s="25"/>
      <c r="J54" s="142"/>
      <c r="K54" s="142"/>
      <c r="L54" s="143"/>
    </row>
    <row r="55" spans="1:12" ht="21.75" customHeight="1">
      <c r="A55" s="20">
        <v>6</v>
      </c>
      <c r="B55" s="45"/>
      <c r="C55" s="46" t="s">
        <v>121</v>
      </c>
      <c r="D55" s="47"/>
      <c r="E55" s="47"/>
      <c r="F55" s="48"/>
      <c r="G55" s="48"/>
      <c r="H55" s="49">
        <f>SUM(H56:H56)</f>
        <v>7431.78</v>
      </c>
      <c r="I55" s="25"/>
      <c r="J55" s="18"/>
      <c r="K55" s="18"/>
    </row>
    <row r="56" spans="1:12" ht="30.75" customHeight="1">
      <c r="A56" s="167" t="s">
        <v>120</v>
      </c>
      <c r="B56" s="28" t="s">
        <v>200</v>
      </c>
      <c r="C56" s="29" t="s">
        <v>122</v>
      </c>
      <c r="D56" s="30" t="s">
        <v>123</v>
      </c>
      <c r="E56" s="15">
        <v>1185.2919999999999</v>
      </c>
      <c r="F56" s="50">
        <v>4.82</v>
      </c>
      <c r="G56" s="16">
        <f>ROUND(F56+(F56*$G$9),2)</f>
        <v>6.27</v>
      </c>
      <c r="H56" s="17">
        <f>ROUND(E56*G56,2)</f>
        <v>7431.78</v>
      </c>
      <c r="I56" s="25"/>
      <c r="J56" s="142"/>
      <c r="K56" s="142"/>
      <c r="L56" s="143"/>
    </row>
    <row r="57" spans="1:12" ht="23.25" customHeight="1" thickBot="1">
      <c r="A57" s="243" t="s">
        <v>124</v>
      </c>
      <c r="B57" s="244"/>
      <c r="C57" s="244"/>
      <c r="D57" s="244"/>
      <c r="E57" s="244"/>
      <c r="F57" s="244"/>
      <c r="G57" s="244"/>
      <c r="H57" s="51">
        <f>SUM(H12:H56)/2</f>
        <v>673418.68</v>
      </c>
      <c r="I57" s="178"/>
      <c r="J57" s="18"/>
      <c r="K57" s="18"/>
    </row>
    <row r="58" spans="1:12" ht="14.25" customHeight="1">
      <c r="A58" s="52"/>
      <c r="B58" s="53"/>
      <c r="C58" s="53"/>
      <c r="D58" s="53"/>
      <c r="E58" s="53"/>
      <c r="F58" s="53"/>
      <c r="G58" s="53"/>
      <c r="H58" s="54"/>
      <c r="I58" s="55"/>
      <c r="J58" s="18"/>
      <c r="K58" s="18"/>
    </row>
    <row r="59" spans="1:12" ht="14.25">
      <c r="A59" s="56"/>
      <c r="B59" s="57"/>
      <c r="C59" s="57"/>
      <c r="D59" s="57"/>
      <c r="E59" s="57"/>
      <c r="F59" s="57"/>
      <c r="G59" s="57"/>
      <c r="H59" s="58"/>
      <c r="J59" s="18"/>
      <c r="K59" s="18"/>
    </row>
    <row r="60" spans="1:12" ht="12.75" customHeight="1">
      <c r="A60" s="59"/>
      <c r="B60" s="60"/>
      <c r="C60" s="60"/>
      <c r="D60" s="60"/>
      <c r="E60" s="60"/>
      <c r="F60" s="60"/>
      <c r="G60" s="60"/>
      <c r="H60" s="61"/>
      <c r="K60" s="18"/>
    </row>
    <row r="61" spans="1:12" ht="19.5" customHeight="1">
      <c r="A61" s="59"/>
      <c r="B61" s="60"/>
      <c r="C61" s="60"/>
      <c r="D61" s="60"/>
      <c r="E61" s="60"/>
      <c r="F61" s="60"/>
      <c r="G61" s="60"/>
      <c r="H61" s="62"/>
      <c r="K61" s="18"/>
    </row>
    <row r="62" spans="1:12" ht="17.25" customHeight="1">
      <c r="A62" s="245" t="s">
        <v>219</v>
      </c>
      <c r="B62" s="246"/>
      <c r="C62" s="246"/>
      <c r="D62" s="246"/>
      <c r="E62" s="246"/>
      <c r="F62" s="246"/>
      <c r="G62" s="246"/>
      <c r="H62" s="247"/>
      <c r="K62" s="18"/>
    </row>
    <row r="63" spans="1:12" ht="4.5" customHeight="1">
      <c r="A63" s="248" t="s">
        <v>220</v>
      </c>
      <c r="B63" s="249"/>
      <c r="C63" s="249"/>
      <c r="D63" s="249"/>
      <c r="E63" s="249"/>
      <c r="F63" s="249"/>
      <c r="G63" s="249"/>
      <c r="H63" s="250"/>
      <c r="K63" s="18"/>
    </row>
    <row r="64" spans="1:12" ht="6" customHeight="1">
      <c r="A64" s="248"/>
      <c r="B64" s="249"/>
      <c r="C64" s="249"/>
      <c r="D64" s="249"/>
      <c r="E64" s="249"/>
      <c r="F64" s="249"/>
      <c r="G64" s="249"/>
      <c r="H64" s="250"/>
      <c r="K64" s="18"/>
    </row>
    <row r="65" spans="1:255" ht="16.5" customHeight="1">
      <c r="A65" s="63"/>
      <c r="B65" s="64"/>
      <c r="C65" s="64"/>
      <c r="D65" s="64"/>
      <c r="E65" s="64"/>
      <c r="F65" s="64"/>
      <c r="G65" s="64"/>
      <c r="H65" s="65"/>
      <c r="K65" s="18"/>
    </row>
    <row r="66" spans="1:255" ht="17.25" customHeight="1">
      <c r="A66" s="251"/>
      <c r="B66" s="252"/>
      <c r="C66" s="252"/>
      <c r="D66" s="252"/>
      <c r="E66" s="252"/>
      <c r="F66" s="252"/>
      <c r="G66" s="252"/>
      <c r="H66" s="253"/>
      <c r="I66" s="18"/>
      <c r="K66" s="18"/>
    </row>
    <row r="67" spans="1:255" ht="19.5" customHeight="1">
      <c r="A67" s="67"/>
      <c r="B67" s="68"/>
      <c r="C67" s="68"/>
      <c r="D67" s="68"/>
      <c r="E67" s="68"/>
      <c r="F67" s="68"/>
      <c r="G67" s="68"/>
      <c r="H67" s="69"/>
      <c r="I67" s="66"/>
      <c r="J67" s="66"/>
      <c r="K67" s="18"/>
      <c r="L67" s="66"/>
      <c r="M67" s="66"/>
      <c r="N67" s="66"/>
      <c r="O67" s="66"/>
      <c r="P67" s="66"/>
      <c r="Q67" s="66"/>
      <c r="R67" s="66"/>
      <c r="S67" s="66"/>
      <c r="T67" s="66"/>
      <c r="U67" s="66"/>
      <c r="V67" s="66"/>
      <c r="W67" s="66"/>
      <c r="X67" s="66"/>
      <c r="Y67" s="66"/>
      <c r="Z67" s="66"/>
      <c r="AA67" s="66"/>
      <c r="AB67" s="66"/>
      <c r="AC67" s="66"/>
      <c r="AD67" s="66"/>
      <c r="AE67" s="66"/>
      <c r="AF67" s="66"/>
      <c r="AG67" s="66"/>
      <c r="AH67" s="66"/>
      <c r="AI67" s="66"/>
      <c r="AJ67" s="66"/>
      <c r="AK67" s="66"/>
      <c r="AL67" s="66"/>
      <c r="AM67" s="66"/>
      <c r="AN67" s="66"/>
      <c r="AO67" s="66"/>
      <c r="AP67" s="66"/>
      <c r="AQ67" s="66"/>
      <c r="AR67" s="66"/>
      <c r="AS67" s="66"/>
      <c r="AT67" s="66"/>
      <c r="AU67" s="66"/>
      <c r="AV67" s="66"/>
      <c r="AW67" s="66"/>
      <c r="AX67" s="66"/>
      <c r="AY67" s="66"/>
      <c r="AZ67" s="66"/>
      <c r="BA67" s="66"/>
      <c r="BB67" s="66"/>
      <c r="BC67" s="66"/>
      <c r="BD67" s="66"/>
      <c r="BE67" s="66"/>
      <c r="BF67" s="66"/>
      <c r="BG67" s="66"/>
      <c r="BH67" s="66"/>
      <c r="BI67" s="66"/>
      <c r="BJ67" s="66"/>
      <c r="BK67" s="66"/>
      <c r="BL67" s="66"/>
      <c r="BM67" s="66"/>
      <c r="BN67" s="66"/>
      <c r="BO67" s="66"/>
      <c r="BP67" s="66"/>
      <c r="BQ67" s="66"/>
      <c r="BR67" s="66"/>
      <c r="BS67" s="66"/>
      <c r="BT67" s="66"/>
      <c r="BU67" s="66"/>
      <c r="BV67" s="66"/>
      <c r="BW67" s="66"/>
      <c r="BX67" s="66"/>
      <c r="BY67" s="66"/>
      <c r="BZ67" s="66"/>
      <c r="CA67" s="66"/>
      <c r="CB67" s="66"/>
      <c r="CC67" s="66"/>
      <c r="CD67" s="66"/>
      <c r="CE67" s="66"/>
      <c r="CF67" s="66"/>
      <c r="CG67" s="66"/>
      <c r="CH67" s="66"/>
      <c r="CI67" s="66"/>
      <c r="CJ67" s="66"/>
      <c r="CK67" s="66"/>
      <c r="CL67" s="66"/>
      <c r="CM67" s="66"/>
      <c r="CN67" s="66"/>
      <c r="CO67" s="66"/>
      <c r="CP67" s="66"/>
      <c r="CQ67" s="66"/>
      <c r="CR67" s="66"/>
      <c r="CS67" s="66"/>
      <c r="CT67" s="66"/>
      <c r="CU67" s="66"/>
      <c r="CV67" s="66"/>
      <c r="CW67" s="66"/>
      <c r="CX67" s="66"/>
      <c r="CY67" s="66"/>
      <c r="CZ67" s="66"/>
      <c r="DA67" s="66"/>
      <c r="DB67" s="66"/>
      <c r="DC67" s="66"/>
      <c r="DD67" s="66"/>
      <c r="DE67" s="66"/>
      <c r="DF67" s="66"/>
      <c r="DG67" s="66"/>
      <c r="DH67" s="66"/>
      <c r="DI67" s="66"/>
      <c r="DJ67" s="66"/>
      <c r="DK67" s="66"/>
      <c r="DL67" s="66"/>
      <c r="DM67" s="66"/>
      <c r="DN67" s="66"/>
      <c r="DO67" s="66"/>
      <c r="DP67" s="66"/>
      <c r="DQ67" s="66"/>
      <c r="DR67" s="66"/>
      <c r="DS67" s="66"/>
      <c r="DT67" s="66"/>
      <c r="DU67" s="66"/>
      <c r="DV67" s="66"/>
      <c r="DW67" s="66"/>
      <c r="DX67" s="66"/>
      <c r="DY67" s="66"/>
      <c r="DZ67" s="66"/>
      <c r="EA67" s="66"/>
      <c r="EB67" s="66"/>
      <c r="EC67" s="66"/>
      <c r="ED67" s="66"/>
      <c r="EE67" s="66"/>
      <c r="EF67" s="66"/>
      <c r="EG67" s="66"/>
      <c r="EH67" s="66"/>
      <c r="EI67" s="66"/>
      <c r="EJ67" s="66"/>
      <c r="EK67" s="66"/>
      <c r="EL67" s="66"/>
      <c r="EM67" s="66"/>
      <c r="EN67" s="66"/>
      <c r="EO67" s="66"/>
      <c r="EP67" s="66"/>
      <c r="EQ67" s="66"/>
      <c r="ER67" s="66"/>
      <c r="ES67" s="66"/>
      <c r="ET67" s="66"/>
      <c r="EU67" s="66"/>
      <c r="EV67" s="66"/>
      <c r="EW67" s="66"/>
      <c r="EX67" s="66"/>
      <c r="EY67" s="66"/>
      <c r="EZ67" s="66"/>
      <c r="FA67" s="66"/>
      <c r="FB67" s="66"/>
      <c r="FC67" s="66"/>
      <c r="FD67" s="66"/>
      <c r="FE67" s="66"/>
      <c r="FF67" s="66"/>
      <c r="FG67" s="66"/>
      <c r="FH67" s="66"/>
      <c r="FI67" s="66"/>
      <c r="FJ67" s="66"/>
      <c r="FK67" s="66"/>
      <c r="FL67" s="66"/>
      <c r="FM67" s="66"/>
      <c r="FN67" s="66"/>
      <c r="FO67" s="66"/>
      <c r="FP67" s="66"/>
      <c r="FQ67" s="66"/>
      <c r="FR67" s="66"/>
      <c r="FS67" s="66"/>
      <c r="FT67" s="66"/>
      <c r="FU67" s="66"/>
      <c r="FV67" s="66"/>
      <c r="FW67" s="66"/>
      <c r="FX67" s="66"/>
      <c r="FY67" s="66"/>
      <c r="FZ67" s="66"/>
      <c r="GA67" s="66"/>
      <c r="GB67" s="66"/>
      <c r="GC67" s="66"/>
      <c r="GD67" s="66"/>
      <c r="GE67" s="66"/>
      <c r="GF67" s="66"/>
      <c r="GG67" s="66"/>
      <c r="GH67" s="66"/>
      <c r="GI67" s="66"/>
      <c r="GJ67" s="66"/>
      <c r="GK67" s="66"/>
      <c r="GL67" s="66"/>
      <c r="GM67" s="66"/>
      <c r="GN67" s="66"/>
      <c r="GO67" s="66"/>
      <c r="GP67" s="66"/>
      <c r="GQ67" s="66"/>
      <c r="GR67" s="66"/>
      <c r="GS67" s="66"/>
      <c r="GT67" s="66"/>
      <c r="GU67" s="66"/>
      <c r="GV67" s="66"/>
      <c r="GW67" s="66"/>
      <c r="GX67" s="66"/>
      <c r="GY67" s="66"/>
      <c r="GZ67" s="66"/>
      <c r="HA67" s="66"/>
      <c r="HB67" s="66"/>
      <c r="HC67" s="66"/>
      <c r="HD67" s="66"/>
      <c r="HE67" s="66"/>
      <c r="HF67" s="66"/>
      <c r="HG67" s="66"/>
      <c r="HH67" s="66"/>
      <c r="HI67" s="66"/>
      <c r="HJ67" s="66"/>
      <c r="HK67" s="66"/>
      <c r="HL67" s="66"/>
      <c r="HM67" s="66"/>
      <c r="HN67" s="66"/>
      <c r="HO67" s="66"/>
      <c r="HP67" s="66"/>
      <c r="HQ67" s="66"/>
      <c r="HR67" s="66"/>
      <c r="HS67" s="66"/>
      <c r="HT67" s="66"/>
      <c r="HU67" s="66"/>
      <c r="HV67" s="66"/>
      <c r="HW67" s="66"/>
      <c r="HX67" s="66"/>
      <c r="HY67" s="66"/>
      <c r="HZ67" s="66"/>
      <c r="IA67" s="66"/>
      <c r="IB67" s="66"/>
      <c r="IC67" s="66"/>
      <c r="ID67" s="66"/>
      <c r="IE67" s="66"/>
      <c r="IF67" s="66"/>
      <c r="IG67" s="66"/>
      <c r="IH67" s="66"/>
      <c r="II67" s="66"/>
      <c r="IJ67" s="66"/>
      <c r="IK67" s="66"/>
      <c r="IL67" s="66"/>
      <c r="IM67" s="66"/>
      <c r="IN67" s="66"/>
      <c r="IO67" s="66"/>
      <c r="IP67" s="66"/>
      <c r="IQ67" s="66"/>
      <c r="IR67" s="66"/>
      <c r="IS67" s="66"/>
      <c r="IT67" s="66"/>
      <c r="IU67" s="66"/>
    </row>
    <row r="68" spans="1:255" ht="12" customHeight="1">
      <c r="K68" s="18"/>
    </row>
    <row r="69" spans="1:255" ht="14.1" customHeight="1">
      <c r="K69" s="18"/>
    </row>
    <row r="70" spans="1:255" ht="14.1" customHeight="1">
      <c r="K70" s="18"/>
    </row>
    <row r="71" spans="1:255" ht="4.5" customHeight="1">
      <c r="K71" s="18"/>
    </row>
    <row r="72" spans="1:255">
      <c r="K72" s="18"/>
    </row>
    <row r="73" spans="1:255">
      <c r="K73" s="18"/>
    </row>
    <row r="74" spans="1:255">
      <c r="K74" s="18"/>
    </row>
    <row r="75" spans="1:255">
      <c r="K75" s="18"/>
    </row>
    <row r="76" spans="1:255">
      <c r="K76" s="18"/>
    </row>
    <row r="77" spans="1:255">
      <c r="K77" s="18"/>
    </row>
    <row r="78" spans="1:255">
      <c r="K78" s="18"/>
    </row>
    <row r="79" spans="1:255">
      <c r="K79" s="18"/>
    </row>
    <row r="80" spans="1:255">
      <c r="K80" s="18"/>
    </row>
    <row r="81" spans="11:11">
      <c r="K81" s="18"/>
    </row>
    <row r="82" spans="11:11">
      <c r="K82" s="18">
        <f t="shared" ref="K82:K92" si="13">F82-J82</f>
        <v>0</v>
      </c>
    </row>
    <row r="83" spans="11:11">
      <c r="K83" s="18">
        <f t="shared" si="13"/>
        <v>0</v>
      </c>
    </row>
    <row r="84" spans="11:11">
      <c r="K84" s="18">
        <f t="shared" si="13"/>
        <v>0</v>
      </c>
    </row>
    <row r="85" spans="11:11">
      <c r="K85" s="18">
        <f t="shared" si="13"/>
        <v>0</v>
      </c>
    </row>
    <row r="86" spans="11:11">
      <c r="K86" s="18">
        <f t="shared" si="13"/>
        <v>0</v>
      </c>
    </row>
    <row r="87" spans="11:11">
      <c r="K87" s="18">
        <f t="shared" si="13"/>
        <v>0</v>
      </c>
    </row>
    <row r="88" spans="11:11">
      <c r="K88" s="18">
        <f t="shared" si="13"/>
        <v>0</v>
      </c>
    </row>
    <row r="89" spans="11:11">
      <c r="K89" s="18">
        <f t="shared" si="13"/>
        <v>0</v>
      </c>
    </row>
    <row r="90" spans="11:11">
      <c r="K90" s="18">
        <f t="shared" si="13"/>
        <v>0</v>
      </c>
    </row>
    <row r="91" spans="11:11">
      <c r="K91" s="18">
        <f t="shared" si="13"/>
        <v>0</v>
      </c>
    </row>
    <row r="92" spans="11:11">
      <c r="K92" s="18">
        <f t="shared" si="13"/>
        <v>0</v>
      </c>
    </row>
  </sheetData>
  <sheetProtection selectLockedCells="1" selectUnlockedCells="1"/>
  <mergeCells count="21">
    <mergeCell ref="A10:H10"/>
    <mergeCell ref="A57:G57"/>
    <mergeCell ref="A62:H62"/>
    <mergeCell ref="A63:H64"/>
    <mergeCell ref="A66:H66"/>
    <mergeCell ref="A6:E6"/>
    <mergeCell ref="F6:H6"/>
    <mergeCell ref="A7:D7"/>
    <mergeCell ref="E7:H7"/>
    <mergeCell ref="A8:D8"/>
    <mergeCell ref="E8:E9"/>
    <mergeCell ref="F8:F9"/>
    <mergeCell ref="A9:B9"/>
    <mergeCell ref="C9:D9"/>
    <mergeCell ref="G9:H9"/>
    <mergeCell ref="A1:B1"/>
    <mergeCell ref="C1:H1"/>
    <mergeCell ref="A2:H2"/>
    <mergeCell ref="A3:H3"/>
    <mergeCell ref="A5:E5"/>
    <mergeCell ref="F5:H5"/>
  </mergeCells>
  <conditionalFormatting sqref="D55:D56 E55 D42:E42 D35 D33 D31:E31 D30 D22:E22">
    <cfRule type="cellIs" dxfId="6" priority="1" stopIfTrue="1" operator="equal">
      <formula>0</formula>
    </cfRule>
  </conditionalFormatting>
  <printOptions horizontalCentered="1"/>
  <pageMargins left="0.39370078740157483" right="0.39370078740157483" top="0.39370078740157483" bottom="0.39370078740157483" header="0.51181102362204722" footer="0.51181102362204722"/>
  <pageSetup paperSize="9" scale="65" firstPageNumber="0" orientation="portrait" r:id="rId1"/>
  <headerFooter alignWithMargins="0"/>
  <drawing r:id="rId2"/>
</worksheet>
</file>

<file path=xl/worksheets/sheet2.xml><?xml version="1.0" encoding="utf-8"?>
<worksheet xmlns="http://schemas.openxmlformats.org/spreadsheetml/2006/main" xmlns:r="http://schemas.openxmlformats.org/officeDocument/2006/relationships">
  <dimension ref="A1:J30"/>
  <sheetViews>
    <sheetView workbookViewId="0">
      <selection activeCell="B22" sqref="B22:H22"/>
    </sheetView>
  </sheetViews>
  <sheetFormatPr defaultRowHeight="15"/>
  <cols>
    <col min="1" max="1" width="9.140625" style="120"/>
    <col min="2" max="2" width="54" style="120" customWidth="1"/>
    <col min="3" max="3" width="12.7109375" style="120" customWidth="1"/>
    <col min="4" max="8" width="14" style="120" customWidth="1"/>
    <col min="9" max="257" width="9.140625" style="120"/>
    <col min="258" max="258" width="54" style="120" customWidth="1"/>
    <col min="259" max="259" width="12.7109375" style="120" customWidth="1"/>
    <col min="260" max="264" width="14" style="120" customWidth="1"/>
    <col min="265" max="513" width="9.140625" style="120"/>
    <col min="514" max="514" width="54" style="120" customWidth="1"/>
    <col min="515" max="515" width="12.7109375" style="120" customWidth="1"/>
    <col min="516" max="520" width="14" style="120" customWidth="1"/>
    <col min="521" max="769" width="9.140625" style="120"/>
    <col min="770" max="770" width="54" style="120" customWidth="1"/>
    <col min="771" max="771" width="12.7109375" style="120" customWidth="1"/>
    <col min="772" max="776" width="14" style="120" customWidth="1"/>
    <col min="777" max="1025" width="9.140625" style="120"/>
    <col min="1026" max="1026" width="54" style="120" customWidth="1"/>
    <col min="1027" max="1027" width="12.7109375" style="120" customWidth="1"/>
    <col min="1028" max="1032" width="14" style="120" customWidth="1"/>
    <col min="1033" max="1281" width="9.140625" style="120"/>
    <col min="1282" max="1282" width="54" style="120" customWidth="1"/>
    <col min="1283" max="1283" width="12.7109375" style="120" customWidth="1"/>
    <col min="1284" max="1288" width="14" style="120" customWidth="1"/>
    <col min="1289" max="1537" width="9.140625" style="120"/>
    <col min="1538" max="1538" width="54" style="120" customWidth="1"/>
    <col min="1539" max="1539" width="12.7109375" style="120" customWidth="1"/>
    <col min="1540" max="1544" width="14" style="120" customWidth="1"/>
    <col min="1545" max="1793" width="9.140625" style="120"/>
    <col min="1794" max="1794" width="54" style="120" customWidth="1"/>
    <col min="1795" max="1795" width="12.7109375" style="120" customWidth="1"/>
    <col min="1796" max="1800" width="14" style="120" customWidth="1"/>
    <col min="1801" max="2049" width="9.140625" style="120"/>
    <col min="2050" max="2050" width="54" style="120" customWidth="1"/>
    <col min="2051" max="2051" width="12.7109375" style="120" customWidth="1"/>
    <col min="2052" max="2056" width="14" style="120" customWidth="1"/>
    <col min="2057" max="2305" width="9.140625" style="120"/>
    <col min="2306" max="2306" width="54" style="120" customWidth="1"/>
    <col min="2307" max="2307" width="12.7109375" style="120" customWidth="1"/>
    <col min="2308" max="2312" width="14" style="120" customWidth="1"/>
    <col min="2313" max="2561" width="9.140625" style="120"/>
    <col min="2562" max="2562" width="54" style="120" customWidth="1"/>
    <col min="2563" max="2563" width="12.7109375" style="120" customWidth="1"/>
    <col min="2564" max="2568" width="14" style="120" customWidth="1"/>
    <col min="2569" max="2817" width="9.140625" style="120"/>
    <col min="2818" max="2818" width="54" style="120" customWidth="1"/>
    <col min="2819" max="2819" width="12.7109375" style="120" customWidth="1"/>
    <col min="2820" max="2824" width="14" style="120" customWidth="1"/>
    <col min="2825" max="3073" width="9.140625" style="120"/>
    <col min="3074" max="3074" width="54" style="120" customWidth="1"/>
    <col min="3075" max="3075" width="12.7109375" style="120" customWidth="1"/>
    <col min="3076" max="3080" width="14" style="120" customWidth="1"/>
    <col min="3081" max="3329" width="9.140625" style="120"/>
    <col min="3330" max="3330" width="54" style="120" customWidth="1"/>
    <col min="3331" max="3331" width="12.7109375" style="120" customWidth="1"/>
    <col min="3332" max="3336" width="14" style="120" customWidth="1"/>
    <col min="3337" max="3585" width="9.140625" style="120"/>
    <col min="3586" max="3586" width="54" style="120" customWidth="1"/>
    <col min="3587" max="3587" width="12.7109375" style="120" customWidth="1"/>
    <col min="3588" max="3592" width="14" style="120" customWidth="1"/>
    <col min="3593" max="3841" width="9.140625" style="120"/>
    <col min="3842" max="3842" width="54" style="120" customWidth="1"/>
    <col min="3843" max="3843" width="12.7109375" style="120" customWidth="1"/>
    <col min="3844" max="3848" width="14" style="120" customWidth="1"/>
    <col min="3849" max="4097" width="9.140625" style="120"/>
    <col min="4098" max="4098" width="54" style="120" customWidth="1"/>
    <col min="4099" max="4099" width="12.7109375" style="120" customWidth="1"/>
    <col min="4100" max="4104" width="14" style="120" customWidth="1"/>
    <col min="4105" max="4353" width="9.140625" style="120"/>
    <col min="4354" max="4354" width="54" style="120" customWidth="1"/>
    <col min="4355" max="4355" width="12.7109375" style="120" customWidth="1"/>
    <col min="4356" max="4360" width="14" style="120" customWidth="1"/>
    <col min="4361" max="4609" width="9.140625" style="120"/>
    <col min="4610" max="4610" width="54" style="120" customWidth="1"/>
    <col min="4611" max="4611" width="12.7109375" style="120" customWidth="1"/>
    <col min="4612" max="4616" width="14" style="120" customWidth="1"/>
    <col min="4617" max="4865" width="9.140625" style="120"/>
    <col min="4866" max="4866" width="54" style="120" customWidth="1"/>
    <col min="4867" max="4867" width="12.7109375" style="120" customWidth="1"/>
    <col min="4868" max="4872" width="14" style="120" customWidth="1"/>
    <col min="4873" max="5121" width="9.140625" style="120"/>
    <col min="5122" max="5122" width="54" style="120" customWidth="1"/>
    <col min="5123" max="5123" width="12.7109375" style="120" customWidth="1"/>
    <col min="5124" max="5128" width="14" style="120" customWidth="1"/>
    <col min="5129" max="5377" width="9.140625" style="120"/>
    <col min="5378" max="5378" width="54" style="120" customWidth="1"/>
    <col min="5379" max="5379" width="12.7109375" style="120" customWidth="1"/>
    <col min="5380" max="5384" width="14" style="120" customWidth="1"/>
    <col min="5385" max="5633" width="9.140625" style="120"/>
    <col min="5634" max="5634" width="54" style="120" customWidth="1"/>
    <col min="5635" max="5635" width="12.7109375" style="120" customWidth="1"/>
    <col min="5636" max="5640" width="14" style="120" customWidth="1"/>
    <col min="5641" max="5889" width="9.140625" style="120"/>
    <col min="5890" max="5890" width="54" style="120" customWidth="1"/>
    <col min="5891" max="5891" width="12.7109375" style="120" customWidth="1"/>
    <col min="5892" max="5896" width="14" style="120" customWidth="1"/>
    <col min="5897" max="6145" width="9.140625" style="120"/>
    <col min="6146" max="6146" width="54" style="120" customWidth="1"/>
    <col min="6147" max="6147" width="12.7109375" style="120" customWidth="1"/>
    <col min="6148" max="6152" width="14" style="120" customWidth="1"/>
    <col min="6153" max="6401" width="9.140625" style="120"/>
    <col min="6402" max="6402" width="54" style="120" customWidth="1"/>
    <col min="6403" max="6403" width="12.7109375" style="120" customWidth="1"/>
    <col min="6404" max="6408" width="14" style="120" customWidth="1"/>
    <col min="6409" max="6657" width="9.140625" style="120"/>
    <col min="6658" max="6658" width="54" style="120" customWidth="1"/>
    <col min="6659" max="6659" width="12.7109375" style="120" customWidth="1"/>
    <col min="6660" max="6664" width="14" style="120" customWidth="1"/>
    <col min="6665" max="6913" width="9.140625" style="120"/>
    <col min="6914" max="6914" width="54" style="120" customWidth="1"/>
    <col min="6915" max="6915" width="12.7109375" style="120" customWidth="1"/>
    <col min="6916" max="6920" width="14" style="120" customWidth="1"/>
    <col min="6921" max="7169" width="9.140625" style="120"/>
    <col min="7170" max="7170" width="54" style="120" customWidth="1"/>
    <col min="7171" max="7171" width="12.7109375" style="120" customWidth="1"/>
    <col min="7172" max="7176" width="14" style="120" customWidth="1"/>
    <col min="7177" max="7425" width="9.140625" style="120"/>
    <col min="7426" max="7426" width="54" style="120" customWidth="1"/>
    <col min="7427" max="7427" width="12.7109375" style="120" customWidth="1"/>
    <col min="7428" max="7432" width="14" style="120" customWidth="1"/>
    <col min="7433" max="7681" width="9.140625" style="120"/>
    <col min="7682" max="7682" width="54" style="120" customWidth="1"/>
    <col min="7683" max="7683" width="12.7109375" style="120" customWidth="1"/>
    <col min="7684" max="7688" width="14" style="120" customWidth="1"/>
    <col min="7689" max="7937" width="9.140625" style="120"/>
    <col min="7938" max="7938" width="54" style="120" customWidth="1"/>
    <col min="7939" max="7939" width="12.7109375" style="120" customWidth="1"/>
    <col min="7940" max="7944" width="14" style="120" customWidth="1"/>
    <col min="7945" max="8193" width="9.140625" style="120"/>
    <col min="8194" max="8194" width="54" style="120" customWidth="1"/>
    <col min="8195" max="8195" width="12.7109375" style="120" customWidth="1"/>
    <col min="8196" max="8200" width="14" style="120" customWidth="1"/>
    <col min="8201" max="8449" width="9.140625" style="120"/>
    <col min="8450" max="8450" width="54" style="120" customWidth="1"/>
    <col min="8451" max="8451" width="12.7109375" style="120" customWidth="1"/>
    <col min="8452" max="8456" width="14" style="120" customWidth="1"/>
    <col min="8457" max="8705" width="9.140625" style="120"/>
    <col min="8706" max="8706" width="54" style="120" customWidth="1"/>
    <col min="8707" max="8707" width="12.7109375" style="120" customWidth="1"/>
    <col min="8708" max="8712" width="14" style="120" customWidth="1"/>
    <col min="8713" max="8961" width="9.140625" style="120"/>
    <col min="8962" max="8962" width="54" style="120" customWidth="1"/>
    <col min="8963" max="8963" width="12.7109375" style="120" customWidth="1"/>
    <col min="8964" max="8968" width="14" style="120" customWidth="1"/>
    <col min="8969" max="9217" width="9.140625" style="120"/>
    <col min="9218" max="9218" width="54" style="120" customWidth="1"/>
    <col min="9219" max="9219" width="12.7109375" style="120" customWidth="1"/>
    <col min="9220" max="9224" width="14" style="120" customWidth="1"/>
    <col min="9225" max="9473" width="9.140625" style="120"/>
    <col min="9474" max="9474" width="54" style="120" customWidth="1"/>
    <col min="9475" max="9475" width="12.7109375" style="120" customWidth="1"/>
    <col min="9476" max="9480" width="14" style="120" customWidth="1"/>
    <col min="9481" max="9729" width="9.140625" style="120"/>
    <col min="9730" max="9730" width="54" style="120" customWidth="1"/>
    <col min="9731" max="9731" width="12.7109375" style="120" customWidth="1"/>
    <col min="9732" max="9736" width="14" style="120" customWidth="1"/>
    <col min="9737" max="9985" width="9.140625" style="120"/>
    <col min="9986" max="9986" width="54" style="120" customWidth="1"/>
    <col min="9987" max="9987" width="12.7109375" style="120" customWidth="1"/>
    <col min="9988" max="9992" width="14" style="120" customWidth="1"/>
    <col min="9993" max="10241" width="9.140625" style="120"/>
    <col min="10242" max="10242" width="54" style="120" customWidth="1"/>
    <col min="10243" max="10243" width="12.7109375" style="120" customWidth="1"/>
    <col min="10244" max="10248" width="14" style="120" customWidth="1"/>
    <col min="10249" max="10497" width="9.140625" style="120"/>
    <col min="10498" max="10498" width="54" style="120" customWidth="1"/>
    <col min="10499" max="10499" width="12.7109375" style="120" customWidth="1"/>
    <col min="10500" max="10504" width="14" style="120" customWidth="1"/>
    <col min="10505" max="10753" width="9.140625" style="120"/>
    <col min="10754" max="10754" width="54" style="120" customWidth="1"/>
    <col min="10755" max="10755" width="12.7109375" style="120" customWidth="1"/>
    <col min="10756" max="10760" width="14" style="120" customWidth="1"/>
    <col min="10761" max="11009" width="9.140625" style="120"/>
    <col min="11010" max="11010" width="54" style="120" customWidth="1"/>
    <col min="11011" max="11011" width="12.7109375" style="120" customWidth="1"/>
    <col min="11012" max="11016" width="14" style="120" customWidth="1"/>
    <col min="11017" max="11265" width="9.140625" style="120"/>
    <col min="11266" max="11266" width="54" style="120" customWidth="1"/>
    <col min="11267" max="11267" width="12.7109375" style="120" customWidth="1"/>
    <col min="11268" max="11272" width="14" style="120" customWidth="1"/>
    <col min="11273" max="11521" width="9.140625" style="120"/>
    <col min="11522" max="11522" width="54" style="120" customWidth="1"/>
    <col min="11523" max="11523" width="12.7109375" style="120" customWidth="1"/>
    <col min="11524" max="11528" width="14" style="120" customWidth="1"/>
    <col min="11529" max="11777" width="9.140625" style="120"/>
    <col min="11778" max="11778" width="54" style="120" customWidth="1"/>
    <col min="11779" max="11779" width="12.7109375" style="120" customWidth="1"/>
    <col min="11780" max="11784" width="14" style="120" customWidth="1"/>
    <col min="11785" max="12033" width="9.140625" style="120"/>
    <col min="12034" max="12034" width="54" style="120" customWidth="1"/>
    <col min="12035" max="12035" width="12.7109375" style="120" customWidth="1"/>
    <col min="12036" max="12040" width="14" style="120" customWidth="1"/>
    <col min="12041" max="12289" width="9.140625" style="120"/>
    <col min="12290" max="12290" width="54" style="120" customWidth="1"/>
    <col min="12291" max="12291" width="12.7109375" style="120" customWidth="1"/>
    <col min="12292" max="12296" width="14" style="120" customWidth="1"/>
    <col min="12297" max="12545" width="9.140625" style="120"/>
    <col min="12546" max="12546" width="54" style="120" customWidth="1"/>
    <col min="12547" max="12547" width="12.7109375" style="120" customWidth="1"/>
    <col min="12548" max="12552" width="14" style="120" customWidth="1"/>
    <col min="12553" max="12801" width="9.140625" style="120"/>
    <col min="12802" max="12802" width="54" style="120" customWidth="1"/>
    <col min="12803" max="12803" width="12.7109375" style="120" customWidth="1"/>
    <col min="12804" max="12808" width="14" style="120" customWidth="1"/>
    <col min="12809" max="13057" width="9.140625" style="120"/>
    <col min="13058" max="13058" width="54" style="120" customWidth="1"/>
    <col min="13059" max="13059" width="12.7109375" style="120" customWidth="1"/>
    <col min="13060" max="13064" width="14" style="120" customWidth="1"/>
    <col min="13065" max="13313" width="9.140625" style="120"/>
    <col min="13314" max="13314" width="54" style="120" customWidth="1"/>
    <col min="13315" max="13315" width="12.7109375" style="120" customWidth="1"/>
    <col min="13316" max="13320" width="14" style="120" customWidth="1"/>
    <col min="13321" max="13569" width="9.140625" style="120"/>
    <col min="13570" max="13570" width="54" style="120" customWidth="1"/>
    <col min="13571" max="13571" width="12.7109375" style="120" customWidth="1"/>
    <col min="13572" max="13576" width="14" style="120" customWidth="1"/>
    <col min="13577" max="13825" width="9.140625" style="120"/>
    <col min="13826" max="13826" width="54" style="120" customWidth="1"/>
    <col min="13827" max="13827" width="12.7109375" style="120" customWidth="1"/>
    <col min="13828" max="13832" width="14" style="120" customWidth="1"/>
    <col min="13833" max="14081" width="9.140625" style="120"/>
    <col min="14082" max="14082" width="54" style="120" customWidth="1"/>
    <col min="14083" max="14083" width="12.7109375" style="120" customWidth="1"/>
    <col min="14084" max="14088" width="14" style="120" customWidth="1"/>
    <col min="14089" max="14337" width="9.140625" style="120"/>
    <col min="14338" max="14338" width="54" style="120" customWidth="1"/>
    <col min="14339" max="14339" width="12.7109375" style="120" customWidth="1"/>
    <col min="14340" max="14344" width="14" style="120" customWidth="1"/>
    <col min="14345" max="14593" width="9.140625" style="120"/>
    <col min="14594" max="14594" width="54" style="120" customWidth="1"/>
    <col min="14595" max="14595" width="12.7109375" style="120" customWidth="1"/>
    <col min="14596" max="14600" width="14" style="120" customWidth="1"/>
    <col min="14601" max="14849" width="9.140625" style="120"/>
    <col min="14850" max="14850" width="54" style="120" customWidth="1"/>
    <col min="14851" max="14851" width="12.7109375" style="120" customWidth="1"/>
    <col min="14852" max="14856" width="14" style="120" customWidth="1"/>
    <col min="14857" max="15105" width="9.140625" style="120"/>
    <col min="15106" max="15106" width="54" style="120" customWidth="1"/>
    <col min="15107" max="15107" width="12.7109375" style="120" customWidth="1"/>
    <col min="15108" max="15112" width="14" style="120" customWidth="1"/>
    <col min="15113" max="15361" width="9.140625" style="120"/>
    <col min="15362" max="15362" width="54" style="120" customWidth="1"/>
    <col min="15363" max="15363" width="12.7109375" style="120" customWidth="1"/>
    <col min="15364" max="15368" width="14" style="120" customWidth="1"/>
    <col min="15369" max="15617" width="9.140625" style="120"/>
    <col min="15618" max="15618" width="54" style="120" customWidth="1"/>
    <col min="15619" max="15619" width="12.7109375" style="120" customWidth="1"/>
    <col min="15620" max="15624" width="14" style="120" customWidth="1"/>
    <col min="15625" max="15873" width="9.140625" style="120"/>
    <col min="15874" max="15874" width="54" style="120" customWidth="1"/>
    <col min="15875" max="15875" width="12.7109375" style="120" customWidth="1"/>
    <col min="15876" max="15880" width="14" style="120" customWidth="1"/>
    <col min="15881" max="16129" width="9.140625" style="120"/>
    <col min="16130" max="16130" width="54" style="120" customWidth="1"/>
    <col min="16131" max="16131" width="12.7109375" style="120" customWidth="1"/>
    <col min="16132" max="16136" width="14" style="120" customWidth="1"/>
    <col min="16137" max="16384" width="9.140625" style="120"/>
  </cols>
  <sheetData>
    <row r="1" spans="1:9">
      <c r="A1" s="254" t="s">
        <v>160</v>
      </c>
      <c r="B1" s="255"/>
      <c r="C1" s="255"/>
      <c r="D1" s="255"/>
      <c r="E1" s="255"/>
      <c r="F1" s="255"/>
      <c r="G1" s="255"/>
      <c r="H1" s="256"/>
      <c r="I1" s="119"/>
    </row>
    <row r="2" spans="1:9" ht="15" customHeight="1">
      <c r="A2" s="257" t="str">
        <f>ORÇAMENTO!A6</f>
        <v>OBRA: DRENAGEM DA RUA MESSIAS PINTO ALVES E ENTORNO</v>
      </c>
      <c r="B2" s="258"/>
      <c r="C2" s="258"/>
      <c r="D2" s="258"/>
      <c r="E2" s="258"/>
      <c r="F2" s="258"/>
      <c r="G2" s="258"/>
      <c r="H2" s="259"/>
      <c r="I2" s="119"/>
    </row>
    <row r="3" spans="1:9" ht="45.75" customHeight="1">
      <c r="A3" s="260" t="str">
        <f>'[9]ORÇAMENTARIA MODELO'!A5:E5</f>
        <v>CONVENENTE: PREFEITURA MUNICIPAL DE LAGOA SANTA</v>
      </c>
      <c r="B3" s="261"/>
      <c r="C3" s="261"/>
      <c r="D3" s="261"/>
      <c r="E3" s="261"/>
      <c r="F3" s="261"/>
      <c r="G3" s="261"/>
      <c r="H3" s="262"/>
      <c r="I3" s="119"/>
    </row>
    <row r="4" spans="1:9" ht="20.25" customHeight="1">
      <c r="A4" s="263" t="str">
        <f>ORÇAMENTO!A6</f>
        <v>OBRA: DRENAGEM DA RUA MESSIAS PINTO ALVES E ENTORNO</v>
      </c>
      <c r="B4" s="264"/>
      <c r="C4" s="264"/>
      <c r="D4" s="264"/>
      <c r="E4" s="264"/>
      <c r="F4" s="265" t="s">
        <v>161</v>
      </c>
      <c r="G4" s="266"/>
      <c r="H4" s="267"/>
      <c r="I4" s="119"/>
    </row>
    <row r="5" spans="1:9" ht="24.75" customHeight="1">
      <c r="A5" s="263" t="str">
        <f>ORÇAMENTO!A7</f>
        <v>LOCAL: BAIRRO JOANA D'ARC</v>
      </c>
      <c r="B5" s="264"/>
      <c r="C5" s="264"/>
      <c r="D5" s="264"/>
      <c r="E5" s="264"/>
      <c r="F5" s="268"/>
      <c r="G5" s="269"/>
      <c r="H5" s="270"/>
      <c r="I5" s="119"/>
    </row>
    <row r="6" spans="1:9" ht="25.5">
      <c r="A6" s="179" t="s">
        <v>8</v>
      </c>
      <c r="B6" s="180" t="s">
        <v>162</v>
      </c>
      <c r="C6" s="181" t="s">
        <v>163</v>
      </c>
      <c r="D6" s="182" t="s">
        <v>164</v>
      </c>
      <c r="E6" s="182" t="s">
        <v>165</v>
      </c>
      <c r="F6" s="182" t="s">
        <v>166</v>
      </c>
      <c r="G6" s="182" t="s">
        <v>167</v>
      </c>
      <c r="H6" s="183" t="s">
        <v>168</v>
      </c>
    </row>
    <row r="7" spans="1:9">
      <c r="A7" s="271" t="s">
        <v>169</v>
      </c>
      <c r="B7" s="273" t="s">
        <v>16</v>
      </c>
      <c r="C7" s="184">
        <f>C8/C20</f>
        <v>1.7358265143461712E-2</v>
      </c>
      <c r="D7" s="185">
        <f t="shared" ref="D7:D20" si="0">SUM(E7:H7)</f>
        <v>1</v>
      </c>
      <c r="E7" s="186">
        <v>0.25</v>
      </c>
      <c r="F7" s="186">
        <v>0.25</v>
      </c>
      <c r="G7" s="186">
        <v>0.25</v>
      </c>
      <c r="H7" s="187">
        <v>0.25</v>
      </c>
    </row>
    <row r="8" spans="1:9">
      <c r="A8" s="272"/>
      <c r="B8" s="273"/>
      <c r="C8" s="188">
        <f>ORÇAMENTO!H12</f>
        <v>11689.380000000001</v>
      </c>
      <c r="D8" s="189">
        <f t="shared" si="0"/>
        <v>11689.380000000001</v>
      </c>
      <c r="E8" s="190">
        <f>E7*C8</f>
        <v>2922.3450000000003</v>
      </c>
      <c r="F8" s="190">
        <f>F7*C8</f>
        <v>2922.3450000000003</v>
      </c>
      <c r="G8" s="190">
        <f>G7*C8</f>
        <v>2922.3450000000003</v>
      </c>
      <c r="H8" s="191">
        <f>H7*C8</f>
        <v>2922.3450000000003</v>
      </c>
    </row>
    <row r="9" spans="1:9">
      <c r="A9" s="271" t="s">
        <v>170</v>
      </c>
      <c r="B9" s="273" t="s">
        <v>33</v>
      </c>
      <c r="C9" s="192">
        <f>C10/C20</f>
        <v>2.5000509341380303E-2</v>
      </c>
      <c r="D9" s="185">
        <f t="shared" si="0"/>
        <v>1</v>
      </c>
      <c r="E9" s="186">
        <v>0.25</v>
      </c>
      <c r="F9" s="186">
        <v>0.25</v>
      </c>
      <c r="G9" s="186">
        <v>0.25</v>
      </c>
      <c r="H9" s="187">
        <v>0.25</v>
      </c>
    </row>
    <row r="10" spans="1:9">
      <c r="A10" s="272"/>
      <c r="B10" s="273"/>
      <c r="C10" s="188">
        <f>ORÇAMENTO!H19</f>
        <v>16835.809999999998</v>
      </c>
      <c r="D10" s="189">
        <f t="shared" si="0"/>
        <v>16835.809999999998</v>
      </c>
      <c r="E10" s="190">
        <f>E9*C10</f>
        <v>4208.9524999999994</v>
      </c>
      <c r="F10" s="190">
        <f>F9*C10</f>
        <v>4208.9524999999994</v>
      </c>
      <c r="G10" s="190">
        <f>G9*C10</f>
        <v>4208.9524999999994</v>
      </c>
      <c r="H10" s="191">
        <f>H9*C10</f>
        <v>4208.9524999999994</v>
      </c>
    </row>
    <row r="11" spans="1:9">
      <c r="A11" s="271" t="s">
        <v>171</v>
      </c>
      <c r="B11" s="273" t="s">
        <v>214</v>
      </c>
      <c r="C11" s="192">
        <f>C12/C20</f>
        <v>9.6409576877196188E-2</v>
      </c>
      <c r="D11" s="185">
        <f t="shared" si="0"/>
        <v>1</v>
      </c>
      <c r="E11" s="186">
        <v>0.25</v>
      </c>
      <c r="F11" s="186">
        <v>0.25</v>
      </c>
      <c r="G11" s="186">
        <v>0.25</v>
      </c>
      <c r="H11" s="187">
        <v>0.25</v>
      </c>
    </row>
    <row r="12" spans="1:9">
      <c r="A12" s="272"/>
      <c r="B12" s="273"/>
      <c r="C12" s="188">
        <f>ORÇAMENTO!H22</f>
        <v>64924.009999999995</v>
      </c>
      <c r="D12" s="189">
        <f t="shared" si="0"/>
        <v>64924.009999999995</v>
      </c>
      <c r="E12" s="190">
        <f>E11*C12</f>
        <v>16231.002499999999</v>
      </c>
      <c r="F12" s="190">
        <f>F11*C12</f>
        <v>16231.002499999999</v>
      </c>
      <c r="G12" s="190">
        <f>G11*C12</f>
        <v>16231.002499999999</v>
      </c>
      <c r="H12" s="191">
        <f>H11*C12</f>
        <v>16231.002499999999</v>
      </c>
    </row>
    <row r="13" spans="1:9">
      <c r="A13" s="271" t="s">
        <v>172</v>
      </c>
      <c r="B13" s="273" t="s">
        <v>68</v>
      </c>
      <c r="C13" s="193">
        <f>C14/C20</f>
        <v>0.63002438542393857</v>
      </c>
      <c r="D13" s="185">
        <f t="shared" si="0"/>
        <v>1</v>
      </c>
      <c r="E13" s="186">
        <v>0.3</v>
      </c>
      <c r="F13" s="186">
        <v>0.4</v>
      </c>
      <c r="G13" s="186">
        <v>0.3</v>
      </c>
      <c r="H13" s="187"/>
    </row>
    <row r="14" spans="1:9">
      <c r="A14" s="272"/>
      <c r="B14" s="273"/>
      <c r="C14" s="188">
        <f>ORÇAMENTO!H31</f>
        <v>424270.19000000006</v>
      </c>
      <c r="D14" s="189">
        <f t="shared" si="0"/>
        <v>424270.19000000006</v>
      </c>
      <c r="E14" s="190">
        <f>E13*C14</f>
        <v>127281.05700000002</v>
      </c>
      <c r="F14" s="190">
        <f>F13*C14</f>
        <v>169708.07600000003</v>
      </c>
      <c r="G14" s="190">
        <f>G13*C14</f>
        <v>127281.05700000002</v>
      </c>
      <c r="H14" s="191">
        <f>H13*C14</f>
        <v>0</v>
      </c>
    </row>
    <row r="15" spans="1:9">
      <c r="A15" s="271" t="s">
        <v>173</v>
      </c>
      <c r="B15" s="273" t="s">
        <v>94</v>
      </c>
      <c r="C15" s="192">
        <f>C16/C20</f>
        <v>0.22017136501173387</v>
      </c>
      <c r="D15" s="185">
        <f t="shared" si="0"/>
        <v>1</v>
      </c>
      <c r="E15" s="186">
        <v>0.25</v>
      </c>
      <c r="F15" s="186">
        <v>0.25</v>
      </c>
      <c r="G15" s="186">
        <v>0.25</v>
      </c>
      <c r="H15" s="187">
        <v>0.25</v>
      </c>
    </row>
    <row r="16" spans="1:9">
      <c r="A16" s="272"/>
      <c r="B16" s="273"/>
      <c r="C16" s="188">
        <f>ORÇAMENTO!H42</f>
        <v>148267.51000000004</v>
      </c>
      <c r="D16" s="189">
        <f t="shared" si="0"/>
        <v>148267.51000000004</v>
      </c>
      <c r="E16" s="190">
        <f>E15*C16</f>
        <v>37066.87750000001</v>
      </c>
      <c r="F16" s="190">
        <f>F15*C16</f>
        <v>37066.87750000001</v>
      </c>
      <c r="G16" s="190">
        <f>G15*C16</f>
        <v>37066.87750000001</v>
      </c>
      <c r="H16" s="191">
        <f>H15*C16</f>
        <v>37066.87750000001</v>
      </c>
    </row>
    <row r="17" spans="1:10">
      <c r="A17" s="271" t="s">
        <v>213</v>
      </c>
      <c r="B17" s="274" t="s">
        <v>215</v>
      </c>
      <c r="C17" s="192">
        <f>C18/C20</f>
        <v>1.1035898202289247E-2</v>
      </c>
      <c r="D17" s="185">
        <f t="shared" si="0"/>
        <v>1</v>
      </c>
      <c r="E17" s="186"/>
      <c r="F17" s="186"/>
      <c r="G17" s="186"/>
      <c r="H17" s="187">
        <v>1</v>
      </c>
    </row>
    <row r="18" spans="1:10">
      <c r="A18" s="272"/>
      <c r="B18" s="273"/>
      <c r="C18" s="188">
        <f>ORÇAMENTO!H55</f>
        <v>7431.78</v>
      </c>
      <c r="D18" s="189">
        <f t="shared" si="0"/>
        <v>7431.78</v>
      </c>
      <c r="E18" s="190"/>
      <c r="F18" s="190"/>
      <c r="G18" s="190"/>
      <c r="H18" s="191">
        <f>H17*C18</f>
        <v>7431.78</v>
      </c>
    </row>
    <row r="19" spans="1:10">
      <c r="A19" s="281" t="s">
        <v>174</v>
      </c>
      <c r="B19" s="282"/>
      <c r="C19" s="194">
        <f>C7+C9+C11+C15+C17+C13</f>
        <v>0.99999999999999989</v>
      </c>
      <c r="D19" s="185">
        <f t="shared" si="0"/>
        <v>0.55898293020324286</v>
      </c>
      <c r="E19" s="195">
        <f>(E8+E10+E12+E16+E18+E14)/$C$20</f>
        <v>0.27874224472062459</v>
      </c>
      <c r="F19" s="195">
        <f>(F8+F10+F12+F16+F18)/$C$20</f>
        <v>8.9734929093443008E-2</v>
      </c>
      <c r="G19" s="195">
        <f>(G8+G10+G12+G16+G18)/$C$20</f>
        <v>8.9734929093443008E-2</v>
      </c>
      <c r="H19" s="196">
        <f>(H8+H10+H12+H16+H18)/$C$20</f>
        <v>0.10077082729573227</v>
      </c>
    </row>
    <row r="20" spans="1:10">
      <c r="A20" s="281"/>
      <c r="B20" s="282"/>
      <c r="C20" s="197">
        <f>C8+C16+C18+C10+C12+C14</f>
        <v>673418.68000000017</v>
      </c>
      <c r="D20" s="189">
        <f t="shared" si="0"/>
        <v>673418.68000000017</v>
      </c>
      <c r="E20" s="198">
        <f>SUM(E8+E10+E12+E16+E18+E14)</f>
        <v>187710.23450000002</v>
      </c>
      <c r="F20" s="198">
        <f>SUM(F8+F10+F12+F16+F18+F14)</f>
        <v>230137.25350000005</v>
      </c>
      <c r="G20" s="198">
        <f>SUM(G8+G10+G12+G16+G18+G14)</f>
        <v>187710.23450000002</v>
      </c>
      <c r="H20" s="199">
        <f>SUM(H8+H10+H12+H16+H18+H14)</f>
        <v>67860.957500000004</v>
      </c>
    </row>
    <row r="21" spans="1:10">
      <c r="A21" s="200"/>
      <c r="B21" s="201"/>
      <c r="C21" s="201"/>
      <c r="D21" s="201"/>
      <c r="E21" s="201"/>
      <c r="F21" s="201"/>
      <c r="G21" s="201"/>
      <c r="H21" s="202"/>
    </row>
    <row r="22" spans="1:10" ht="39" customHeight="1">
      <c r="A22" s="200"/>
      <c r="B22" s="283"/>
      <c r="C22" s="283"/>
      <c r="D22" s="283"/>
      <c r="E22" s="283"/>
      <c r="F22" s="283"/>
      <c r="G22" s="283"/>
      <c r="H22" s="284"/>
    </row>
    <row r="23" spans="1:10">
      <c r="A23" s="285"/>
      <c r="B23" s="286"/>
      <c r="C23" s="286"/>
      <c r="D23" s="286"/>
      <c r="E23" s="286"/>
      <c r="F23" s="286"/>
      <c r="G23" s="286"/>
      <c r="H23" s="287"/>
      <c r="I23" s="121"/>
    </row>
    <row r="24" spans="1:10">
      <c r="A24" s="157"/>
      <c r="B24" s="158"/>
      <c r="C24" s="158"/>
      <c r="D24" s="158"/>
      <c r="E24" s="158"/>
      <c r="F24" s="158"/>
      <c r="G24" s="158"/>
      <c r="H24" s="159"/>
      <c r="J24" s="161"/>
    </row>
    <row r="25" spans="1:10" ht="13.5" customHeight="1">
      <c r="A25" s="288"/>
      <c r="B25" s="289"/>
      <c r="C25" s="289"/>
      <c r="D25" s="289"/>
      <c r="E25" s="289"/>
      <c r="F25" s="289"/>
      <c r="G25" s="289"/>
      <c r="H25" s="290"/>
      <c r="J25" s="161"/>
    </row>
    <row r="26" spans="1:10" ht="13.5" customHeight="1">
      <c r="A26" s="291" t="s">
        <v>219</v>
      </c>
      <c r="B26" s="292"/>
      <c r="C26" s="292"/>
      <c r="D26" s="292"/>
      <c r="E26" s="292"/>
      <c r="F26" s="292"/>
      <c r="G26" s="292"/>
      <c r="H26" s="293"/>
      <c r="I26" s="201"/>
      <c r="J26" s="161"/>
    </row>
    <row r="27" spans="1:10" ht="15" customHeight="1">
      <c r="A27" s="294" t="s">
        <v>220</v>
      </c>
      <c r="B27" s="295"/>
      <c r="C27" s="295"/>
      <c r="D27" s="295"/>
      <c r="E27" s="295"/>
      <c r="F27" s="295"/>
      <c r="G27" s="295"/>
      <c r="H27" s="296"/>
      <c r="I27" s="160"/>
      <c r="J27" s="161"/>
    </row>
    <row r="28" spans="1:10" ht="15" customHeight="1">
      <c r="A28" s="294"/>
      <c r="B28" s="295"/>
      <c r="C28" s="295"/>
      <c r="D28" s="295"/>
      <c r="E28" s="295"/>
      <c r="F28" s="295"/>
      <c r="G28" s="295"/>
      <c r="H28" s="296"/>
      <c r="J28" s="161"/>
    </row>
    <row r="29" spans="1:10">
      <c r="A29" s="275" t="s">
        <v>216</v>
      </c>
      <c r="B29" s="276"/>
      <c r="C29" s="276"/>
      <c r="D29" s="276"/>
      <c r="E29" s="276"/>
      <c r="F29" s="276"/>
      <c r="G29" s="276"/>
      <c r="H29" s="277"/>
    </row>
    <row r="30" spans="1:10" ht="15.75" thickBot="1">
      <c r="A30" s="278"/>
      <c r="B30" s="279"/>
      <c r="C30" s="279"/>
      <c r="D30" s="279"/>
      <c r="E30" s="279"/>
      <c r="F30" s="279"/>
      <c r="G30" s="279"/>
      <c r="H30" s="280"/>
    </row>
  </sheetData>
  <mergeCells count="25">
    <mergeCell ref="A29:H30"/>
    <mergeCell ref="A19:B20"/>
    <mergeCell ref="B22:H22"/>
    <mergeCell ref="A23:H23"/>
    <mergeCell ref="A25:H25"/>
    <mergeCell ref="A26:H26"/>
    <mergeCell ref="A27:H28"/>
    <mergeCell ref="A13:A14"/>
    <mergeCell ref="B13:B14"/>
    <mergeCell ref="A15:A16"/>
    <mergeCell ref="B15:B16"/>
    <mergeCell ref="A17:A18"/>
    <mergeCell ref="B17:B18"/>
    <mergeCell ref="A7:A8"/>
    <mergeCell ref="B7:B8"/>
    <mergeCell ref="A9:A10"/>
    <mergeCell ref="B9:B10"/>
    <mergeCell ref="A11:A12"/>
    <mergeCell ref="B11:B12"/>
    <mergeCell ref="A1:H1"/>
    <mergeCell ref="A2:H2"/>
    <mergeCell ref="A3:H3"/>
    <mergeCell ref="A4:E4"/>
    <mergeCell ref="F4:H5"/>
    <mergeCell ref="A5:E5"/>
  </mergeCells>
  <conditionalFormatting sqref="E7:H7 E15:H15 E9:H9 E17:H17 E13:H13 E11:H11">
    <cfRule type="cellIs" dxfId="5" priority="3" stopIfTrue="1" operator="greaterThan">
      <formula>0</formula>
    </cfRule>
  </conditionalFormatting>
  <printOptions horizontalCentered="1" verticalCentered="1"/>
  <pageMargins left="0.51181102362204722" right="0.51181102362204722" top="0.78740157480314965" bottom="0.78740157480314965" header="0.31496062992125984" footer="0.31496062992125984"/>
  <pageSetup paperSize="9" scale="90" orientation="landscape" r:id="rId1"/>
  <headerFooter alignWithMargins="0"/>
</worksheet>
</file>

<file path=xl/worksheets/sheet3.xml><?xml version="1.0" encoding="utf-8"?>
<worksheet xmlns="http://schemas.openxmlformats.org/spreadsheetml/2006/main" xmlns:r="http://schemas.openxmlformats.org/officeDocument/2006/relationships">
  <sheetPr>
    <tabColor indexed="49"/>
  </sheetPr>
  <dimension ref="A1:U45"/>
  <sheetViews>
    <sheetView showGridLines="0" topLeftCell="A4" zoomScale="90" zoomScaleNormal="90" workbookViewId="0">
      <selection activeCell="M30" sqref="M30"/>
    </sheetView>
  </sheetViews>
  <sheetFormatPr defaultRowHeight="12.75"/>
  <cols>
    <col min="1" max="1" width="2.28515625" style="66" customWidth="1"/>
    <col min="2" max="2" width="23.85546875" style="66" customWidth="1"/>
    <col min="3" max="8" width="3.85546875" style="66" customWidth="1"/>
    <col min="9" max="9" width="24.140625" style="66" customWidth="1"/>
    <col min="10" max="10" width="18" style="66" customWidth="1"/>
    <col min="11" max="256" width="9.140625" style="66"/>
    <col min="257" max="257" width="2.28515625" style="66" customWidth="1"/>
    <col min="258" max="258" width="23.85546875" style="66" customWidth="1"/>
    <col min="259" max="264" width="3.85546875" style="66" customWidth="1"/>
    <col min="265" max="265" width="24.140625" style="66" customWidth="1"/>
    <col min="266" max="266" width="18" style="66" customWidth="1"/>
    <col min="267" max="512" width="9.140625" style="66"/>
    <col min="513" max="513" width="2.28515625" style="66" customWidth="1"/>
    <col min="514" max="514" width="23.85546875" style="66" customWidth="1"/>
    <col min="515" max="520" width="3.85546875" style="66" customWidth="1"/>
    <col min="521" max="521" width="24.140625" style="66" customWidth="1"/>
    <col min="522" max="522" width="18" style="66" customWidth="1"/>
    <col min="523" max="768" width="9.140625" style="66"/>
    <col min="769" max="769" width="2.28515625" style="66" customWidth="1"/>
    <col min="770" max="770" width="23.85546875" style="66" customWidth="1"/>
    <col min="771" max="776" width="3.85546875" style="66" customWidth="1"/>
    <col min="777" max="777" width="24.140625" style="66" customWidth="1"/>
    <col min="778" max="778" width="18" style="66" customWidth="1"/>
    <col min="779" max="1024" width="9.140625" style="66"/>
    <col min="1025" max="1025" width="2.28515625" style="66" customWidth="1"/>
    <col min="1026" max="1026" width="23.85546875" style="66" customWidth="1"/>
    <col min="1027" max="1032" width="3.85546875" style="66" customWidth="1"/>
    <col min="1033" max="1033" width="24.140625" style="66" customWidth="1"/>
    <col min="1034" max="1034" width="18" style="66" customWidth="1"/>
    <col min="1035" max="1280" width="9.140625" style="66"/>
    <col min="1281" max="1281" width="2.28515625" style="66" customWidth="1"/>
    <col min="1282" max="1282" width="23.85546875" style="66" customWidth="1"/>
    <col min="1283" max="1288" width="3.85546875" style="66" customWidth="1"/>
    <col min="1289" max="1289" width="24.140625" style="66" customWidth="1"/>
    <col min="1290" max="1290" width="18" style="66" customWidth="1"/>
    <col min="1291" max="1536" width="9.140625" style="66"/>
    <col min="1537" max="1537" width="2.28515625" style="66" customWidth="1"/>
    <col min="1538" max="1538" width="23.85546875" style="66" customWidth="1"/>
    <col min="1539" max="1544" width="3.85546875" style="66" customWidth="1"/>
    <col min="1545" max="1545" width="24.140625" style="66" customWidth="1"/>
    <col min="1546" max="1546" width="18" style="66" customWidth="1"/>
    <col min="1547" max="1792" width="9.140625" style="66"/>
    <col min="1793" max="1793" width="2.28515625" style="66" customWidth="1"/>
    <col min="1794" max="1794" width="23.85546875" style="66" customWidth="1"/>
    <col min="1795" max="1800" width="3.85546875" style="66" customWidth="1"/>
    <col min="1801" max="1801" width="24.140625" style="66" customWidth="1"/>
    <col min="1802" max="1802" width="18" style="66" customWidth="1"/>
    <col min="1803" max="2048" width="9.140625" style="66"/>
    <col min="2049" max="2049" width="2.28515625" style="66" customWidth="1"/>
    <col min="2050" max="2050" width="23.85546875" style="66" customWidth="1"/>
    <col min="2051" max="2056" width="3.85546875" style="66" customWidth="1"/>
    <col min="2057" max="2057" width="24.140625" style="66" customWidth="1"/>
    <col min="2058" max="2058" width="18" style="66" customWidth="1"/>
    <col min="2059" max="2304" width="9.140625" style="66"/>
    <col min="2305" max="2305" width="2.28515625" style="66" customWidth="1"/>
    <col min="2306" max="2306" width="23.85546875" style="66" customWidth="1"/>
    <col min="2307" max="2312" width="3.85546875" style="66" customWidth="1"/>
    <col min="2313" max="2313" width="24.140625" style="66" customWidth="1"/>
    <col min="2314" max="2314" width="18" style="66" customWidth="1"/>
    <col min="2315" max="2560" width="9.140625" style="66"/>
    <col min="2561" max="2561" width="2.28515625" style="66" customWidth="1"/>
    <col min="2562" max="2562" width="23.85546875" style="66" customWidth="1"/>
    <col min="2563" max="2568" width="3.85546875" style="66" customWidth="1"/>
    <col min="2569" max="2569" width="24.140625" style="66" customWidth="1"/>
    <col min="2570" max="2570" width="18" style="66" customWidth="1"/>
    <col min="2571" max="2816" width="9.140625" style="66"/>
    <col min="2817" max="2817" width="2.28515625" style="66" customWidth="1"/>
    <col min="2818" max="2818" width="23.85546875" style="66" customWidth="1"/>
    <col min="2819" max="2824" width="3.85546875" style="66" customWidth="1"/>
    <col min="2825" max="2825" width="24.140625" style="66" customWidth="1"/>
    <col min="2826" max="2826" width="18" style="66" customWidth="1"/>
    <col min="2827" max="3072" width="9.140625" style="66"/>
    <col min="3073" max="3073" width="2.28515625" style="66" customWidth="1"/>
    <col min="3074" max="3074" width="23.85546875" style="66" customWidth="1"/>
    <col min="3075" max="3080" width="3.85546875" style="66" customWidth="1"/>
    <col min="3081" max="3081" width="24.140625" style="66" customWidth="1"/>
    <col min="3082" max="3082" width="18" style="66" customWidth="1"/>
    <col min="3083" max="3328" width="9.140625" style="66"/>
    <col min="3329" max="3329" width="2.28515625" style="66" customWidth="1"/>
    <col min="3330" max="3330" width="23.85546875" style="66" customWidth="1"/>
    <col min="3331" max="3336" width="3.85546875" style="66" customWidth="1"/>
    <col min="3337" max="3337" width="24.140625" style="66" customWidth="1"/>
    <col min="3338" max="3338" width="18" style="66" customWidth="1"/>
    <col min="3339" max="3584" width="9.140625" style="66"/>
    <col min="3585" max="3585" width="2.28515625" style="66" customWidth="1"/>
    <col min="3586" max="3586" width="23.85546875" style="66" customWidth="1"/>
    <col min="3587" max="3592" width="3.85546875" style="66" customWidth="1"/>
    <col min="3593" max="3593" width="24.140625" style="66" customWidth="1"/>
    <col min="3594" max="3594" width="18" style="66" customWidth="1"/>
    <col min="3595" max="3840" width="9.140625" style="66"/>
    <col min="3841" max="3841" width="2.28515625" style="66" customWidth="1"/>
    <col min="3842" max="3842" width="23.85546875" style="66" customWidth="1"/>
    <col min="3843" max="3848" width="3.85546875" style="66" customWidth="1"/>
    <col min="3849" max="3849" width="24.140625" style="66" customWidth="1"/>
    <col min="3850" max="3850" width="18" style="66" customWidth="1"/>
    <col min="3851" max="4096" width="9.140625" style="66"/>
    <col min="4097" max="4097" width="2.28515625" style="66" customWidth="1"/>
    <col min="4098" max="4098" width="23.85546875" style="66" customWidth="1"/>
    <col min="4099" max="4104" width="3.85546875" style="66" customWidth="1"/>
    <col min="4105" max="4105" width="24.140625" style="66" customWidth="1"/>
    <col min="4106" max="4106" width="18" style="66" customWidth="1"/>
    <col min="4107" max="4352" width="9.140625" style="66"/>
    <col min="4353" max="4353" width="2.28515625" style="66" customWidth="1"/>
    <col min="4354" max="4354" width="23.85546875" style="66" customWidth="1"/>
    <col min="4355" max="4360" width="3.85546875" style="66" customWidth="1"/>
    <col min="4361" max="4361" width="24.140625" style="66" customWidth="1"/>
    <col min="4362" max="4362" width="18" style="66" customWidth="1"/>
    <col min="4363" max="4608" width="9.140625" style="66"/>
    <col min="4609" max="4609" width="2.28515625" style="66" customWidth="1"/>
    <col min="4610" max="4610" width="23.85546875" style="66" customWidth="1"/>
    <col min="4611" max="4616" width="3.85546875" style="66" customWidth="1"/>
    <col min="4617" max="4617" width="24.140625" style="66" customWidth="1"/>
    <col min="4618" max="4618" width="18" style="66" customWidth="1"/>
    <col min="4619" max="4864" width="9.140625" style="66"/>
    <col min="4865" max="4865" width="2.28515625" style="66" customWidth="1"/>
    <col min="4866" max="4866" width="23.85546875" style="66" customWidth="1"/>
    <col min="4867" max="4872" width="3.85546875" style="66" customWidth="1"/>
    <col min="4873" max="4873" width="24.140625" style="66" customWidth="1"/>
    <col min="4874" max="4874" width="18" style="66" customWidth="1"/>
    <col min="4875" max="5120" width="9.140625" style="66"/>
    <col min="5121" max="5121" width="2.28515625" style="66" customWidth="1"/>
    <col min="5122" max="5122" width="23.85546875" style="66" customWidth="1"/>
    <col min="5123" max="5128" width="3.85546875" style="66" customWidth="1"/>
    <col min="5129" max="5129" width="24.140625" style="66" customWidth="1"/>
    <col min="5130" max="5130" width="18" style="66" customWidth="1"/>
    <col min="5131" max="5376" width="9.140625" style="66"/>
    <col min="5377" max="5377" width="2.28515625" style="66" customWidth="1"/>
    <col min="5378" max="5378" width="23.85546875" style="66" customWidth="1"/>
    <col min="5379" max="5384" width="3.85546875" style="66" customWidth="1"/>
    <col min="5385" max="5385" width="24.140625" style="66" customWidth="1"/>
    <col min="5386" max="5386" width="18" style="66" customWidth="1"/>
    <col min="5387" max="5632" width="9.140625" style="66"/>
    <col min="5633" max="5633" width="2.28515625" style="66" customWidth="1"/>
    <col min="5634" max="5634" width="23.85546875" style="66" customWidth="1"/>
    <col min="5635" max="5640" width="3.85546875" style="66" customWidth="1"/>
    <col min="5641" max="5641" width="24.140625" style="66" customWidth="1"/>
    <col min="5642" max="5642" width="18" style="66" customWidth="1"/>
    <col min="5643" max="5888" width="9.140625" style="66"/>
    <col min="5889" max="5889" width="2.28515625" style="66" customWidth="1"/>
    <col min="5890" max="5890" width="23.85546875" style="66" customWidth="1"/>
    <col min="5891" max="5896" width="3.85546875" style="66" customWidth="1"/>
    <col min="5897" max="5897" width="24.140625" style="66" customWidth="1"/>
    <col min="5898" max="5898" width="18" style="66" customWidth="1"/>
    <col min="5899" max="6144" width="9.140625" style="66"/>
    <col min="6145" max="6145" width="2.28515625" style="66" customWidth="1"/>
    <col min="6146" max="6146" width="23.85546875" style="66" customWidth="1"/>
    <col min="6147" max="6152" width="3.85546875" style="66" customWidth="1"/>
    <col min="6153" max="6153" width="24.140625" style="66" customWidth="1"/>
    <col min="6154" max="6154" width="18" style="66" customWidth="1"/>
    <col min="6155" max="6400" width="9.140625" style="66"/>
    <col min="6401" max="6401" width="2.28515625" style="66" customWidth="1"/>
    <col min="6402" max="6402" width="23.85546875" style="66" customWidth="1"/>
    <col min="6403" max="6408" width="3.85546875" style="66" customWidth="1"/>
    <col min="6409" max="6409" width="24.140625" style="66" customWidth="1"/>
    <col min="6410" max="6410" width="18" style="66" customWidth="1"/>
    <col min="6411" max="6656" width="9.140625" style="66"/>
    <col min="6657" max="6657" width="2.28515625" style="66" customWidth="1"/>
    <col min="6658" max="6658" width="23.85546875" style="66" customWidth="1"/>
    <col min="6659" max="6664" width="3.85546875" style="66" customWidth="1"/>
    <col min="6665" max="6665" width="24.140625" style="66" customWidth="1"/>
    <col min="6666" max="6666" width="18" style="66" customWidth="1"/>
    <col min="6667" max="6912" width="9.140625" style="66"/>
    <col min="6913" max="6913" width="2.28515625" style="66" customWidth="1"/>
    <col min="6914" max="6914" width="23.85546875" style="66" customWidth="1"/>
    <col min="6915" max="6920" width="3.85546875" style="66" customWidth="1"/>
    <col min="6921" max="6921" width="24.140625" style="66" customWidth="1"/>
    <col min="6922" max="6922" width="18" style="66" customWidth="1"/>
    <col min="6923" max="7168" width="9.140625" style="66"/>
    <col min="7169" max="7169" width="2.28515625" style="66" customWidth="1"/>
    <col min="7170" max="7170" width="23.85546875" style="66" customWidth="1"/>
    <col min="7171" max="7176" width="3.85546875" style="66" customWidth="1"/>
    <col min="7177" max="7177" width="24.140625" style="66" customWidth="1"/>
    <col min="7178" max="7178" width="18" style="66" customWidth="1"/>
    <col min="7179" max="7424" width="9.140625" style="66"/>
    <col min="7425" max="7425" width="2.28515625" style="66" customWidth="1"/>
    <col min="7426" max="7426" width="23.85546875" style="66" customWidth="1"/>
    <col min="7427" max="7432" width="3.85546875" style="66" customWidth="1"/>
    <col min="7433" max="7433" width="24.140625" style="66" customWidth="1"/>
    <col min="7434" max="7434" width="18" style="66" customWidth="1"/>
    <col min="7435" max="7680" width="9.140625" style="66"/>
    <col min="7681" max="7681" width="2.28515625" style="66" customWidth="1"/>
    <col min="7682" max="7682" width="23.85546875" style="66" customWidth="1"/>
    <col min="7683" max="7688" width="3.85546875" style="66" customWidth="1"/>
    <col min="7689" max="7689" width="24.140625" style="66" customWidth="1"/>
    <col min="7690" max="7690" width="18" style="66" customWidth="1"/>
    <col min="7691" max="7936" width="9.140625" style="66"/>
    <col min="7937" max="7937" width="2.28515625" style="66" customWidth="1"/>
    <col min="7938" max="7938" width="23.85546875" style="66" customWidth="1"/>
    <col min="7939" max="7944" width="3.85546875" style="66" customWidth="1"/>
    <col min="7945" max="7945" width="24.140625" style="66" customWidth="1"/>
    <col min="7946" max="7946" width="18" style="66" customWidth="1"/>
    <col min="7947" max="8192" width="9.140625" style="66"/>
    <col min="8193" max="8193" width="2.28515625" style="66" customWidth="1"/>
    <col min="8194" max="8194" width="23.85546875" style="66" customWidth="1"/>
    <col min="8195" max="8200" width="3.85546875" style="66" customWidth="1"/>
    <col min="8201" max="8201" width="24.140625" style="66" customWidth="1"/>
    <col min="8202" max="8202" width="18" style="66" customWidth="1"/>
    <col min="8203" max="8448" width="9.140625" style="66"/>
    <col min="8449" max="8449" width="2.28515625" style="66" customWidth="1"/>
    <col min="8450" max="8450" width="23.85546875" style="66" customWidth="1"/>
    <col min="8451" max="8456" width="3.85546875" style="66" customWidth="1"/>
    <col min="8457" max="8457" width="24.140625" style="66" customWidth="1"/>
    <col min="8458" max="8458" width="18" style="66" customWidth="1"/>
    <col min="8459" max="8704" width="9.140625" style="66"/>
    <col min="8705" max="8705" width="2.28515625" style="66" customWidth="1"/>
    <col min="8706" max="8706" width="23.85546875" style="66" customWidth="1"/>
    <col min="8707" max="8712" width="3.85546875" style="66" customWidth="1"/>
    <col min="8713" max="8713" width="24.140625" style="66" customWidth="1"/>
    <col min="8714" max="8714" width="18" style="66" customWidth="1"/>
    <col min="8715" max="8960" width="9.140625" style="66"/>
    <col min="8961" max="8961" width="2.28515625" style="66" customWidth="1"/>
    <col min="8962" max="8962" width="23.85546875" style="66" customWidth="1"/>
    <col min="8963" max="8968" width="3.85546875" style="66" customWidth="1"/>
    <col min="8969" max="8969" width="24.140625" style="66" customWidth="1"/>
    <col min="8970" max="8970" width="18" style="66" customWidth="1"/>
    <col min="8971" max="9216" width="9.140625" style="66"/>
    <col min="9217" max="9217" width="2.28515625" style="66" customWidth="1"/>
    <col min="9218" max="9218" width="23.85546875" style="66" customWidth="1"/>
    <col min="9219" max="9224" width="3.85546875" style="66" customWidth="1"/>
    <col min="9225" max="9225" width="24.140625" style="66" customWidth="1"/>
    <col min="9226" max="9226" width="18" style="66" customWidth="1"/>
    <col min="9227" max="9472" width="9.140625" style="66"/>
    <col min="9473" max="9473" width="2.28515625" style="66" customWidth="1"/>
    <col min="9474" max="9474" width="23.85546875" style="66" customWidth="1"/>
    <col min="9475" max="9480" width="3.85546875" style="66" customWidth="1"/>
    <col min="9481" max="9481" width="24.140625" style="66" customWidth="1"/>
    <col min="9482" max="9482" width="18" style="66" customWidth="1"/>
    <col min="9483" max="9728" width="9.140625" style="66"/>
    <col min="9729" max="9729" width="2.28515625" style="66" customWidth="1"/>
    <col min="9730" max="9730" width="23.85546875" style="66" customWidth="1"/>
    <col min="9731" max="9736" width="3.85546875" style="66" customWidth="1"/>
    <col min="9737" max="9737" width="24.140625" style="66" customWidth="1"/>
    <col min="9738" max="9738" width="18" style="66" customWidth="1"/>
    <col min="9739" max="9984" width="9.140625" style="66"/>
    <col min="9985" max="9985" width="2.28515625" style="66" customWidth="1"/>
    <col min="9986" max="9986" width="23.85546875" style="66" customWidth="1"/>
    <col min="9987" max="9992" width="3.85546875" style="66" customWidth="1"/>
    <col min="9993" max="9993" width="24.140625" style="66" customWidth="1"/>
    <col min="9994" max="9994" width="18" style="66" customWidth="1"/>
    <col min="9995" max="10240" width="9.140625" style="66"/>
    <col min="10241" max="10241" width="2.28515625" style="66" customWidth="1"/>
    <col min="10242" max="10242" width="23.85546875" style="66" customWidth="1"/>
    <col min="10243" max="10248" width="3.85546875" style="66" customWidth="1"/>
    <col min="10249" max="10249" width="24.140625" style="66" customWidth="1"/>
    <col min="10250" max="10250" width="18" style="66" customWidth="1"/>
    <col min="10251" max="10496" width="9.140625" style="66"/>
    <col min="10497" max="10497" width="2.28515625" style="66" customWidth="1"/>
    <col min="10498" max="10498" width="23.85546875" style="66" customWidth="1"/>
    <col min="10499" max="10504" width="3.85546875" style="66" customWidth="1"/>
    <col min="10505" max="10505" width="24.140625" style="66" customWidth="1"/>
    <col min="10506" max="10506" width="18" style="66" customWidth="1"/>
    <col min="10507" max="10752" width="9.140625" style="66"/>
    <col min="10753" max="10753" width="2.28515625" style="66" customWidth="1"/>
    <col min="10754" max="10754" width="23.85546875" style="66" customWidth="1"/>
    <col min="10755" max="10760" width="3.85546875" style="66" customWidth="1"/>
    <col min="10761" max="10761" width="24.140625" style="66" customWidth="1"/>
    <col min="10762" max="10762" width="18" style="66" customWidth="1"/>
    <col min="10763" max="11008" width="9.140625" style="66"/>
    <col min="11009" max="11009" width="2.28515625" style="66" customWidth="1"/>
    <col min="11010" max="11010" width="23.85546875" style="66" customWidth="1"/>
    <col min="11011" max="11016" width="3.85546875" style="66" customWidth="1"/>
    <col min="11017" max="11017" width="24.140625" style="66" customWidth="1"/>
    <col min="11018" max="11018" width="18" style="66" customWidth="1"/>
    <col min="11019" max="11264" width="9.140625" style="66"/>
    <col min="11265" max="11265" width="2.28515625" style="66" customWidth="1"/>
    <col min="11266" max="11266" width="23.85546875" style="66" customWidth="1"/>
    <col min="11267" max="11272" width="3.85546875" style="66" customWidth="1"/>
    <col min="11273" max="11273" width="24.140625" style="66" customWidth="1"/>
    <col min="11274" max="11274" width="18" style="66" customWidth="1"/>
    <col min="11275" max="11520" width="9.140625" style="66"/>
    <col min="11521" max="11521" width="2.28515625" style="66" customWidth="1"/>
    <col min="11522" max="11522" width="23.85546875" style="66" customWidth="1"/>
    <col min="11523" max="11528" width="3.85546875" style="66" customWidth="1"/>
    <col min="11529" max="11529" width="24.140625" style="66" customWidth="1"/>
    <col min="11530" max="11530" width="18" style="66" customWidth="1"/>
    <col min="11531" max="11776" width="9.140625" style="66"/>
    <col min="11777" max="11777" width="2.28515625" style="66" customWidth="1"/>
    <col min="11778" max="11778" width="23.85546875" style="66" customWidth="1"/>
    <col min="11779" max="11784" width="3.85546875" style="66" customWidth="1"/>
    <col min="11785" max="11785" width="24.140625" style="66" customWidth="1"/>
    <col min="11786" max="11786" width="18" style="66" customWidth="1"/>
    <col min="11787" max="12032" width="9.140625" style="66"/>
    <col min="12033" max="12033" width="2.28515625" style="66" customWidth="1"/>
    <col min="12034" max="12034" width="23.85546875" style="66" customWidth="1"/>
    <col min="12035" max="12040" width="3.85546875" style="66" customWidth="1"/>
    <col min="12041" max="12041" width="24.140625" style="66" customWidth="1"/>
    <col min="12042" max="12042" width="18" style="66" customWidth="1"/>
    <col min="12043" max="12288" width="9.140625" style="66"/>
    <col min="12289" max="12289" width="2.28515625" style="66" customWidth="1"/>
    <col min="12290" max="12290" width="23.85546875" style="66" customWidth="1"/>
    <col min="12291" max="12296" width="3.85546875" style="66" customWidth="1"/>
    <col min="12297" max="12297" width="24.140625" style="66" customWidth="1"/>
    <col min="12298" max="12298" width="18" style="66" customWidth="1"/>
    <col min="12299" max="12544" width="9.140625" style="66"/>
    <col min="12545" max="12545" width="2.28515625" style="66" customWidth="1"/>
    <col min="12546" max="12546" width="23.85546875" style="66" customWidth="1"/>
    <col min="12547" max="12552" width="3.85546875" style="66" customWidth="1"/>
    <col min="12553" max="12553" width="24.140625" style="66" customWidth="1"/>
    <col min="12554" max="12554" width="18" style="66" customWidth="1"/>
    <col min="12555" max="12800" width="9.140625" style="66"/>
    <col min="12801" max="12801" width="2.28515625" style="66" customWidth="1"/>
    <col min="12802" max="12802" width="23.85546875" style="66" customWidth="1"/>
    <col min="12803" max="12808" width="3.85546875" style="66" customWidth="1"/>
    <col min="12809" max="12809" width="24.140625" style="66" customWidth="1"/>
    <col min="12810" max="12810" width="18" style="66" customWidth="1"/>
    <col min="12811" max="13056" width="9.140625" style="66"/>
    <col min="13057" max="13057" width="2.28515625" style="66" customWidth="1"/>
    <col min="13058" max="13058" width="23.85546875" style="66" customWidth="1"/>
    <col min="13059" max="13064" width="3.85546875" style="66" customWidth="1"/>
    <col min="13065" max="13065" width="24.140625" style="66" customWidth="1"/>
    <col min="13066" max="13066" width="18" style="66" customWidth="1"/>
    <col min="13067" max="13312" width="9.140625" style="66"/>
    <col min="13313" max="13313" width="2.28515625" style="66" customWidth="1"/>
    <col min="13314" max="13314" width="23.85546875" style="66" customWidth="1"/>
    <col min="13315" max="13320" width="3.85546875" style="66" customWidth="1"/>
    <col min="13321" max="13321" width="24.140625" style="66" customWidth="1"/>
    <col min="13322" max="13322" width="18" style="66" customWidth="1"/>
    <col min="13323" max="13568" width="9.140625" style="66"/>
    <col min="13569" max="13569" width="2.28515625" style="66" customWidth="1"/>
    <col min="13570" max="13570" width="23.85546875" style="66" customWidth="1"/>
    <col min="13571" max="13576" width="3.85546875" style="66" customWidth="1"/>
    <col min="13577" max="13577" width="24.140625" style="66" customWidth="1"/>
    <col min="13578" max="13578" width="18" style="66" customWidth="1"/>
    <col min="13579" max="13824" width="9.140625" style="66"/>
    <col min="13825" max="13825" width="2.28515625" style="66" customWidth="1"/>
    <col min="13826" max="13826" width="23.85546875" style="66" customWidth="1"/>
    <col min="13827" max="13832" width="3.85546875" style="66" customWidth="1"/>
    <col min="13833" max="13833" width="24.140625" style="66" customWidth="1"/>
    <col min="13834" max="13834" width="18" style="66" customWidth="1"/>
    <col min="13835" max="14080" width="9.140625" style="66"/>
    <col min="14081" max="14081" width="2.28515625" style="66" customWidth="1"/>
    <col min="14082" max="14082" width="23.85546875" style="66" customWidth="1"/>
    <col min="14083" max="14088" width="3.85546875" style="66" customWidth="1"/>
    <col min="14089" max="14089" width="24.140625" style="66" customWidth="1"/>
    <col min="14090" max="14090" width="18" style="66" customWidth="1"/>
    <col min="14091" max="14336" width="9.140625" style="66"/>
    <col min="14337" max="14337" width="2.28515625" style="66" customWidth="1"/>
    <col min="14338" max="14338" width="23.85546875" style="66" customWidth="1"/>
    <col min="14339" max="14344" width="3.85546875" style="66" customWidth="1"/>
    <col min="14345" max="14345" width="24.140625" style="66" customWidth="1"/>
    <col min="14346" max="14346" width="18" style="66" customWidth="1"/>
    <col min="14347" max="14592" width="9.140625" style="66"/>
    <col min="14593" max="14593" width="2.28515625" style="66" customWidth="1"/>
    <col min="14594" max="14594" width="23.85546875" style="66" customWidth="1"/>
    <col min="14595" max="14600" width="3.85546875" style="66" customWidth="1"/>
    <col min="14601" max="14601" width="24.140625" style="66" customWidth="1"/>
    <col min="14602" max="14602" width="18" style="66" customWidth="1"/>
    <col min="14603" max="14848" width="9.140625" style="66"/>
    <col min="14849" max="14849" width="2.28515625" style="66" customWidth="1"/>
    <col min="14850" max="14850" width="23.85546875" style="66" customWidth="1"/>
    <col min="14851" max="14856" width="3.85546875" style="66" customWidth="1"/>
    <col min="14857" max="14857" width="24.140625" style="66" customWidth="1"/>
    <col min="14858" max="14858" width="18" style="66" customWidth="1"/>
    <col min="14859" max="15104" width="9.140625" style="66"/>
    <col min="15105" max="15105" width="2.28515625" style="66" customWidth="1"/>
    <col min="15106" max="15106" width="23.85546875" style="66" customWidth="1"/>
    <col min="15107" max="15112" width="3.85546875" style="66" customWidth="1"/>
    <col min="15113" max="15113" width="24.140625" style="66" customWidth="1"/>
    <col min="15114" max="15114" width="18" style="66" customWidth="1"/>
    <col min="15115" max="15360" width="9.140625" style="66"/>
    <col min="15361" max="15361" width="2.28515625" style="66" customWidth="1"/>
    <col min="15362" max="15362" width="23.85546875" style="66" customWidth="1"/>
    <col min="15363" max="15368" width="3.85546875" style="66" customWidth="1"/>
    <col min="15369" max="15369" width="24.140625" style="66" customWidth="1"/>
    <col min="15370" max="15370" width="18" style="66" customWidth="1"/>
    <col min="15371" max="15616" width="9.140625" style="66"/>
    <col min="15617" max="15617" width="2.28515625" style="66" customWidth="1"/>
    <col min="15618" max="15618" width="23.85546875" style="66" customWidth="1"/>
    <col min="15619" max="15624" width="3.85546875" style="66" customWidth="1"/>
    <col min="15625" max="15625" width="24.140625" style="66" customWidth="1"/>
    <col min="15626" max="15626" width="18" style="66" customWidth="1"/>
    <col min="15627" max="15872" width="9.140625" style="66"/>
    <col min="15873" max="15873" width="2.28515625" style="66" customWidth="1"/>
    <col min="15874" max="15874" width="23.85546875" style="66" customWidth="1"/>
    <col min="15875" max="15880" width="3.85546875" style="66" customWidth="1"/>
    <col min="15881" max="15881" width="24.140625" style="66" customWidth="1"/>
    <col min="15882" max="15882" width="18" style="66" customWidth="1"/>
    <col min="15883" max="16128" width="9.140625" style="66"/>
    <col min="16129" max="16129" width="2.28515625" style="66" customWidth="1"/>
    <col min="16130" max="16130" width="23.85546875" style="66" customWidth="1"/>
    <col min="16131" max="16136" width="3.85546875" style="66" customWidth="1"/>
    <col min="16137" max="16137" width="24.140625" style="66" customWidth="1"/>
    <col min="16138" max="16138" width="18" style="66" customWidth="1"/>
    <col min="16139" max="16384" width="9.140625" style="66"/>
  </cols>
  <sheetData>
    <row r="1" spans="1:21" ht="34.5" customHeight="1">
      <c r="A1" s="70"/>
      <c r="B1" s="70"/>
      <c r="C1" s="71"/>
      <c r="D1" s="71"/>
      <c r="E1" s="71"/>
      <c r="F1" s="71"/>
      <c r="G1" s="71"/>
      <c r="H1" s="71"/>
      <c r="I1" s="71"/>
      <c r="J1" s="72"/>
    </row>
    <row r="2" spans="1:21" ht="50.25" customHeight="1" thickBot="1">
      <c r="A2" s="73"/>
      <c r="B2" s="297" t="s">
        <v>125</v>
      </c>
      <c r="C2" s="298"/>
      <c r="D2" s="298"/>
      <c r="E2" s="298"/>
      <c r="F2" s="298"/>
      <c r="G2" s="298"/>
      <c r="H2" s="298"/>
      <c r="I2" s="298"/>
      <c r="J2" s="299"/>
    </row>
    <row r="3" spans="1:21">
      <c r="A3" s="73"/>
      <c r="B3" s="74"/>
      <c r="C3" s="75"/>
      <c r="D3" s="75"/>
      <c r="E3" s="75"/>
      <c r="F3" s="75"/>
      <c r="G3" s="75"/>
      <c r="H3" s="75"/>
      <c r="I3" s="75"/>
      <c r="J3" s="76"/>
      <c r="K3" s="77"/>
      <c r="L3" s="78"/>
      <c r="M3" s="78"/>
      <c r="N3" s="78"/>
      <c r="O3" s="78"/>
      <c r="P3" s="78"/>
      <c r="Q3" s="78"/>
      <c r="R3" s="78"/>
      <c r="S3" s="78"/>
      <c r="T3" s="79"/>
      <c r="U3" s="79"/>
    </row>
    <row r="4" spans="1:21">
      <c r="A4" s="73"/>
      <c r="B4" s="300" t="s">
        <v>126</v>
      </c>
      <c r="C4" s="301"/>
      <c r="D4" s="301"/>
      <c r="E4" s="301"/>
      <c r="F4" s="301"/>
      <c r="G4" s="301"/>
      <c r="H4" s="301"/>
      <c r="I4" s="301"/>
      <c r="J4" s="302"/>
      <c r="K4" s="77"/>
      <c r="L4" s="78"/>
      <c r="M4" s="78"/>
      <c r="N4" s="78"/>
      <c r="O4" s="78"/>
      <c r="P4" s="78"/>
      <c r="Q4" s="78"/>
      <c r="R4" s="78"/>
      <c r="S4" s="78"/>
      <c r="T4" s="79"/>
      <c r="U4" s="79"/>
    </row>
    <row r="5" spans="1:21">
      <c r="A5" s="73"/>
      <c r="B5" s="303"/>
      <c r="C5" s="304"/>
      <c r="D5" s="304"/>
      <c r="E5" s="304"/>
      <c r="F5" s="304"/>
      <c r="G5" s="304"/>
      <c r="H5" s="304"/>
      <c r="I5" s="304"/>
      <c r="J5" s="305"/>
      <c r="K5" s="77"/>
      <c r="L5" s="78"/>
      <c r="M5" s="78"/>
      <c r="N5" s="78"/>
      <c r="O5" s="78"/>
      <c r="P5" s="78"/>
      <c r="Q5" s="78"/>
      <c r="R5" s="78"/>
      <c r="S5" s="78"/>
      <c r="T5" s="79"/>
      <c r="U5" s="79"/>
    </row>
    <row r="6" spans="1:21">
      <c r="A6" s="73"/>
      <c r="B6" s="80" t="s">
        <v>127</v>
      </c>
      <c r="C6" s="81"/>
      <c r="D6" s="81"/>
      <c r="E6" s="81"/>
      <c r="F6" s="81"/>
      <c r="G6" s="81"/>
      <c r="H6" s="81"/>
      <c r="I6" s="81"/>
      <c r="J6" s="82"/>
      <c r="K6" s="77"/>
      <c r="L6" s="78"/>
      <c r="M6" s="78"/>
      <c r="N6" s="78"/>
      <c r="O6" s="78"/>
      <c r="P6" s="78"/>
      <c r="Q6" s="78"/>
      <c r="R6" s="78"/>
      <c r="S6" s="78"/>
      <c r="T6" s="79"/>
      <c r="U6" s="79"/>
    </row>
    <row r="7" spans="1:21">
      <c r="A7" s="73"/>
      <c r="B7" s="83" t="s">
        <v>128</v>
      </c>
      <c r="C7" s="84"/>
      <c r="D7" s="84"/>
      <c r="E7" s="84"/>
      <c r="F7" s="84"/>
      <c r="G7" s="84"/>
      <c r="H7" s="84"/>
      <c r="I7" s="84"/>
      <c r="J7" s="85"/>
      <c r="K7" s="77"/>
      <c r="L7" s="78"/>
      <c r="M7" s="78"/>
      <c r="N7" s="78"/>
      <c r="O7" s="78"/>
      <c r="P7" s="78"/>
      <c r="Q7" s="78"/>
      <c r="R7" s="78"/>
      <c r="S7" s="78"/>
      <c r="T7" s="79"/>
      <c r="U7" s="79"/>
    </row>
    <row r="8" spans="1:21">
      <c r="A8" s="73"/>
      <c r="B8" s="86" t="s">
        <v>129</v>
      </c>
      <c r="C8" s="87"/>
      <c r="D8" s="87"/>
      <c r="E8" s="87"/>
      <c r="F8" s="87"/>
      <c r="G8" s="87"/>
      <c r="H8" s="87"/>
      <c r="I8" s="87"/>
      <c r="J8" s="88"/>
      <c r="K8" s="77"/>
      <c r="L8" s="78"/>
      <c r="M8" s="78"/>
      <c r="N8" s="78"/>
      <c r="O8" s="78"/>
      <c r="P8" s="78"/>
      <c r="Q8" s="78"/>
      <c r="R8" s="78"/>
      <c r="S8" s="78"/>
      <c r="T8" s="79"/>
      <c r="U8" s="79"/>
    </row>
    <row r="9" spans="1:21">
      <c r="A9" s="73"/>
      <c r="B9" s="83" t="s">
        <v>130</v>
      </c>
      <c r="C9" s="84"/>
      <c r="D9" s="84"/>
      <c r="E9" s="84"/>
      <c r="F9" s="89"/>
      <c r="G9" s="89"/>
      <c r="H9" s="89"/>
      <c r="I9" s="89"/>
      <c r="J9" s="85"/>
      <c r="K9" s="77"/>
      <c r="L9" s="78"/>
      <c r="M9" s="78"/>
      <c r="N9" s="78"/>
      <c r="O9" s="78"/>
      <c r="P9" s="78"/>
      <c r="Q9" s="78"/>
      <c r="R9" s="78"/>
      <c r="S9" s="78"/>
      <c r="T9" s="79"/>
      <c r="U9" s="79"/>
    </row>
    <row r="10" spans="1:21">
      <c r="A10" s="73"/>
      <c r="B10" s="306" t="s">
        <v>210</v>
      </c>
      <c r="C10" s="307"/>
      <c r="D10" s="307"/>
      <c r="E10" s="307"/>
      <c r="F10" s="307"/>
      <c r="G10" s="307"/>
      <c r="H10" s="307"/>
      <c r="I10" s="307"/>
      <c r="J10" s="308"/>
      <c r="K10" s="77"/>
      <c r="L10" s="78"/>
      <c r="M10" s="78"/>
      <c r="N10" s="78"/>
      <c r="O10" s="78"/>
      <c r="P10" s="78"/>
      <c r="Q10" s="78"/>
      <c r="R10" s="78"/>
      <c r="S10" s="78"/>
      <c r="T10" s="79"/>
      <c r="U10" s="79"/>
    </row>
    <row r="11" spans="1:21">
      <c r="A11" s="73"/>
      <c r="B11" s="90" t="s">
        <v>131</v>
      </c>
      <c r="C11" s="89"/>
      <c r="D11" s="89"/>
      <c r="E11" s="89"/>
      <c r="F11" s="84"/>
      <c r="G11" s="84"/>
      <c r="H11" s="84"/>
      <c r="I11" s="84"/>
      <c r="J11" s="85"/>
      <c r="K11" s="77"/>
      <c r="L11" s="78"/>
      <c r="M11" s="78"/>
      <c r="N11" s="78"/>
      <c r="O11" s="78"/>
      <c r="P11" s="78"/>
      <c r="Q11" s="78"/>
      <c r="R11" s="78"/>
      <c r="S11" s="78"/>
      <c r="T11" s="79"/>
      <c r="U11" s="79"/>
    </row>
    <row r="12" spans="1:21">
      <c r="A12" s="73"/>
      <c r="B12" s="86"/>
      <c r="C12" s="91"/>
      <c r="D12" s="91"/>
      <c r="E12" s="91"/>
      <c r="F12" s="91"/>
      <c r="G12" s="91"/>
      <c r="H12" s="91"/>
      <c r="I12" s="91"/>
      <c r="J12" s="92"/>
      <c r="K12" s="77"/>
      <c r="L12" s="78"/>
      <c r="M12" s="78"/>
      <c r="N12" s="78"/>
      <c r="O12" s="78"/>
      <c r="P12" s="78"/>
      <c r="Q12" s="78"/>
      <c r="R12" s="78"/>
      <c r="S12" s="78"/>
      <c r="T12" s="79"/>
      <c r="U12" s="79"/>
    </row>
    <row r="13" spans="1:21">
      <c r="A13" s="73"/>
      <c r="B13" s="83" t="s">
        <v>132</v>
      </c>
      <c r="C13" s="93"/>
      <c r="D13" s="93"/>
      <c r="E13" s="93"/>
      <c r="F13" s="93"/>
      <c r="G13" s="93"/>
      <c r="H13" s="93"/>
      <c r="I13" s="93"/>
      <c r="J13" s="94" t="s">
        <v>133</v>
      </c>
      <c r="K13" s="77"/>
      <c r="L13" s="78"/>
      <c r="M13" s="78"/>
      <c r="N13" s="78"/>
      <c r="O13" s="78"/>
      <c r="P13" s="78"/>
      <c r="Q13" s="78"/>
      <c r="R13" s="78"/>
      <c r="S13" s="78"/>
      <c r="T13" s="79"/>
      <c r="U13" s="79"/>
    </row>
    <row r="14" spans="1:21">
      <c r="A14" s="73"/>
      <c r="B14" s="86" t="s">
        <v>134</v>
      </c>
      <c r="C14" s="87"/>
      <c r="D14" s="87"/>
      <c r="E14" s="87"/>
      <c r="F14" s="87"/>
      <c r="G14" s="87"/>
      <c r="H14" s="87"/>
      <c r="I14" s="87"/>
      <c r="J14" s="88" t="str">
        <f>[10]PLANILHA!N11</f>
        <v>MG</v>
      </c>
      <c r="K14" s="77"/>
      <c r="L14" s="78"/>
      <c r="M14" s="78"/>
      <c r="N14" s="78"/>
      <c r="O14" s="78"/>
      <c r="P14" s="78"/>
      <c r="Q14" s="78"/>
      <c r="R14" s="78"/>
      <c r="S14" s="78"/>
      <c r="T14" s="79"/>
      <c r="U14" s="79"/>
    </row>
    <row r="15" spans="1:21">
      <c r="A15" s="73"/>
      <c r="B15" s="95" t="s">
        <v>135</v>
      </c>
      <c r="C15" s="93"/>
      <c r="D15" s="93"/>
      <c r="E15" s="93"/>
      <c r="F15" s="93"/>
      <c r="G15" s="93"/>
      <c r="H15" s="93"/>
      <c r="I15" s="93"/>
      <c r="J15" s="94"/>
      <c r="K15" s="77"/>
      <c r="L15" s="78"/>
      <c r="M15" s="78"/>
      <c r="N15" s="78"/>
      <c r="O15" s="78"/>
      <c r="P15" s="78"/>
      <c r="Q15" s="78"/>
      <c r="R15" s="78"/>
      <c r="S15" s="78"/>
      <c r="T15" s="79"/>
      <c r="U15" s="79"/>
    </row>
    <row r="16" spans="1:21">
      <c r="A16" s="73"/>
      <c r="B16" s="86"/>
      <c r="C16" s="87"/>
      <c r="D16" s="87"/>
      <c r="E16" s="87"/>
      <c r="F16" s="87"/>
      <c r="G16" s="87"/>
      <c r="H16" s="87"/>
      <c r="I16" s="87"/>
      <c r="J16" s="88"/>
      <c r="K16" s="77"/>
      <c r="L16" s="78"/>
      <c r="M16" s="78"/>
      <c r="N16" s="78"/>
      <c r="O16" s="78"/>
      <c r="P16" s="78"/>
      <c r="Q16" s="78"/>
      <c r="R16" s="78"/>
      <c r="S16" s="78"/>
      <c r="T16" s="79"/>
      <c r="U16" s="79"/>
    </row>
    <row r="17" spans="1:21">
      <c r="A17" s="73"/>
      <c r="B17" s="73"/>
      <c r="C17" s="93"/>
      <c r="D17" s="93"/>
      <c r="E17" s="93"/>
      <c r="F17" s="93"/>
      <c r="G17" s="93"/>
      <c r="H17" s="93"/>
      <c r="I17" s="93"/>
      <c r="J17" s="94"/>
      <c r="K17" s="77"/>
      <c r="L17" s="78"/>
      <c r="M17" s="78"/>
      <c r="N17" s="78"/>
      <c r="O17" s="78"/>
      <c r="P17" s="78"/>
      <c r="Q17" s="78"/>
      <c r="R17" s="78"/>
      <c r="S17" s="78"/>
      <c r="T17" s="79"/>
      <c r="U17" s="79"/>
    </row>
    <row r="18" spans="1:21" ht="12.75" customHeight="1">
      <c r="A18" s="73"/>
      <c r="B18" s="309" t="s">
        <v>136</v>
      </c>
      <c r="C18" s="310"/>
      <c r="D18" s="310"/>
      <c r="E18" s="310"/>
      <c r="F18" s="310"/>
      <c r="G18" s="310"/>
      <c r="H18" s="310"/>
      <c r="I18" s="310"/>
      <c r="J18" s="311"/>
      <c r="K18" s="77"/>
      <c r="L18" s="78"/>
      <c r="M18" s="78"/>
      <c r="N18" s="78"/>
      <c r="O18" s="78"/>
      <c r="P18" s="78"/>
      <c r="Q18" s="78"/>
      <c r="R18" s="78"/>
      <c r="S18" s="78"/>
      <c r="T18" s="79"/>
      <c r="U18" s="79"/>
    </row>
    <row r="19" spans="1:21">
      <c r="A19" s="73"/>
      <c r="B19" s="96" t="s">
        <v>137</v>
      </c>
      <c r="C19" s="312" t="s">
        <v>138</v>
      </c>
      <c r="D19" s="313"/>
      <c r="E19" s="313"/>
      <c r="F19" s="313"/>
      <c r="G19" s="313"/>
      <c r="H19" s="314"/>
      <c r="I19" s="318" t="s">
        <v>139</v>
      </c>
      <c r="J19" s="319"/>
      <c r="K19" s="77"/>
      <c r="L19" s="78"/>
      <c r="M19" s="78"/>
      <c r="N19" s="78"/>
      <c r="O19" s="78"/>
      <c r="P19" s="78"/>
      <c r="Q19" s="78"/>
      <c r="R19" s="78"/>
      <c r="S19" s="78"/>
      <c r="T19" s="79"/>
      <c r="U19" s="79"/>
    </row>
    <row r="20" spans="1:21">
      <c r="A20" s="73"/>
      <c r="B20" s="97"/>
      <c r="C20" s="315"/>
      <c r="D20" s="316"/>
      <c r="E20" s="316"/>
      <c r="F20" s="316"/>
      <c r="G20" s="316"/>
      <c r="H20" s="317"/>
      <c r="I20" s="320"/>
      <c r="J20" s="321"/>
      <c r="K20" s="77"/>
      <c r="L20" s="78"/>
      <c r="M20" s="78"/>
      <c r="N20" s="78"/>
      <c r="O20" s="78"/>
      <c r="P20" s="98"/>
      <c r="Q20" s="78"/>
      <c r="R20" s="78"/>
      <c r="S20" s="78"/>
      <c r="T20" s="79"/>
      <c r="U20" s="79"/>
    </row>
    <row r="21" spans="1:21">
      <c r="A21" s="73"/>
      <c r="B21" s="99" t="s">
        <v>140</v>
      </c>
      <c r="C21" s="100" t="s">
        <v>141</v>
      </c>
      <c r="D21" s="322">
        <v>3.7999999999999999E-2</v>
      </c>
      <c r="E21" s="322"/>
      <c r="F21" s="101" t="s">
        <v>142</v>
      </c>
      <c r="G21" s="322">
        <v>4.6699999999999998E-2</v>
      </c>
      <c r="H21" s="323"/>
      <c r="I21" s="102" t="s">
        <v>140</v>
      </c>
      <c r="J21" s="103">
        <v>4.0500000000000001E-2</v>
      </c>
      <c r="K21" s="77"/>
      <c r="L21" s="78"/>
      <c r="M21" s="78"/>
      <c r="N21" s="78"/>
      <c r="O21" s="78"/>
      <c r="P21" s="98">
        <v>4.2000000000000003E-2</v>
      </c>
      <c r="Q21" s="98">
        <v>3.7999999999999999E-2</v>
      </c>
      <c r="R21" s="78"/>
      <c r="S21" s="78"/>
      <c r="T21" s="79"/>
      <c r="U21" s="79"/>
    </row>
    <row r="22" spans="1:21">
      <c r="A22" s="73"/>
      <c r="B22" s="104" t="s">
        <v>143</v>
      </c>
      <c r="C22" s="105" t="s">
        <v>141</v>
      </c>
      <c r="D22" s="324">
        <v>3.2000000000000002E-3</v>
      </c>
      <c r="E22" s="324"/>
      <c r="F22" s="106" t="s">
        <v>142</v>
      </c>
      <c r="G22" s="324">
        <v>7.4000000000000003E-3</v>
      </c>
      <c r="H22" s="325"/>
      <c r="I22" s="107" t="s">
        <v>143</v>
      </c>
      <c r="J22" s="103">
        <v>3.2000000000000002E-3</v>
      </c>
      <c r="K22" s="77"/>
      <c r="L22" s="78"/>
      <c r="M22" s="78"/>
      <c r="N22" s="78"/>
      <c r="O22" s="78"/>
      <c r="P22" s="98">
        <v>3.8E-3</v>
      </c>
      <c r="Q22" s="98">
        <v>3.8E-3</v>
      </c>
      <c r="R22" s="78"/>
      <c r="S22" s="78"/>
      <c r="T22" s="79"/>
      <c r="U22" s="79"/>
    </row>
    <row r="23" spans="1:21">
      <c r="A23" s="73"/>
      <c r="B23" s="104" t="s">
        <v>144</v>
      </c>
      <c r="C23" s="105" t="s">
        <v>141</v>
      </c>
      <c r="D23" s="324">
        <v>5.0000000000000001E-3</v>
      </c>
      <c r="E23" s="324"/>
      <c r="F23" s="106" t="s">
        <v>142</v>
      </c>
      <c r="G23" s="324">
        <v>9.7000000000000003E-3</v>
      </c>
      <c r="H23" s="325"/>
      <c r="I23" s="107" t="s">
        <v>144</v>
      </c>
      <c r="J23" s="103">
        <v>5.0000000000000001E-3</v>
      </c>
      <c r="K23" s="77"/>
      <c r="L23" s="78"/>
      <c r="M23" s="78"/>
      <c r="N23" s="78"/>
      <c r="O23" s="78"/>
      <c r="P23" s="98">
        <v>5.4000000000000003E-3</v>
      </c>
      <c r="Q23" s="98">
        <v>5.4000000000000003E-3</v>
      </c>
      <c r="R23" s="78"/>
      <c r="S23" s="78"/>
      <c r="T23" s="79"/>
      <c r="U23" s="79"/>
    </row>
    <row r="24" spans="1:21">
      <c r="A24" s="73"/>
      <c r="B24" s="104" t="s">
        <v>145</v>
      </c>
      <c r="C24" s="105" t="s">
        <v>141</v>
      </c>
      <c r="D24" s="324">
        <v>1.0200000000000001E-2</v>
      </c>
      <c r="E24" s="324"/>
      <c r="F24" s="106" t="s">
        <v>142</v>
      </c>
      <c r="G24" s="324">
        <v>1.21E-2</v>
      </c>
      <c r="H24" s="325"/>
      <c r="I24" s="107" t="s">
        <v>145</v>
      </c>
      <c r="J24" s="103">
        <v>1.0800000000000001E-2</v>
      </c>
      <c r="K24" s="77"/>
      <c r="L24" s="78"/>
      <c r="M24" s="78"/>
      <c r="N24" s="78"/>
      <c r="O24" s="78"/>
      <c r="P24" s="98">
        <v>1.0800000000000001E-2</v>
      </c>
      <c r="Q24" s="98">
        <v>1.0500000000000001E-2</v>
      </c>
      <c r="R24" s="78"/>
      <c r="S24" s="78"/>
      <c r="T24" s="79"/>
      <c r="U24" s="79"/>
    </row>
    <row r="25" spans="1:21">
      <c r="A25" s="73"/>
      <c r="B25" s="104" t="s">
        <v>146</v>
      </c>
      <c r="C25" s="105" t="s">
        <v>141</v>
      </c>
      <c r="D25" s="324">
        <v>6.6400000000000001E-2</v>
      </c>
      <c r="E25" s="324"/>
      <c r="F25" s="106" t="s">
        <v>142</v>
      </c>
      <c r="G25" s="324">
        <v>8.6900000000000005E-2</v>
      </c>
      <c r="H25" s="325"/>
      <c r="I25" s="107" t="s">
        <v>146</v>
      </c>
      <c r="J25" s="103">
        <v>6.6500000000000004E-2</v>
      </c>
      <c r="K25" s="77"/>
      <c r="L25" s="78"/>
      <c r="M25" s="78"/>
      <c r="N25" s="78"/>
      <c r="O25" s="78"/>
      <c r="P25" s="98">
        <v>6.8000000000000005E-2</v>
      </c>
      <c r="Q25" s="98">
        <v>6.6400000000000001E-2</v>
      </c>
      <c r="R25" s="78"/>
      <c r="S25" s="78"/>
      <c r="T25" s="79"/>
      <c r="U25" s="79"/>
    </row>
    <row r="26" spans="1:21">
      <c r="A26" s="73"/>
      <c r="B26" s="108" t="s">
        <v>147</v>
      </c>
      <c r="C26" s="105" t="s">
        <v>141</v>
      </c>
      <c r="D26" s="324">
        <v>5.6500000000000002E-2</v>
      </c>
      <c r="E26" s="324"/>
      <c r="F26" s="106" t="s">
        <v>142</v>
      </c>
      <c r="G26" s="324">
        <v>8.6499999999999994E-2</v>
      </c>
      <c r="H26" s="325"/>
      <c r="I26" s="109" t="s">
        <v>148</v>
      </c>
      <c r="J26" s="103">
        <v>8.6499999999999994E-2</v>
      </c>
      <c r="K26" s="77"/>
      <c r="L26" s="78"/>
      <c r="M26" s="78"/>
      <c r="N26" s="78"/>
      <c r="O26" s="78"/>
      <c r="P26" s="98">
        <v>8.6499999999999994E-2</v>
      </c>
      <c r="Q26" s="98">
        <v>5.6500000000000002E-2</v>
      </c>
      <c r="R26" s="78"/>
      <c r="T26" s="79"/>
      <c r="U26" s="79"/>
    </row>
    <row r="27" spans="1:21">
      <c r="A27" s="73"/>
      <c r="B27" s="110" t="s">
        <v>149</v>
      </c>
      <c r="C27" s="111"/>
      <c r="D27" s="329">
        <v>0</v>
      </c>
      <c r="E27" s="329"/>
      <c r="F27" s="112" t="s">
        <v>150</v>
      </c>
      <c r="G27" s="329">
        <v>4.4999999999999998E-2</v>
      </c>
      <c r="H27" s="330"/>
      <c r="I27" s="113" t="s">
        <v>149</v>
      </c>
      <c r="J27" s="103">
        <v>4.4999999999999998E-2</v>
      </c>
      <c r="K27" s="77"/>
      <c r="L27" s="78">
        <f>IF(OR(J27=0,J27=0.045),0,1)</f>
        <v>0</v>
      </c>
      <c r="M27" s="78"/>
      <c r="N27" s="78"/>
      <c r="O27" s="78"/>
      <c r="P27" s="98">
        <v>4.4999999999999998E-2</v>
      </c>
      <c r="Q27" s="98">
        <v>0</v>
      </c>
      <c r="R27" s="78"/>
      <c r="S27" s="78"/>
      <c r="T27" s="79"/>
      <c r="U27" s="79"/>
    </row>
    <row r="28" spans="1:21">
      <c r="A28" s="73"/>
      <c r="B28" s="331" t="s">
        <v>151</v>
      </c>
      <c r="C28" s="332"/>
      <c r="D28" s="332"/>
      <c r="E28" s="332"/>
      <c r="F28" s="332"/>
      <c r="G28" s="332"/>
      <c r="H28" s="332"/>
      <c r="I28" s="332"/>
      <c r="J28" s="333"/>
      <c r="K28" s="77"/>
      <c r="L28" s="78"/>
      <c r="M28" s="78"/>
      <c r="N28" s="78"/>
      <c r="O28" s="78"/>
      <c r="P28" s="78"/>
      <c r="Q28" s="78"/>
      <c r="R28" s="78"/>
      <c r="S28" s="78"/>
      <c r="T28" s="79"/>
      <c r="U28" s="79"/>
    </row>
    <row r="29" spans="1:21">
      <c r="A29" s="73"/>
      <c r="B29" s="99" t="s">
        <v>140</v>
      </c>
      <c r="C29" s="334" t="str">
        <f>IF(J21&gt;G21,"Incidência maior que a permitida",IF(J21&lt;D21,"Incidência menor que a permitida","ok"))</f>
        <v>ok</v>
      </c>
      <c r="D29" s="335"/>
      <c r="E29" s="335"/>
      <c r="F29" s="335"/>
      <c r="G29" s="335"/>
      <c r="H29" s="335"/>
      <c r="I29" s="335"/>
      <c r="J29" s="336"/>
      <c r="K29" s="77"/>
      <c r="L29" s="78"/>
      <c r="M29" s="78"/>
      <c r="N29" s="78"/>
      <c r="O29" s="78"/>
      <c r="P29" s="78"/>
      <c r="Q29" s="78"/>
      <c r="R29" s="78"/>
      <c r="S29" s="78"/>
      <c r="T29" s="79"/>
      <c r="U29" s="79"/>
    </row>
    <row r="30" spans="1:21">
      <c r="A30" s="73"/>
      <c r="B30" s="104" t="s">
        <v>143</v>
      </c>
      <c r="C30" s="326" t="str">
        <f>IF(J22&gt;G22,"Incidência maior que a permitida",IF(J22&lt;0,"Incidência menor que a permitida","ok"))</f>
        <v>ok</v>
      </c>
      <c r="D30" s="327"/>
      <c r="E30" s="327"/>
      <c r="F30" s="327"/>
      <c r="G30" s="327"/>
      <c r="H30" s="327"/>
      <c r="I30" s="327"/>
      <c r="J30" s="328"/>
      <c r="K30" s="77"/>
      <c r="L30" s="78" t="s">
        <v>152</v>
      </c>
      <c r="M30" s="78" t="s">
        <v>153</v>
      </c>
      <c r="N30" s="78"/>
      <c r="O30" s="78"/>
      <c r="P30" s="78"/>
      <c r="Q30" s="78"/>
      <c r="R30" s="78"/>
      <c r="S30" s="78"/>
      <c r="T30" s="79"/>
      <c r="U30" s="79"/>
    </row>
    <row r="31" spans="1:21">
      <c r="A31" s="73"/>
      <c r="B31" s="104" t="s">
        <v>144</v>
      </c>
      <c r="C31" s="326" t="str">
        <f>IF(J23&gt;G23,"Incidência maior que a permitida",IF(J23&lt;0,"Incidência menor que a permitida","ok"))</f>
        <v>ok</v>
      </c>
      <c r="D31" s="327"/>
      <c r="E31" s="327"/>
      <c r="F31" s="327"/>
      <c r="G31" s="327"/>
      <c r="H31" s="327"/>
      <c r="I31" s="327"/>
      <c r="J31" s="328"/>
      <c r="K31" s="77"/>
      <c r="L31" s="78">
        <v>0.25600000000000001</v>
      </c>
      <c r="M31" s="78">
        <v>0.30659999999999998</v>
      </c>
      <c r="N31" s="78"/>
      <c r="O31" s="78"/>
      <c r="P31" s="78"/>
      <c r="Q31" s="78"/>
      <c r="R31" s="78"/>
      <c r="S31" s="78"/>
      <c r="T31" s="79"/>
      <c r="U31" s="79"/>
    </row>
    <row r="32" spans="1:21">
      <c r="A32" s="73"/>
      <c r="B32" s="104" t="s">
        <v>145</v>
      </c>
      <c r="C32" s="326" t="str">
        <f>IF(J24&gt;G24,"Incidência maior que a permitida",IF(J24&lt;D24,"Incidência menor que a permitida","ok"))</f>
        <v>ok</v>
      </c>
      <c r="D32" s="327"/>
      <c r="E32" s="327"/>
      <c r="F32" s="327"/>
      <c r="G32" s="327"/>
      <c r="H32" s="327"/>
      <c r="I32" s="327"/>
      <c r="J32" s="328"/>
      <c r="K32" s="77"/>
      <c r="L32" s="78">
        <v>0.19600000000000001</v>
      </c>
      <c r="M32" s="78">
        <v>0.24229999999999999</v>
      </c>
      <c r="N32" s="78"/>
      <c r="O32" s="78"/>
      <c r="P32" s="78"/>
      <c r="Q32" s="78"/>
      <c r="R32" s="78"/>
      <c r="S32" s="78"/>
      <c r="T32" s="79"/>
      <c r="U32" s="79"/>
    </row>
    <row r="33" spans="1:21">
      <c r="A33" s="73"/>
      <c r="B33" s="104" t="s">
        <v>146</v>
      </c>
      <c r="C33" s="326" t="str">
        <f>IF(J25&gt;G25,"Incidência maior que a permitida",IF(J25&lt;D25,"Incidência menor que a permitida","ok"))</f>
        <v>ok</v>
      </c>
      <c r="D33" s="327"/>
      <c r="E33" s="327"/>
      <c r="F33" s="327"/>
      <c r="G33" s="327"/>
      <c r="H33" s="327"/>
      <c r="I33" s="327"/>
      <c r="J33" s="328"/>
      <c r="K33" s="77"/>
      <c r="L33" s="78"/>
      <c r="M33" s="78"/>
      <c r="N33" s="78"/>
      <c r="O33" s="78"/>
      <c r="P33" s="78"/>
      <c r="Q33" s="78"/>
      <c r="R33" s="78"/>
      <c r="S33" s="78"/>
      <c r="T33" s="79"/>
      <c r="U33" s="79"/>
    </row>
    <row r="34" spans="1:21">
      <c r="A34" s="73"/>
      <c r="B34" s="108" t="s">
        <v>147</v>
      </c>
      <c r="C34" s="349" t="str">
        <f>IF(J26&gt;G26,"Incidência maior que a permitida",IF(J26&lt;D26,"Incidência menor que a permitida","ok"))</f>
        <v>ok</v>
      </c>
      <c r="D34" s="350"/>
      <c r="E34" s="350"/>
      <c r="F34" s="350"/>
      <c r="G34" s="350"/>
      <c r="H34" s="350"/>
      <c r="I34" s="350"/>
      <c r="J34" s="351"/>
      <c r="K34" s="77"/>
      <c r="L34" s="78"/>
      <c r="M34" s="78"/>
      <c r="N34" s="78"/>
      <c r="O34" s="78"/>
      <c r="P34" s="78"/>
      <c r="Q34" s="78"/>
      <c r="R34" s="78"/>
      <c r="S34" s="78"/>
      <c r="T34" s="79"/>
      <c r="U34" s="79"/>
    </row>
    <row r="35" spans="1:21">
      <c r="A35" s="73"/>
      <c r="B35" s="110" t="s">
        <v>149</v>
      </c>
      <c r="C35" s="349" t="str">
        <f>IF(J27=D27,"ok",IF(J27=G27,"ok","Incidência não permitida"))</f>
        <v>ok</v>
      </c>
      <c r="D35" s="350"/>
      <c r="E35" s="350"/>
      <c r="F35" s="350"/>
      <c r="G35" s="350"/>
      <c r="H35" s="350"/>
      <c r="I35" s="350"/>
      <c r="J35" s="351"/>
      <c r="K35" s="77"/>
      <c r="L35" s="78"/>
      <c r="M35" s="78"/>
      <c r="N35" s="78"/>
      <c r="O35" s="78"/>
      <c r="P35" s="78"/>
      <c r="Q35" s="78"/>
      <c r="R35" s="78"/>
      <c r="S35" s="78"/>
      <c r="T35" s="79"/>
      <c r="U35" s="79"/>
    </row>
    <row r="36" spans="1:21">
      <c r="A36" s="73"/>
      <c r="B36" s="114" t="s">
        <v>154</v>
      </c>
      <c r="C36" s="352" t="s">
        <v>155</v>
      </c>
      <c r="D36" s="353"/>
      <c r="E36" s="353"/>
      <c r="F36" s="353"/>
      <c r="G36" s="353"/>
      <c r="H36" s="353"/>
      <c r="I36" s="354"/>
      <c r="J36" s="115">
        <f>ROUND(((1+J21+J22+J23)*(1+J24)*(1+J25)/(1-(J26+J27))-1),4)</f>
        <v>0.30170000000000002</v>
      </c>
      <c r="K36" s="77"/>
      <c r="L36" s="78"/>
      <c r="M36" s="78"/>
      <c r="N36" s="78"/>
      <c r="O36" s="78"/>
      <c r="P36" s="78"/>
      <c r="Q36" s="78"/>
      <c r="R36" s="78"/>
      <c r="S36" s="78"/>
      <c r="T36" s="79"/>
      <c r="U36" s="79"/>
    </row>
    <row r="37" spans="1:21">
      <c r="A37" s="73"/>
      <c r="B37" s="73"/>
      <c r="C37" s="355" t="str">
        <f>IF(J27=0.045,IF(AND(J36&gt;=L31,J36&lt;=M31),L30,M30),IF(AND(J36&gt;=L32,J36&lt;=M32),L30,M30))</f>
        <v>BDI ADMISSÍVEL</v>
      </c>
      <c r="D37" s="356"/>
      <c r="E37" s="356"/>
      <c r="F37" s="356"/>
      <c r="G37" s="356"/>
      <c r="H37" s="356"/>
      <c r="I37" s="356"/>
      <c r="J37" s="357"/>
      <c r="K37" s="77"/>
      <c r="L37" s="78"/>
      <c r="M37" s="78"/>
      <c r="N37" s="78"/>
      <c r="O37" s="78"/>
      <c r="P37" s="78"/>
      <c r="Q37" s="78"/>
      <c r="R37" s="78"/>
      <c r="S37" s="78"/>
      <c r="T37" s="79"/>
      <c r="U37" s="79"/>
    </row>
    <row r="38" spans="1:21">
      <c r="A38" s="73"/>
      <c r="B38" s="73"/>
      <c r="C38" s="93"/>
      <c r="D38" s="93"/>
      <c r="E38" s="93"/>
      <c r="F38" s="93"/>
      <c r="G38" s="93"/>
      <c r="H38" s="93"/>
      <c r="I38" s="93"/>
      <c r="J38" s="94"/>
      <c r="L38" s="78"/>
      <c r="M38" s="78"/>
      <c r="N38" s="78"/>
      <c r="O38" s="78"/>
      <c r="P38" s="78"/>
      <c r="Q38" s="78"/>
      <c r="R38" s="78"/>
      <c r="S38" s="78"/>
    </row>
    <row r="39" spans="1:21">
      <c r="A39" s="73"/>
      <c r="B39" s="73"/>
      <c r="C39" s="93"/>
      <c r="D39" s="93"/>
      <c r="E39" s="93"/>
      <c r="F39" s="93"/>
      <c r="G39" s="93"/>
      <c r="H39" s="93"/>
      <c r="I39" s="93"/>
      <c r="J39" s="94"/>
      <c r="L39" s="78"/>
      <c r="M39" s="78"/>
      <c r="N39" s="78"/>
      <c r="O39" s="78"/>
      <c r="P39" s="78"/>
      <c r="Q39" s="78"/>
      <c r="R39" s="78"/>
      <c r="S39" s="78"/>
    </row>
    <row r="40" spans="1:21">
      <c r="A40" s="73"/>
      <c r="B40" s="337" t="s">
        <v>156</v>
      </c>
      <c r="C40" s="338"/>
      <c r="D40" s="338"/>
      <c r="E40" s="338"/>
      <c r="F40" s="338"/>
      <c r="G40" s="338"/>
      <c r="H40" s="338"/>
      <c r="I40" s="338"/>
      <c r="J40" s="339"/>
    </row>
    <row r="41" spans="1:21">
      <c r="A41" s="73"/>
      <c r="B41" s="116" t="s">
        <v>157</v>
      </c>
      <c r="C41" s="340">
        <v>0.05</v>
      </c>
      <c r="D41" s="341"/>
      <c r="E41" s="341"/>
      <c r="F41" s="341"/>
      <c r="G41" s="341"/>
      <c r="H41" s="341"/>
      <c r="I41" s="341"/>
      <c r="J41" s="342"/>
    </row>
    <row r="42" spans="1:21" ht="13.5" thickBot="1">
      <c r="A42" s="73"/>
      <c r="B42" s="117" t="s">
        <v>158</v>
      </c>
      <c r="C42" s="343">
        <v>3.6499999999999998E-2</v>
      </c>
      <c r="D42" s="344"/>
      <c r="E42" s="344"/>
      <c r="F42" s="344"/>
      <c r="G42" s="344"/>
      <c r="H42" s="344"/>
      <c r="I42" s="344"/>
      <c r="J42" s="345"/>
    </row>
    <row r="43" spans="1:21">
      <c r="A43" s="73"/>
      <c r="B43" s="73"/>
      <c r="C43" s="93"/>
      <c r="D43" s="93"/>
      <c r="E43" s="93"/>
      <c r="F43" s="93"/>
      <c r="G43" s="93"/>
      <c r="H43" s="93"/>
      <c r="I43" s="93"/>
      <c r="J43" s="94"/>
    </row>
    <row r="44" spans="1:21" ht="13.5" thickBot="1">
      <c r="A44" s="73"/>
      <c r="B44" s="73"/>
      <c r="C44" s="93"/>
      <c r="D44" s="93"/>
      <c r="E44" s="93"/>
      <c r="F44" s="93"/>
      <c r="G44" s="93"/>
      <c r="H44" s="93"/>
      <c r="I44" s="93"/>
      <c r="J44" s="94"/>
    </row>
    <row r="45" spans="1:21" ht="33.75" customHeight="1" thickBot="1">
      <c r="A45" s="118"/>
      <c r="B45" s="346" t="s">
        <v>159</v>
      </c>
      <c r="C45" s="347"/>
      <c r="D45" s="347"/>
      <c r="E45" s="347"/>
      <c r="F45" s="347"/>
      <c r="G45" s="347"/>
      <c r="H45" s="347"/>
      <c r="I45" s="347"/>
      <c r="J45" s="348"/>
    </row>
  </sheetData>
  <mergeCells count="34">
    <mergeCell ref="B40:J40"/>
    <mergeCell ref="C41:J41"/>
    <mergeCell ref="C42:J42"/>
    <mergeCell ref="B45:J45"/>
    <mergeCell ref="C32:J32"/>
    <mergeCell ref="C33:J33"/>
    <mergeCell ref="C34:J34"/>
    <mergeCell ref="C35:J35"/>
    <mergeCell ref="C36:I36"/>
    <mergeCell ref="C37:J37"/>
    <mergeCell ref="C31:J31"/>
    <mergeCell ref="D24:E24"/>
    <mergeCell ref="G24:H24"/>
    <mergeCell ref="D25:E25"/>
    <mergeCell ref="G25:H25"/>
    <mergeCell ref="D26:E26"/>
    <mergeCell ref="G26:H26"/>
    <mergeCell ref="D27:E27"/>
    <mergeCell ref="G27:H27"/>
    <mergeCell ref="B28:J28"/>
    <mergeCell ref="C29:J29"/>
    <mergeCell ref="C30:J30"/>
    <mergeCell ref="D21:E21"/>
    <mergeCell ref="G21:H21"/>
    <mergeCell ref="D22:E22"/>
    <mergeCell ref="G22:H22"/>
    <mergeCell ref="D23:E23"/>
    <mergeCell ref="G23:H23"/>
    <mergeCell ref="B2:J2"/>
    <mergeCell ref="B4:J5"/>
    <mergeCell ref="B10:J10"/>
    <mergeCell ref="B18:J18"/>
    <mergeCell ref="C19:H20"/>
    <mergeCell ref="I19:J20"/>
  </mergeCells>
  <conditionalFormatting sqref="J21:J26">
    <cfRule type="cellIs" dxfId="4" priority="5" stopIfTrue="1" operator="notBetween">
      <formula>D21</formula>
      <formula>G21</formula>
    </cfRule>
  </conditionalFormatting>
  <conditionalFormatting sqref="C29:C35">
    <cfRule type="cellIs" dxfId="3" priority="4" stopIfTrue="1" operator="notEqual">
      <formula>"ok"</formula>
    </cfRule>
  </conditionalFormatting>
  <conditionalFormatting sqref="C37:J37">
    <cfRule type="cellIs" dxfId="2" priority="2" stopIfTrue="1" operator="equal">
      <formula>$L$30</formula>
    </cfRule>
    <cfRule type="cellIs" dxfId="1" priority="3" stopIfTrue="1" operator="notEqual">
      <formula>$L$30</formula>
    </cfRule>
  </conditionalFormatting>
  <conditionalFormatting sqref="J27">
    <cfRule type="expression" dxfId="0" priority="1" stopIfTrue="1">
      <formula>$L$27&lt;&gt;0</formula>
    </cfRule>
  </conditionalFormatting>
  <dataValidations count="2">
    <dataValidation allowBlank="1" showInputMessage="1" showErrorMessage="1" promptTitle="Fórnula TCU Acórdão 2622/2013" prompt="Rodovias, ferrovias, obras urbanas" sqref="C36:I36 IY36:JE36 SU36:TA36 ACQ36:ACW36 AMM36:AMS36 AWI36:AWO36 BGE36:BGK36 BQA36:BQG36 BZW36:CAC36 CJS36:CJY36 CTO36:CTU36 DDK36:DDQ36 DNG36:DNM36 DXC36:DXI36 EGY36:EHE36 EQU36:ERA36 FAQ36:FAW36 FKM36:FKS36 FUI36:FUO36 GEE36:GEK36 GOA36:GOG36 GXW36:GYC36 HHS36:HHY36 HRO36:HRU36 IBK36:IBQ36 ILG36:ILM36 IVC36:IVI36 JEY36:JFE36 JOU36:JPA36 JYQ36:JYW36 KIM36:KIS36 KSI36:KSO36 LCE36:LCK36 LMA36:LMG36 LVW36:LWC36 MFS36:MFY36 MPO36:MPU36 MZK36:MZQ36 NJG36:NJM36 NTC36:NTI36 OCY36:ODE36 OMU36:ONA36 OWQ36:OWW36 PGM36:PGS36 PQI36:PQO36 QAE36:QAK36 QKA36:QKG36 QTW36:QUC36 RDS36:RDY36 RNO36:RNU36 RXK36:RXQ36 SHG36:SHM36 SRC36:SRI36 TAY36:TBE36 TKU36:TLA36 TUQ36:TUW36 UEM36:UES36 UOI36:UOO36 UYE36:UYK36 VIA36:VIG36 VRW36:VSC36 WBS36:WBY36 WLO36:WLU36 WVK36:WVQ36 C65572:I65572 IY65572:JE65572 SU65572:TA65572 ACQ65572:ACW65572 AMM65572:AMS65572 AWI65572:AWO65572 BGE65572:BGK65572 BQA65572:BQG65572 BZW65572:CAC65572 CJS65572:CJY65572 CTO65572:CTU65572 DDK65572:DDQ65572 DNG65572:DNM65572 DXC65572:DXI65572 EGY65572:EHE65572 EQU65572:ERA65572 FAQ65572:FAW65572 FKM65572:FKS65572 FUI65572:FUO65572 GEE65572:GEK65572 GOA65572:GOG65572 GXW65572:GYC65572 HHS65572:HHY65572 HRO65572:HRU65572 IBK65572:IBQ65572 ILG65572:ILM65572 IVC65572:IVI65572 JEY65572:JFE65572 JOU65572:JPA65572 JYQ65572:JYW65572 KIM65572:KIS65572 KSI65572:KSO65572 LCE65572:LCK65572 LMA65572:LMG65572 LVW65572:LWC65572 MFS65572:MFY65572 MPO65572:MPU65572 MZK65572:MZQ65572 NJG65572:NJM65572 NTC65572:NTI65572 OCY65572:ODE65572 OMU65572:ONA65572 OWQ65572:OWW65572 PGM65572:PGS65572 PQI65572:PQO65572 QAE65572:QAK65572 QKA65572:QKG65572 QTW65572:QUC65572 RDS65572:RDY65572 RNO65572:RNU65572 RXK65572:RXQ65572 SHG65572:SHM65572 SRC65572:SRI65572 TAY65572:TBE65572 TKU65572:TLA65572 TUQ65572:TUW65572 UEM65572:UES65572 UOI65572:UOO65572 UYE65572:UYK65572 VIA65572:VIG65572 VRW65572:VSC65572 WBS65572:WBY65572 WLO65572:WLU65572 WVK65572:WVQ65572 C131108:I131108 IY131108:JE131108 SU131108:TA131108 ACQ131108:ACW131108 AMM131108:AMS131108 AWI131108:AWO131108 BGE131108:BGK131108 BQA131108:BQG131108 BZW131108:CAC131108 CJS131108:CJY131108 CTO131108:CTU131108 DDK131108:DDQ131108 DNG131108:DNM131108 DXC131108:DXI131108 EGY131108:EHE131108 EQU131108:ERA131108 FAQ131108:FAW131108 FKM131108:FKS131108 FUI131108:FUO131108 GEE131108:GEK131108 GOA131108:GOG131108 GXW131108:GYC131108 HHS131108:HHY131108 HRO131108:HRU131108 IBK131108:IBQ131108 ILG131108:ILM131108 IVC131108:IVI131108 JEY131108:JFE131108 JOU131108:JPA131108 JYQ131108:JYW131108 KIM131108:KIS131108 KSI131108:KSO131108 LCE131108:LCK131108 LMA131108:LMG131108 LVW131108:LWC131108 MFS131108:MFY131108 MPO131108:MPU131108 MZK131108:MZQ131108 NJG131108:NJM131108 NTC131108:NTI131108 OCY131108:ODE131108 OMU131108:ONA131108 OWQ131108:OWW131108 PGM131108:PGS131108 PQI131108:PQO131108 QAE131108:QAK131108 QKA131108:QKG131108 QTW131108:QUC131108 RDS131108:RDY131108 RNO131108:RNU131108 RXK131108:RXQ131108 SHG131108:SHM131108 SRC131108:SRI131108 TAY131108:TBE131108 TKU131108:TLA131108 TUQ131108:TUW131108 UEM131108:UES131108 UOI131108:UOO131108 UYE131108:UYK131108 VIA131108:VIG131108 VRW131108:VSC131108 WBS131108:WBY131108 WLO131108:WLU131108 WVK131108:WVQ131108 C196644:I196644 IY196644:JE196644 SU196644:TA196644 ACQ196644:ACW196644 AMM196644:AMS196644 AWI196644:AWO196644 BGE196644:BGK196644 BQA196644:BQG196644 BZW196644:CAC196644 CJS196644:CJY196644 CTO196644:CTU196644 DDK196644:DDQ196644 DNG196644:DNM196644 DXC196644:DXI196644 EGY196644:EHE196644 EQU196644:ERA196644 FAQ196644:FAW196644 FKM196644:FKS196644 FUI196644:FUO196644 GEE196644:GEK196644 GOA196644:GOG196644 GXW196644:GYC196644 HHS196644:HHY196644 HRO196644:HRU196644 IBK196644:IBQ196644 ILG196644:ILM196644 IVC196644:IVI196644 JEY196644:JFE196644 JOU196644:JPA196644 JYQ196644:JYW196644 KIM196644:KIS196644 KSI196644:KSO196644 LCE196644:LCK196644 LMA196644:LMG196644 LVW196644:LWC196644 MFS196644:MFY196644 MPO196644:MPU196644 MZK196644:MZQ196644 NJG196644:NJM196644 NTC196644:NTI196644 OCY196644:ODE196644 OMU196644:ONA196644 OWQ196644:OWW196644 PGM196644:PGS196644 PQI196644:PQO196644 QAE196644:QAK196644 QKA196644:QKG196644 QTW196644:QUC196644 RDS196644:RDY196644 RNO196644:RNU196644 RXK196644:RXQ196644 SHG196644:SHM196644 SRC196644:SRI196644 TAY196644:TBE196644 TKU196644:TLA196644 TUQ196644:TUW196644 UEM196644:UES196644 UOI196644:UOO196644 UYE196644:UYK196644 VIA196644:VIG196644 VRW196644:VSC196644 WBS196644:WBY196644 WLO196644:WLU196644 WVK196644:WVQ196644 C262180:I262180 IY262180:JE262180 SU262180:TA262180 ACQ262180:ACW262180 AMM262180:AMS262180 AWI262180:AWO262180 BGE262180:BGK262180 BQA262180:BQG262180 BZW262180:CAC262180 CJS262180:CJY262180 CTO262180:CTU262180 DDK262180:DDQ262180 DNG262180:DNM262180 DXC262180:DXI262180 EGY262180:EHE262180 EQU262180:ERA262180 FAQ262180:FAW262180 FKM262180:FKS262180 FUI262180:FUO262180 GEE262180:GEK262180 GOA262180:GOG262180 GXW262180:GYC262180 HHS262180:HHY262180 HRO262180:HRU262180 IBK262180:IBQ262180 ILG262180:ILM262180 IVC262180:IVI262180 JEY262180:JFE262180 JOU262180:JPA262180 JYQ262180:JYW262180 KIM262180:KIS262180 KSI262180:KSO262180 LCE262180:LCK262180 LMA262180:LMG262180 LVW262180:LWC262180 MFS262180:MFY262180 MPO262180:MPU262180 MZK262180:MZQ262180 NJG262180:NJM262180 NTC262180:NTI262180 OCY262180:ODE262180 OMU262180:ONA262180 OWQ262180:OWW262180 PGM262180:PGS262180 PQI262180:PQO262180 QAE262180:QAK262180 QKA262180:QKG262180 QTW262180:QUC262180 RDS262180:RDY262180 RNO262180:RNU262180 RXK262180:RXQ262180 SHG262180:SHM262180 SRC262180:SRI262180 TAY262180:TBE262180 TKU262180:TLA262180 TUQ262180:TUW262180 UEM262180:UES262180 UOI262180:UOO262180 UYE262180:UYK262180 VIA262180:VIG262180 VRW262180:VSC262180 WBS262180:WBY262180 WLO262180:WLU262180 WVK262180:WVQ262180 C327716:I327716 IY327716:JE327716 SU327716:TA327716 ACQ327716:ACW327716 AMM327716:AMS327716 AWI327716:AWO327716 BGE327716:BGK327716 BQA327716:BQG327716 BZW327716:CAC327716 CJS327716:CJY327716 CTO327716:CTU327716 DDK327716:DDQ327716 DNG327716:DNM327716 DXC327716:DXI327716 EGY327716:EHE327716 EQU327716:ERA327716 FAQ327716:FAW327716 FKM327716:FKS327716 FUI327716:FUO327716 GEE327716:GEK327716 GOA327716:GOG327716 GXW327716:GYC327716 HHS327716:HHY327716 HRO327716:HRU327716 IBK327716:IBQ327716 ILG327716:ILM327716 IVC327716:IVI327716 JEY327716:JFE327716 JOU327716:JPA327716 JYQ327716:JYW327716 KIM327716:KIS327716 KSI327716:KSO327716 LCE327716:LCK327716 LMA327716:LMG327716 LVW327716:LWC327716 MFS327716:MFY327716 MPO327716:MPU327716 MZK327716:MZQ327716 NJG327716:NJM327716 NTC327716:NTI327716 OCY327716:ODE327716 OMU327716:ONA327716 OWQ327716:OWW327716 PGM327716:PGS327716 PQI327716:PQO327716 QAE327716:QAK327716 QKA327716:QKG327716 QTW327716:QUC327716 RDS327716:RDY327716 RNO327716:RNU327716 RXK327716:RXQ327716 SHG327716:SHM327716 SRC327716:SRI327716 TAY327716:TBE327716 TKU327716:TLA327716 TUQ327716:TUW327716 UEM327716:UES327716 UOI327716:UOO327716 UYE327716:UYK327716 VIA327716:VIG327716 VRW327716:VSC327716 WBS327716:WBY327716 WLO327716:WLU327716 WVK327716:WVQ327716 C393252:I393252 IY393252:JE393252 SU393252:TA393252 ACQ393252:ACW393252 AMM393252:AMS393252 AWI393252:AWO393252 BGE393252:BGK393252 BQA393252:BQG393252 BZW393252:CAC393252 CJS393252:CJY393252 CTO393252:CTU393252 DDK393252:DDQ393252 DNG393252:DNM393252 DXC393252:DXI393252 EGY393252:EHE393252 EQU393252:ERA393252 FAQ393252:FAW393252 FKM393252:FKS393252 FUI393252:FUO393252 GEE393252:GEK393252 GOA393252:GOG393252 GXW393252:GYC393252 HHS393252:HHY393252 HRO393252:HRU393252 IBK393252:IBQ393252 ILG393252:ILM393252 IVC393252:IVI393252 JEY393252:JFE393252 JOU393252:JPA393252 JYQ393252:JYW393252 KIM393252:KIS393252 KSI393252:KSO393252 LCE393252:LCK393252 LMA393252:LMG393252 LVW393252:LWC393252 MFS393252:MFY393252 MPO393252:MPU393252 MZK393252:MZQ393252 NJG393252:NJM393252 NTC393252:NTI393252 OCY393252:ODE393252 OMU393252:ONA393252 OWQ393252:OWW393252 PGM393252:PGS393252 PQI393252:PQO393252 QAE393252:QAK393252 QKA393252:QKG393252 QTW393252:QUC393252 RDS393252:RDY393252 RNO393252:RNU393252 RXK393252:RXQ393252 SHG393252:SHM393252 SRC393252:SRI393252 TAY393252:TBE393252 TKU393252:TLA393252 TUQ393252:TUW393252 UEM393252:UES393252 UOI393252:UOO393252 UYE393252:UYK393252 VIA393252:VIG393252 VRW393252:VSC393252 WBS393252:WBY393252 WLO393252:WLU393252 WVK393252:WVQ393252 C458788:I458788 IY458788:JE458788 SU458788:TA458788 ACQ458788:ACW458788 AMM458788:AMS458788 AWI458788:AWO458788 BGE458788:BGK458788 BQA458788:BQG458788 BZW458788:CAC458788 CJS458788:CJY458788 CTO458788:CTU458788 DDK458788:DDQ458788 DNG458788:DNM458788 DXC458788:DXI458788 EGY458788:EHE458788 EQU458788:ERA458788 FAQ458788:FAW458788 FKM458788:FKS458788 FUI458788:FUO458788 GEE458788:GEK458788 GOA458788:GOG458788 GXW458788:GYC458788 HHS458788:HHY458788 HRO458788:HRU458788 IBK458788:IBQ458788 ILG458788:ILM458788 IVC458788:IVI458788 JEY458788:JFE458788 JOU458788:JPA458788 JYQ458788:JYW458788 KIM458788:KIS458788 KSI458788:KSO458788 LCE458788:LCK458788 LMA458788:LMG458788 LVW458788:LWC458788 MFS458788:MFY458788 MPO458788:MPU458788 MZK458788:MZQ458788 NJG458788:NJM458788 NTC458788:NTI458788 OCY458788:ODE458788 OMU458788:ONA458788 OWQ458788:OWW458788 PGM458788:PGS458788 PQI458788:PQO458788 QAE458788:QAK458788 QKA458788:QKG458788 QTW458788:QUC458788 RDS458788:RDY458788 RNO458788:RNU458788 RXK458788:RXQ458788 SHG458788:SHM458788 SRC458788:SRI458788 TAY458788:TBE458788 TKU458788:TLA458788 TUQ458788:TUW458788 UEM458788:UES458788 UOI458788:UOO458788 UYE458788:UYK458788 VIA458788:VIG458788 VRW458788:VSC458788 WBS458788:WBY458788 WLO458788:WLU458788 WVK458788:WVQ458788 C524324:I524324 IY524324:JE524324 SU524324:TA524324 ACQ524324:ACW524324 AMM524324:AMS524324 AWI524324:AWO524324 BGE524324:BGK524324 BQA524324:BQG524324 BZW524324:CAC524324 CJS524324:CJY524324 CTO524324:CTU524324 DDK524324:DDQ524324 DNG524324:DNM524324 DXC524324:DXI524324 EGY524324:EHE524324 EQU524324:ERA524324 FAQ524324:FAW524324 FKM524324:FKS524324 FUI524324:FUO524324 GEE524324:GEK524324 GOA524324:GOG524324 GXW524324:GYC524324 HHS524324:HHY524324 HRO524324:HRU524324 IBK524324:IBQ524324 ILG524324:ILM524324 IVC524324:IVI524324 JEY524324:JFE524324 JOU524324:JPA524324 JYQ524324:JYW524324 KIM524324:KIS524324 KSI524324:KSO524324 LCE524324:LCK524324 LMA524324:LMG524324 LVW524324:LWC524324 MFS524324:MFY524324 MPO524324:MPU524324 MZK524324:MZQ524324 NJG524324:NJM524324 NTC524324:NTI524324 OCY524324:ODE524324 OMU524324:ONA524324 OWQ524324:OWW524324 PGM524324:PGS524324 PQI524324:PQO524324 QAE524324:QAK524324 QKA524324:QKG524324 QTW524324:QUC524324 RDS524324:RDY524324 RNO524324:RNU524324 RXK524324:RXQ524324 SHG524324:SHM524324 SRC524324:SRI524324 TAY524324:TBE524324 TKU524324:TLA524324 TUQ524324:TUW524324 UEM524324:UES524324 UOI524324:UOO524324 UYE524324:UYK524324 VIA524324:VIG524324 VRW524324:VSC524324 WBS524324:WBY524324 WLO524324:WLU524324 WVK524324:WVQ524324 C589860:I589860 IY589860:JE589860 SU589860:TA589860 ACQ589860:ACW589860 AMM589860:AMS589860 AWI589860:AWO589860 BGE589860:BGK589860 BQA589860:BQG589860 BZW589860:CAC589860 CJS589860:CJY589860 CTO589860:CTU589860 DDK589860:DDQ589860 DNG589860:DNM589860 DXC589860:DXI589860 EGY589860:EHE589860 EQU589860:ERA589860 FAQ589860:FAW589860 FKM589860:FKS589860 FUI589860:FUO589860 GEE589860:GEK589860 GOA589860:GOG589860 GXW589860:GYC589860 HHS589860:HHY589860 HRO589860:HRU589860 IBK589860:IBQ589860 ILG589860:ILM589860 IVC589860:IVI589860 JEY589860:JFE589860 JOU589860:JPA589860 JYQ589860:JYW589860 KIM589860:KIS589860 KSI589860:KSO589860 LCE589860:LCK589860 LMA589860:LMG589860 LVW589860:LWC589860 MFS589860:MFY589860 MPO589860:MPU589860 MZK589860:MZQ589860 NJG589860:NJM589860 NTC589860:NTI589860 OCY589860:ODE589860 OMU589860:ONA589860 OWQ589860:OWW589860 PGM589860:PGS589860 PQI589860:PQO589860 QAE589860:QAK589860 QKA589860:QKG589860 QTW589860:QUC589860 RDS589860:RDY589860 RNO589860:RNU589860 RXK589860:RXQ589860 SHG589860:SHM589860 SRC589860:SRI589860 TAY589860:TBE589860 TKU589860:TLA589860 TUQ589860:TUW589860 UEM589860:UES589860 UOI589860:UOO589860 UYE589860:UYK589860 VIA589860:VIG589860 VRW589860:VSC589860 WBS589860:WBY589860 WLO589860:WLU589860 WVK589860:WVQ589860 C655396:I655396 IY655396:JE655396 SU655396:TA655396 ACQ655396:ACW655396 AMM655396:AMS655396 AWI655396:AWO655396 BGE655396:BGK655396 BQA655396:BQG655396 BZW655396:CAC655396 CJS655396:CJY655396 CTO655396:CTU655396 DDK655396:DDQ655396 DNG655396:DNM655396 DXC655396:DXI655396 EGY655396:EHE655396 EQU655396:ERA655396 FAQ655396:FAW655396 FKM655396:FKS655396 FUI655396:FUO655396 GEE655396:GEK655396 GOA655396:GOG655396 GXW655396:GYC655396 HHS655396:HHY655396 HRO655396:HRU655396 IBK655396:IBQ655396 ILG655396:ILM655396 IVC655396:IVI655396 JEY655396:JFE655396 JOU655396:JPA655396 JYQ655396:JYW655396 KIM655396:KIS655396 KSI655396:KSO655396 LCE655396:LCK655396 LMA655396:LMG655396 LVW655396:LWC655396 MFS655396:MFY655396 MPO655396:MPU655396 MZK655396:MZQ655396 NJG655396:NJM655396 NTC655396:NTI655396 OCY655396:ODE655396 OMU655396:ONA655396 OWQ655396:OWW655396 PGM655396:PGS655396 PQI655396:PQO655396 QAE655396:QAK655396 QKA655396:QKG655396 QTW655396:QUC655396 RDS655396:RDY655396 RNO655396:RNU655396 RXK655396:RXQ655396 SHG655396:SHM655396 SRC655396:SRI655396 TAY655396:TBE655396 TKU655396:TLA655396 TUQ655396:TUW655396 UEM655396:UES655396 UOI655396:UOO655396 UYE655396:UYK655396 VIA655396:VIG655396 VRW655396:VSC655396 WBS655396:WBY655396 WLO655396:WLU655396 WVK655396:WVQ655396 C720932:I720932 IY720932:JE720932 SU720932:TA720932 ACQ720932:ACW720932 AMM720932:AMS720932 AWI720932:AWO720932 BGE720932:BGK720932 BQA720932:BQG720932 BZW720932:CAC720932 CJS720932:CJY720932 CTO720932:CTU720932 DDK720932:DDQ720932 DNG720932:DNM720932 DXC720932:DXI720932 EGY720932:EHE720932 EQU720932:ERA720932 FAQ720932:FAW720932 FKM720932:FKS720932 FUI720932:FUO720932 GEE720932:GEK720932 GOA720932:GOG720932 GXW720932:GYC720932 HHS720932:HHY720932 HRO720932:HRU720932 IBK720932:IBQ720932 ILG720932:ILM720932 IVC720932:IVI720932 JEY720932:JFE720932 JOU720932:JPA720932 JYQ720932:JYW720932 KIM720932:KIS720932 KSI720932:KSO720932 LCE720932:LCK720932 LMA720932:LMG720932 LVW720932:LWC720932 MFS720932:MFY720932 MPO720932:MPU720932 MZK720932:MZQ720932 NJG720932:NJM720932 NTC720932:NTI720932 OCY720932:ODE720932 OMU720932:ONA720932 OWQ720932:OWW720932 PGM720932:PGS720932 PQI720932:PQO720932 QAE720932:QAK720932 QKA720932:QKG720932 QTW720932:QUC720932 RDS720932:RDY720932 RNO720932:RNU720932 RXK720932:RXQ720932 SHG720932:SHM720932 SRC720932:SRI720932 TAY720932:TBE720932 TKU720932:TLA720932 TUQ720932:TUW720932 UEM720932:UES720932 UOI720932:UOO720932 UYE720932:UYK720932 VIA720932:VIG720932 VRW720932:VSC720932 WBS720932:WBY720932 WLO720932:WLU720932 WVK720932:WVQ720932 C786468:I786468 IY786468:JE786468 SU786468:TA786468 ACQ786468:ACW786468 AMM786468:AMS786468 AWI786468:AWO786468 BGE786468:BGK786468 BQA786468:BQG786468 BZW786468:CAC786468 CJS786468:CJY786468 CTO786468:CTU786468 DDK786468:DDQ786468 DNG786468:DNM786468 DXC786468:DXI786468 EGY786468:EHE786468 EQU786468:ERA786468 FAQ786468:FAW786468 FKM786468:FKS786468 FUI786468:FUO786468 GEE786468:GEK786468 GOA786468:GOG786468 GXW786468:GYC786468 HHS786468:HHY786468 HRO786468:HRU786468 IBK786468:IBQ786468 ILG786468:ILM786468 IVC786468:IVI786468 JEY786468:JFE786468 JOU786468:JPA786468 JYQ786468:JYW786468 KIM786468:KIS786468 KSI786468:KSO786468 LCE786468:LCK786468 LMA786468:LMG786468 LVW786468:LWC786468 MFS786468:MFY786468 MPO786468:MPU786468 MZK786468:MZQ786468 NJG786468:NJM786468 NTC786468:NTI786468 OCY786468:ODE786468 OMU786468:ONA786468 OWQ786468:OWW786468 PGM786468:PGS786468 PQI786468:PQO786468 QAE786468:QAK786468 QKA786468:QKG786468 QTW786468:QUC786468 RDS786468:RDY786468 RNO786468:RNU786468 RXK786468:RXQ786468 SHG786468:SHM786468 SRC786468:SRI786468 TAY786468:TBE786468 TKU786468:TLA786468 TUQ786468:TUW786468 UEM786468:UES786468 UOI786468:UOO786468 UYE786468:UYK786468 VIA786468:VIG786468 VRW786468:VSC786468 WBS786468:WBY786468 WLO786468:WLU786468 WVK786468:WVQ786468 C852004:I852004 IY852004:JE852004 SU852004:TA852004 ACQ852004:ACW852004 AMM852004:AMS852004 AWI852004:AWO852004 BGE852004:BGK852004 BQA852004:BQG852004 BZW852004:CAC852004 CJS852004:CJY852004 CTO852004:CTU852004 DDK852004:DDQ852004 DNG852004:DNM852004 DXC852004:DXI852004 EGY852004:EHE852004 EQU852004:ERA852004 FAQ852004:FAW852004 FKM852004:FKS852004 FUI852004:FUO852004 GEE852004:GEK852004 GOA852004:GOG852004 GXW852004:GYC852004 HHS852004:HHY852004 HRO852004:HRU852004 IBK852004:IBQ852004 ILG852004:ILM852004 IVC852004:IVI852004 JEY852004:JFE852004 JOU852004:JPA852004 JYQ852004:JYW852004 KIM852004:KIS852004 KSI852004:KSO852004 LCE852004:LCK852004 LMA852004:LMG852004 LVW852004:LWC852004 MFS852004:MFY852004 MPO852004:MPU852004 MZK852004:MZQ852004 NJG852004:NJM852004 NTC852004:NTI852004 OCY852004:ODE852004 OMU852004:ONA852004 OWQ852004:OWW852004 PGM852004:PGS852004 PQI852004:PQO852004 QAE852004:QAK852004 QKA852004:QKG852004 QTW852004:QUC852004 RDS852004:RDY852004 RNO852004:RNU852004 RXK852004:RXQ852004 SHG852004:SHM852004 SRC852004:SRI852004 TAY852004:TBE852004 TKU852004:TLA852004 TUQ852004:TUW852004 UEM852004:UES852004 UOI852004:UOO852004 UYE852004:UYK852004 VIA852004:VIG852004 VRW852004:VSC852004 WBS852004:WBY852004 WLO852004:WLU852004 WVK852004:WVQ852004 C917540:I917540 IY917540:JE917540 SU917540:TA917540 ACQ917540:ACW917540 AMM917540:AMS917540 AWI917540:AWO917540 BGE917540:BGK917540 BQA917540:BQG917540 BZW917540:CAC917540 CJS917540:CJY917540 CTO917540:CTU917540 DDK917540:DDQ917540 DNG917540:DNM917540 DXC917540:DXI917540 EGY917540:EHE917540 EQU917540:ERA917540 FAQ917540:FAW917540 FKM917540:FKS917540 FUI917540:FUO917540 GEE917540:GEK917540 GOA917540:GOG917540 GXW917540:GYC917540 HHS917540:HHY917540 HRO917540:HRU917540 IBK917540:IBQ917540 ILG917540:ILM917540 IVC917540:IVI917540 JEY917540:JFE917540 JOU917540:JPA917540 JYQ917540:JYW917540 KIM917540:KIS917540 KSI917540:KSO917540 LCE917540:LCK917540 LMA917540:LMG917540 LVW917540:LWC917540 MFS917540:MFY917540 MPO917540:MPU917540 MZK917540:MZQ917540 NJG917540:NJM917540 NTC917540:NTI917540 OCY917540:ODE917540 OMU917540:ONA917540 OWQ917540:OWW917540 PGM917540:PGS917540 PQI917540:PQO917540 QAE917540:QAK917540 QKA917540:QKG917540 QTW917540:QUC917540 RDS917540:RDY917540 RNO917540:RNU917540 RXK917540:RXQ917540 SHG917540:SHM917540 SRC917540:SRI917540 TAY917540:TBE917540 TKU917540:TLA917540 TUQ917540:TUW917540 UEM917540:UES917540 UOI917540:UOO917540 UYE917540:UYK917540 VIA917540:VIG917540 VRW917540:VSC917540 WBS917540:WBY917540 WLO917540:WLU917540 WVK917540:WVQ917540 C983076:I983076 IY983076:JE983076 SU983076:TA983076 ACQ983076:ACW983076 AMM983076:AMS983076 AWI983076:AWO983076 BGE983076:BGK983076 BQA983076:BQG983076 BZW983076:CAC983076 CJS983076:CJY983076 CTO983076:CTU983076 DDK983076:DDQ983076 DNG983076:DNM983076 DXC983076:DXI983076 EGY983076:EHE983076 EQU983076:ERA983076 FAQ983076:FAW983076 FKM983076:FKS983076 FUI983076:FUO983076 GEE983076:GEK983076 GOA983076:GOG983076 GXW983076:GYC983076 HHS983076:HHY983076 HRO983076:HRU983076 IBK983076:IBQ983076 ILG983076:ILM983076 IVC983076:IVI983076 JEY983076:JFE983076 JOU983076:JPA983076 JYQ983076:JYW983076 KIM983076:KIS983076 KSI983076:KSO983076 LCE983076:LCK983076 LMA983076:LMG983076 LVW983076:LWC983076 MFS983076:MFY983076 MPO983076:MPU983076 MZK983076:MZQ983076 NJG983076:NJM983076 NTC983076:NTI983076 OCY983076:ODE983076 OMU983076:ONA983076 OWQ983076:OWW983076 PGM983076:PGS983076 PQI983076:PQO983076 QAE983076:QAK983076 QKA983076:QKG983076 QTW983076:QUC983076 RDS983076:RDY983076 RNO983076:RNU983076 RXK983076:RXQ983076 SHG983076:SHM983076 SRC983076:SRI983076 TAY983076:TBE983076 TKU983076:TLA983076 TUQ983076:TUW983076 UEM983076:UES983076 UOI983076:UOO983076 UYE983076:UYK983076 VIA983076:VIG983076 VRW983076:VSC983076 WBS983076:WBY983076 WLO983076:WLU983076 WVK983076:WVQ983076"/>
    <dataValidation allowBlank="1" showInputMessage="1" showErrorMessage="1" promptTitle="Encargos sociais" prompt="Para encargos sociais desonerados usar 4,5%." sqref="J27 JF27 TB27 ACX27 AMT27 AWP27 BGL27 BQH27 CAD27 CJZ27 CTV27 DDR27 DNN27 DXJ27 EHF27 ERB27 FAX27 FKT27 FUP27 GEL27 GOH27 GYD27 HHZ27 HRV27 IBR27 ILN27 IVJ27 JFF27 JPB27 JYX27 KIT27 KSP27 LCL27 LMH27 LWD27 MFZ27 MPV27 MZR27 NJN27 NTJ27 ODF27 ONB27 OWX27 PGT27 PQP27 QAL27 QKH27 QUD27 RDZ27 RNV27 RXR27 SHN27 SRJ27 TBF27 TLB27 TUX27 UET27 UOP27 UYL27 VIH27 VSD27 WBZ27 WLV27 WVR27 J65563 JF65563 TB65563 ACX65563 AMT65563 AWP65563 BGL65563 BQH65563 CAD65563 CJZ65563 CTV65563 DDR65563 DNN65563 DXJ65563 EHF65563 ERB65563 FAX65563 FKT65563 FUP65563 GEL65563 GOH65563 GYD65563 HHZ65563 HRV65563 IBR65563 ILN65563 IVJ65563 JFF65563 JPB65563 JYX65563 KIT65563 KSP65563 LCL65563 LMH65563 LWD65563 MFZ65563 MPV65563 MZR65563 NJN65563 NTJ65563 ODF65563 ONB65563 OWX65563 PGT65563 PQP65563 QAL65563 QKH65563 QUD65563 RDZ65563 RNV65563 RXR65563 SHN65563 SRJ65563 TBF65563 TLB65563 TUX65563 UET65563 UOP65563 UYL65563 VIH65563 VSD65563 WBZ65563 WLV65563 WVR65563 J131099 JF131099 TB131099 ACX131099 AMT131099 AWP131099 BGL131099 BQH131099 CAD131099 CJZ131099 CTV131099 DDR131099 DNN131099 DXJ131099 EHF131099 ERB131099 FAX131099 FKT131099 FUP131099 GEL131099 GOH131099 GYD131099 HHZ131099 HRV131099 IBR131099 ILN131099 IVJ131099 JFF131099 JPB131099 JYX131099 KIT131099 KSP131099 LCL131099 LMH131099 LWD131099 MFZ131099 MPV131099 MZR131099 NJN131099 NTJ131099 ODF131099 ONB131099 OWX131099 PGT131099 PQP131099 QAL131099 QKH131099 QUD131099 RDZ131099 RNV131099 RXR131099 SHN131099 SRJ131099 TBF131099 TLB131099 TUX131099 UET131099 UOP131099 UYL131099 VIH131099 VSD131099 WBZ131099 WLV131099 WVR131099 J196635 JF196635 TB196635 ACX196635 AMT196635 AWP196635 BGL196635 BQH196635 CAD196635 CJZ196635 CTV196635 DDR196635 DNN196635 DXJ196635 EHF196635 ERB196635 FAX196635 FKT196635 FUP196635 GEL196635 GOH196635 GYD196635 HHZ196635 HRV196635 IBR196635 ILN196635 IVJ196635 JFF196635 JPB196635 JYX196635 KIT196635 KSP196635 LCL196635 LMH196635 LWD196635 MFZ196635 MPV196635 MZR196635 NJN196635 NTJ196635 ODF196635 ONB196635 OWX196635 PGT196635 PQP196635 QAL196635 QKH196635 QUD196635 RDZ196635 RNV196635 RXR196635 SHN196635 SRJ196635 TBF196635 TLB196635 TUX196635 UET196635 UOP196635 UYL196635 VIH196635 VSD196635 WBZ196635 WLV196635 WVR196635 J262171 JF262171 TB262171 ACX262171 AMT262171 AWP262171 BGL262171 BQH262171 CAD262171 CJZ262171 CTV262171 DDR262171 DNN262171 DXJ262171 EHF262171 ERB262171 FAX262171 FKT262171 FUP262171 GEL262171 GOH262171 GYD262171 HHZ262171 HRV262171 IBR262171 ILN262171 IVJ262171 JFF262171 JPB262171 JYX262171 KIT262171 KSP262171 LCL262171 LMH262171 LWD262171 MFZ262171 MPV262171 MZR262171 NJN262171 NTJ262171 ODF262171 ONB262171 OWX262171 PGT262171 PQP262171 QAL262171 QKH262171 QUD262171 RDZ262171 RNV262171 RXR262171 SHN262171 SRJ262171 TBF262171 TLB262171 TUX262171 UET262171 UOP262171 UYL262171 VIH262171 VSD262171 WBZ262171 WLV262171 WVR262171 J327707 JF327707 TB327707 ACX327707 AMT327707 AWP327707 BGL327707 BQH327707 CAD327707 CJZ327707 CTV327707 DDR327707 DNN327707 DXJ327707 EHF327707 ERB327707 FAX327707 FKT327707 FUP327707 GEL327707 GOH327707 GYD327707 HHZ327707 HRV327707 IBR327707 ILN327707 IVJ327707 JFF327707 JPB327707 JYX327707 KIT327707 KSP327707 LCL327707 LMH327707 LWD327707 MFZ327707 MPV327707 MZR327707 NJN327707 NTJ327707 ODF327707 ONB327707 OWX327707 PGT327707 PQP327707 QAL327707 QKH327707 QUD327707 RDZ327707 RNV327707 RXR327707 SHN327707 SRJ327707 TBF327707 TLB327707 TUX327707 UET327707 UOP327707 UYL327707 VIH327707 VSD327707 WBZ327707 WLV327707 WVR327707 J393243 JF393243 TB393243 ACX393243 AMT393243 AWP393243 BGL393243 BQH393243 CAD393243 CJZ393243 CTV393243 DDR393243 DNN393243 DXJ393243 EHF393243 ERB393243 FAX393243 FKT393243 FUP393243 GEL393243 GOH393243 GYD393243 HHZ393243 HRV393243 IBR393243 ILN393243 IVJ393243 JFF393243 JPB393243 JYX393243 KIT393243 KSP393243 LCL393243 LMH393243 LWD393243 MFZ393243 MPV393243 MZR393243 NJN393243 NTJ393243 ODF393243 ONB393243 OWX393243 PGT393243 PQP393243 QAL393243 QKH393243 QUD393243 RDZ393243 RNV393243 RXR393243 SHN393243 SRJ393243 TBF393243 TLB393243 TUX393243 UET393243 UOP393243 UYL393243 VIH393243 VSD393243 WBZ393243 WLV393243 WVR393243 J458779 JF458779 TB458779 ACX458779 AMT458779 AWP458779 BGL458779 BQH458779 CAD458779 CJZ458779 CTV458779 DDR458779 DNN458779 DXJ458779 EHF458779 ERB458779 FAX458779 FKT458779 FUP458779 GEL458779 GOH458779 GYD458779 HHZ458779 HRV458779 IBR458779 ILN458779 IVJ458779 JFF458779 JPB458779 JYX458779 KIT458779 KSP458779 LCL458779 LMH458779 LWD458779 MFZ458779 MPV458779 MZR458779 NJN458779 NTJ458779 ODF458779 ONB458779 OWX458779 PGT458779 PQP458779 QAL458779 QKH458779 QUD458779 RDZ458779 RNV458779 RXR458779 SHN458779 SRJ458779 TBF458779 TLB458779 TUX458779 UET458779 UOP458779 UYL458779 VIH458779 VSD458779 WBZ458779 WLV458779 WVR458779 J524315 JF524315 TB524315 ACX524315 AMT524315 AWP524315 BGL524315 BQH524315 CAD524315 CJZ524315 CTV524315 DDR524315 DNN524315 DXJ524315 EHF524315 ERB524315 FAX524315 FKT524315 FUP524315 GEL524315 GOH524315 GYD524315 HHZ524315 HRV524315 IBR524315 ILN524315 IVJ524315 JFF524315 JPB524315 JYX524315 KIT524315 KSP524315 LCL524315 LMH524315 LWD524315 MFZ524315 MPV524315 MZR524315 NJN524315 NTJ524315 ODF524315 ONB524315 OWX524315 PGT524315 PQP524315 QAL524315 QKH524315 QUD524315 RDZ524315 RNV524315 RXR524315 SHN524315 SRJ524315 TBF524315 TLB524315 TUX524315 UET524315 UOP524315 UYL524315 VIH524315 VSD524315 WBZ524315 WLV524315 WVR524315 J589851 JF589851 TB589851 ACX589851 AMT589851 AWP589851 BGL589851 BQH589851 CAD589851 CJZ589851 CTV589851 DDR589851 DNN589851 DXJ589851 EHF589851 ERB589851 FAX589851 FKT589851 FUP589851 GEL589851 GOH589851 GYD589851 HHZ589851 HRV589851 IBR589851 ILN589851 IVJ589851 JFF589851 JPB589851 JYX589851 KIT589851 KSP589851 LCL589851 LMH589851 LWD589851 MFZ589851 MPV589851 MZR589851 NJN589851 NTJ589851 ODF589851 ONB589851 OWX589851 PGT589851 PQP589851 QAL589851 QKH589851 QUD589851 RDZ589851 RNV589851 RXR589851 SHN589851 SRJ589851 TBF589851 TLB589851 TUX589851 UET589851 UOP589851 UYL589851 VIH589851 VSD589851 WBZ589851 WLV589851 WVR589851 J655387 JF655387 TB655387 ACX655387 AMT655387 AWP655387 BGL655387 BQH655387 CAD655387 CJZ655387 CTV655387 DDR655387 DNN655387 DXJ655387 EHF655387 ERB655387 FAX655387 FKT655387 FUP655387 GEL655387 GOH655387 GYD655387 HHZ655387 HRV655387 IBR655387 ILN655387 IVJ655387 JFF655387 JPB655387 JYX655387 KIT655387 KSP655387 LCL655387 LMH655387 LWD655387 MFZ655387 MPV655387 MZR655387 NJN655387 NTJ655387 ODF655387 ONB655387 OWX655387 PGT655387 PQP655387 QAL655387 QKH655387 QUD655387 RDZ655387 RNV655387 RXR655387 SHN655387 SRJ655387 TBF655387 TLB655387 TUX655387 UET655387 UOP655387 UYL655387 VIH655387 VSD655387 WBZ655387 WLV655387 WVR655387 J720923 JF720923 TB720923 ACX720923 AMT720923 AWP720923 BGL720923 BQH720923 CAD720923 CJZ720923 CTV720923 DDR720923 DNN720923 DXJ720923 EHF720923 ERB720923 FAX720923 FKT720923 FUP720923 GEL720923 GOH720923 GYD720923 HHZ720923 HRV720923 IBR720923 ILN720923 IVJ720923 JFF720923 JPB720923 JYX720923 KIT720923 KSP720923 LCL720923 LMH720923 LWD720923 MFZ720923 MPV720923 MZR720923 NJN720923 NTJ720923 ODF720923 ONB720923 OWX720923 PGT720923 PQP720923 QAL720923 QKH720923 QUD720923 RDZ720923 RNV720923 RXR720923 SHN720923 SRJ720923 TBF720923 TLB720923 TUX720923 UET720923 UOP720923 UYL720923 VIH720923 VSD720923 WBZ720923 WLV720923 WVR720923 J786459 JF786459 TB786459 ACX786459 AMT786459 AWP786459 BGL786459 BQH786459 CAD786459 CJZ786459 CTV786459 DDR786459 DNN786459 DXJ786459 EHF786459 ERB786459 FAX786459 FKT786459 FUP786459 GEL786459 GOH786459 GYD786459 HHZ786459 HRV786459 IBR786459 ILN786459 IVJ786459 JFF786459 JPB786459 JYX786459 KIT786459 KSP786459 LCL786459 LMH786459 LWD786459 MFZ786459 MPV786459 MZR786459 NJN786459 NTJ786459 ODF786459 ONB786459 OWX786459 PGT786459 PQP786459 QAL786459 QKH786459 QUD786459 RDZ786459 RNV786459 RXR786459 SHN786459 SRJ786459 TBF786459 TLB786459 TUX786459 UET786459 UOP786459 UYL786459 VIH786459 VSD786459 WBZ786459 WLV786459 WVR786459 J851995 JF851995 TB851995 ACX851995 AMT851995 AWP851995 BGL851995 BQH851995 CAD851995 CJZ851995 CTV851995 DDR851995 DNN851995 DXJ851995 EHF851995 ERB851995 FAX851995 FKT851995 FUP851995 GEL851995 GOH851995 GYD851995 HHZ851995 HRV851995 IBR851995 ILN851995 IVJ851995 JFF851995 JPB851995 JYX851995 KIT851995 KSP851995 LCL851995 LMH851995 LWD851995 MFZ851995 MPV851995 MZR851995 NJN851995 NTJ851995 ODF851995 ONB851995 OWX851995 PGT851995 PQP851995 QAL851995 QKH851995 QUD851995 RDZ851995 RNV851995 RXR851995 SHN851995 SRJ851995 TBF851995 TLB851995 TUX851995 UET851995 UOP851995 UYL851995 VIH851995 VSD851995 WBZ851995 WLV851995 WVR851995 J917531 JF917531 TB917531 ACX917531 AMT917531 AWP917531 BGL917531 BQH917531 CAD917531 CJZ917531 CTV917531 DDR917531 DNN917531 DXJ917531 EHF917531 ERB917531 FAX917531 FKT917531 FUP917531 GEL917531 GOH917531 GYD917531 HHZ917531 HRV917531 IBR917531 ILN917531 IVJ917531 JFF917531 JPB917531 JYX917531 KIT917531 KSP917531 LCL917531 LMH917531 LWD917531 MFZ917531 MPV917531 MZR917531 NJN917531 NTJ917531 ODF917531 ONB917531 OWX917531 PGT917531 PQP917531 QAL917531 QKH917531 QUD917531 RDZ917531 RNV917531 RXR917531 SHN917531 SRJ917531 TBF917531 TLB917531 TUX917531 UET917531 UOP917531 UYL917531 VIH917531 VSD917531 WBZ917531 WLV917531 WVR917531 J983067 JF983067 TB983067 ACX983067 AMT983067 AWP983067 BGL983067 BQH983067 CAD983067 CJZ983067 CTV983067 DDR983067 DNN983067 DXJ983067 EHF983067 ERB983067 FAX983067 FKT983067 FUP983067 GEL983067 GOH983067 GYD983067 HHZ983067 HRV983067 IBR983067 ILN983067 IVJ983067 JFF983067 JPB983067 JYX983067 KIT983067 KSP983067 LCL983067 LMH983067 LWD983067 MFZ983067 MPV983067 MZR983067 NJN983067 NTJ983067 ODF983067 ONB983067 OWX983067 PGT983067 PQP983067 QAL983067 QKH983067 QUD983067 RDZ983067 RNV983067 RXR983067 SHN983067 SRJ983067 TBF983067 TLB983067 TUX983067 UET983067 UOP983067 UYL983067 VIH983067 VSD983067 WBZ983067 WLV983067 WVR983067 P27:R27 JL27:JN27 TH27:TJ27 ADD27:ADF27 AMZ27:ANB27 AWV27:AWX27 BGR27:BGT27 BQN27:BQP27 CAJ27:CAL27 CKF27:CKH27 CUB27:CUD27 DDX27:DDZ27 DNT27:DNV27 DXP27:DXR27 EHL27:EHN27 ERH27:ERJ27 FBD27:FBF27 FKZ27:FLB27 FUV27:FUX27 GER27:GET27 GON27:GOP27 GYJ27:GYL27 HIF27:HIH27 HSB27:HSD27 IBX27:IBZ27 ILT27:ILV27 IVP27:IVR27 JFL27:JFN27 JPH27:JPJ27 JZD27:JZF27 KIZ27:KJB27 KSV27:KSX27 LCR27:LCT27 LMN27:LMP27 LWJ27:LWL27 MGF27:MGH27 MQB27:MQD27 MZX27:MZZ27 NJT27:NJV27 NTP27:NTR27 ODL27:ODN27 ONH27:ONJ27 OXD27:OXF27 PGZ27:PHB27 PQV27:PQX27 QAR27:QAT27 QKN27:QKP27 QUJ27:QUL27 REF27:REH27 ROB27:ROD27 RXX27:RXZ27 SHT27:SHV27 SRP27:SRR27 TBL27:TBN27 TLH27:TLJ27 TVD27:TVF27 UEZ27:UFB27 UOV27:UOX27 UYR27:UYT27 VIN27:VIP27 VSJ27:VSL27 WCF27:WCH27 WMB27:WMD27 WVX27:WVZ27 P65563:R65563 JL65563:JN65563 TH65563:TJ65563 ADD65563:ADF65563 AMZ65563:ANB65563 AWV65563:AWX65563 BGR65563:BGT65563 BQN65563:BQP65563 CAJ65563:CAL65563 CKF65563:CKH65563 CUB65563:CUD65563 DDX65563:DDZ65563 DNT65563:DNV65563 DXP65563:DXR65563 EHL65563:EHN65563 ERH65563:ERJ65563 FBD65563:FBF65563 FKZ65563:FLB65563 FUV65563:FUX65563 GER65563:GET65563 GON65563:GOP65563 GYJ65563:GYL65563 HIF65563:HIH65563 HSB65563:HSD65563 IBX65563:IBZ65563 ILT65563:ILV65563 IVP65563:IVR65563 JFL65563:JFN65563 JPH65563:JPJ65563 JZD65563:JZF65563 KIZ65563:KJB65563 KSV65563:KSX65563 LCR65563:LCT65563 LMN65563:LMP65563 LWJ65563:LWL65563 MGF65563:MGH65563 MQB65563:MQD65563 MZX65563:MZZ65563 NJT65563:NJV65563 NTP65563:NTR65563 ODL65563:ODN65563 ONH65563:ONJ65563 OXD65563:OXF65563 PGZ65563:PHB65563 PQV65563:PQX65563 QAR65563:QAT65563 QKN65563:QKP65563 QUJ65563:QUL65563 REF65563:REH65563 ROB65563:ROD65563 RXX65563:RXZ65563 SHT65563:SHV65563 SRP65563:SRR65563 TBL65563:TBN65563 TLH65563:TLJ65563 TVD65563:TVF65563 UEZ65563:UFB65563 UOV65563:UOX65563 UYR65563:UYT65563 VIN65563:VIP65563 VSJ65563:VSL65563 WCF65563:WCH65563 WMB65563:WMD65563 WVX65563:WVZ65563 P131099:R131099 JL131099:JN131099 TH131099:TJ131099 ADD131099:ADF131099 AMZ131099:ANB131099 AWV131099:AWX131099 BGR131099:BGT131099 BQN131099:BQP131099 CAJ131099:CAL131099 CKF131099:CKH131099 CUB131099:CUD131099 DDX131099:DDZ131099 DNT131099:DNV131099 DXP131099:DXR131099 EHL131099:EHN131099 ERH131099:ERJ131099 FBD131099:FBF131099 FKZ131099:FLB131099 FUV131099:FUX131099 GER131099:GET131099 GON131099:GOP131099 GYJ131099:GYL131099 HIF131099:HIH131099 HSB131099:HSD131099 IBX131099:IBZ131099 ILT131099:ILV131099 IVP131099:IVR131099 JFL131099:JFN131099 JPH131099:JPJ131099 JZD131099:JZF131099 KIZ131099:KJB131099 KSV131099:KSX131099 LCR131099:LCT131099 LMN131099:LMP131099 LWJ131099:LWL131099 MGF131099:MGH131099 MQB131099:MQD131099 MZX131099:MZZ131099 NJT131099:NJV131099 NTP131099:NTR131099 ODL131099:ODN131099 ONH131099:ONJ131099 OXD131099:OXF131099 PGZ131099:PHB131099 PQV131099:PQX131099 QAR131099:QAT131099 QKN131099:QKP131099 QUJ131099:QUL131099 REF131099:REH131099 ROB131099:ROD131099 RXX131099:RXZ131099 SHT131099:SHV131099 SRP131099:SRR131099 TBL131099:TBN131099 TLH131099:TLJ131099 TVD131099:TVF131099 UEZ131099:UFB131099 UOV131099:UOX131099 UYR131099:UYT131099 VIN131099:VIP131099 VSJ131099:VSL131099 WCF131099:WCH131099 WMB131099:WMD131099 WVX131099:WVZ131099 P196635:R196635 JL196635:JN196635 TH196635:TJ196635 ADD196635:ADF196635 AMZ196635:ANB196635 AWV196635:AWX196635 BGR196635:BGT196635 BQN196635:BQP196635 CAJ196635:CAL196635 CKF196635:CKH196635 CUB196635:CUD196635 DDX196635:DDZ196635 DNT196635:DNV196635 DXP196635:DXR196635 EHL196635:EHN196635 ERH196635:ERJ196635 FBD196635:FBF196635 FKZ196635:FLB196635 FUV196635:FUX196635 GER196635:GET196635 GON196635:GOP196635 GYJ196635:GYL196635 HIF196635:HIH196635 HSB196635:HSD196635 IBX196635:IBZ196635 ILT196635:ILV196635 IVP196635:IVR196635 JFL196635:JFN196635 JPH196635:JPJ196635 JZD196635:JZF196635 KIZ196635:KJB196635 KSV196635:KSX196635 LCR196635:LCT196635 LMN196635:LMP196635 LWJ196635:LWL196635 MGF196635:MGH196635 MQB196635:MQD196635 MZX196635:MZZ196635 NJT196635:NJV196635 NTP196635:NTR196635 ODL196635:ODN196635 ONH196635:ONJ196635 OXD196635:OXF196635 PGZ196635:PHB196635 PQV196635:PQX196635 QAR196635:QAT196635 QKN196635:QKP196635 QUJ196635:QUL196635 REF196635:REH196635 ROB196635:ROD196635 RXX196635:RXZ196635 SHT196635:SHV196635 SRP196635:SRR196635 TBL196635:TBN196635 TLH196635:TLJ196635 TVD196635:TVF196635 UEZ196635:UFB196635 UOV196635:UOX196635 UYR196635:UYT196635 VIN196635:VIP196635 VSJ196635:VSL196635 WCF196635:WCH196635 WMB196635:WMD196635 WVX196635:WVZ196635 P262171:R262171 JL262171:JN262171 TH262171:TJ262171 ADD262171:ADF262171 AMZ262171:ANB262171 AWV262171:AWX262171 BGR262171:BGT262171 BQN262171:BQP262171 CAJ262171:CAL262171 CKF262171:CKH262171 CUB262171:CUD262171 DDX262171:DDZ262171 DNT262171:DNV262171 DXP262171:DXR262171 EHL262171:EHN262171 ERH262171:ERJ262171 FBD262171:FBF262171 FKZ262171:FLB262171 FUV262171:FUX262171 GER262171:GET262171 GON262171:GOP262171 GYJ262171:GYL262171 HIF262171:HIH262171 HSB262171:HSD262171 IBX262171:IBZ262171 ILT262171:ILV262171 IVP262171:IVR262171 JFL262171:JFN262171 JPH262171:JPJ262171 JZD262171:JZF262171 KIZ262171:KJB262171 KSV262171:KSX262171 LCR262171:LCT262171 LMN262171:LMP262171 LWJ262171:LWL262171 MGF262171:MGH262171 MQB262171:MQD262171 MZX262171:MZZ262171 NJT262171:NJV262171 NTP262171:NTR262171 ODL262171:ODN262171 ONH262171:ONJ262171 OXD262171:OXF262171 PGZ262171:PHB262171 PQV262171:PQX262171 QAR262171:QAT262171 QKN262171:QKP262171 QUJ262171:QUL262171 REF262171:REH262171 ROB262171:ROD262171 RXX262171:RXZ262171 SHT262171:SHV262171 SRP262171:SRR262171 TBL262171:TBN262171 TLH262171:TLJ262171 TVD262171:TVF262171 UEZ262171:UFB262171 UOV262171:UOX262171 UYR262171:UYT262171 VIN262171:VIP262171 VSJ262171:VSL262171 WCF262171:WCH262171 WMB262171:WMD262171 WVX262171:WVZ262171 P327707:R327707 JL327707:JN327707 TH327707:TJ327707 ADD327707:ADF327707 AMZ327707:ANB327707 AWV327707:AWX327707 BGR327707:BGT327707 BQN327707:BQP327707 CAJ327707:CAL327707 CKF327707:CKH327707 CUB327707:CUD327707 DDX327707:DDZ327707 DNT327707:DNV327707 DXP327707:DXR327707 EHL327707:EHN327707 ERH327707:ERJ327707 FBD327707:FBF327707 FKZ327707:FLB327707 FUV327707:FUX327707 GER327707:GET327707 GON327707:GOP327707 GYJ327707:GYL327707 HIF327707:HIH327707 HSB327707:HSD327707 IBX327707:IBZ327707 ILT327707:ILV327707 IVP327707:IVR327707 JFL327707:JFN327707 JPH327707:JPJ327707 JZD327707:JZF327707 KIZ327707:KJB327707 KSV327707:KSX327707 LCR327707:LCT327707 LMN327707:LMP327707 LWJ327707:LWL327707 MGF327707:MGH327707 MQB327707:MQD327707 MZX327707:MZZ327707 NJT327707:NJV327707 NTP327707:NTR327707 ODL327707:ODN327707 ONH327707:ONJ327707 OXD327707:OXF327707 PGZ327707:PHB327707 PQV327707:PQX327707 QAR327707:QAT327707 QKN327707:QKP327707 QUJ327707:QUL327707 REF327707:REH327707 ROB327707:ROD327707 RXX327707:RXZ327707 SHT327707:SHV327707 SRP327707:SRR327707 TBL327707:TBN327707 TLH327707:TLJ327707 TVD327707:TVF327707 UEZ327707:UFB327707 UOV327707:UOX327707 UYR327707:UYT327707 VIN327707:VIP327707 VSJ327707:VSL327707 WCF327707:WCH327707 WMB327707:WMD327707 WVX327707:WVZ327707 P393243:R393243 JL393243:JN393243 TH393243:TJ393243 ADD393243:ADF393243 AMZ393243:ANB393243 AWV393243:AWX393243 BGR393243:BGT393243 BQN393243:BQP393243 CAJ393243:CAL393243 CKF393243:CKH393243 CUB393243:CUD393243 DDX393243:DDZ393243 DNT393243:DNV393243 DXP393243:DXR393243 EHL393243:EHN393243 ERH393243:ERJ393243 FBD393243:FBF393243 FKZ393243:FLB393243 FUV393243:FUX393243 GER393243:GET393243 GON393243:GOP393243 GYJ393243:GYL393243 HIF393243:HIH393243 HSB393243:HSD393243 IBX393243:IBZ393243 ILT393243:ILV393243 IVP393243:IVR393243 JFL393243:JFN393243 JPH393243:JPJ393243 JZD393243:JZF393243 KIZ393243:KJB393243 KSV393243:KSX393243 LCR393243:LCT393243 LMN393243:LMP393243 LWJ393243:LWL393243 MGF393243:MGH393243 MQB393243:MQD393243 MZX393243:MZZ393243 NJT393243:NJV393243 NTP393243:NTR393243 ODL393243:ODN393243 ONH393243:ONJ393243 OXD393243:OXF393243 PGZ393243:PHB393243 PQV393243:PQX393243 QAR393243:QAT393243 QKN393243:QKP393243 QUJ393243:QUL393243 REF393243:REH393243 ROB393243:ROD393243 RXX393243:RXZ393243 SHT393243:SHV393243 SRP393243:SRR393243 TBL393243:TBN393243 TLH393243:TLJ393243 TVD393243:TVF393243 UEZ393243:UFB393243 UOV393243:UOX393243 UYR393243:UYT393243 VIN393243:VIP393243 VSJ393243:VSL393243 WCF393243:WCH393243 WMB393243:WMD393243 WVX393243:WVZ393243 P458779:R458779 JL458779:JN458779 TH458779:TJ458779 ADD458779:ADF458779 AMZ458779:ANB458779 AWV458779:AWX458779 BGR458779:BGT458779 BQN458779:BQP458779 CAJ458779:CAL458779 CKF458779:CKH458779 CUB458779:CUD458779 DDX458779:DDZ458779 DNT458779:DNV458779 DXP458779:DXR458779 EHL458779:EHN458779 ERH458779:ERJ458779 FBD458779:FBF458779 FKZ458779:FLB458779 FUV458779:FUX458779 GER458779:GET458779 GON458779:GOP458779 GYJ458779:GYL458779 HIF458779:HIH458779 HSB458779:HSD458779 IBX458779:IBZ458779 ILT458779:ILV458779 IVP458779:IVR458779 JFL458779:JFN458779 JPH458779:JPJ458779 JZD458779:JZF458779 KIZ458779:KJB458779 KSV458779:KSX458779 LCR458779:LCT458779 LMN458779:LMP458779 LWJ458779:LWL458779 MGF458779:MGH458779 MQB458779:MQD458779 MZX458779:MZZ458779 NJT458779:NJV458779 NTP458779:NTR458779 ODL458779:ODN458779 ONH458779:ONJ458779 OXD458779:OXF458779 PGZ458779:PHB458779 PQV458779:PQX458779 QAR458779:QAT458779 QKN458779:QKP458779 QUJ458779:QUL458779 REF458779:REH458779 ROB458779:ROD458779 RXX458779:RXZ458779 SHT458779:SHV458779 SRP458779:SRR458779 TBL458779:TBN458779 TLH458779:TLJ458779 TVD458779:TVF458779 UEZ458779:UFB458779 UOV458779:UOX458779 UYR458779:UYT458779 VIN458779:VIP458779 VSJ458779:VSL458779 WCF458779:WCH458779 WMB458779:WMD458779 WVX458779:WVZ458779 P524315:R524315 JL524315:JN524315 TH524315:TJ524315 ADD524315:ADF524315 AMZ524315:ANB524315 AWV524315:AWX524315 BGR524315:BGT524315 BQN524315:BQP524315 CAJ524315:CAL524315 CKF524315:CKH524315 CUB524315:CUD524315 DDX524315:DDZ524315 DNT524315:DNV524315 DXP524315:DXR524315 EHL524315:EHN524315 ERH524315:ERJ524315 FBD524315:FBF524315 FKZ524315:FLB524315 FUV524315:FUX524315 GER524315:GET524315 GON524315:GOP524315 GYJ524315:GYL524315 HIF524315:HIH524315 HSB524315:HSD524315 IBX524315:IBZ524315 ILT524315:ILV524315 IVP524315:IVR524315 JFL524315:JFN524315 JPH524315:JPJ524315 JZD524315:JZF524315 KIZ524315:KJB524315 KSV524315:KSX524315 LCR524315:LCT524315 LMN524315:LMP524315 LWJ524315:LWL524315 MGF524315:MGH524315 MQB524315:MQD524315 MZX524315:MZZ524315 NJT524315:NJV524315 NTP524315:NTR524315 ODL524315:ODN524315 ONH524315:ONJ524315 OXD524315:OXF524315 PGZ524315:PHB524315 PQV524315:PQX524315 QAR524315:QAT524315 QKN524315:QKP524315 QUJ524315:QUL524315 REF524315:REH524315 ROB524315:ROD524315 RXX524315:RXZ524315 SHT524315:SHV524315 SRP524315:SRR524315 TBL524315:TBN524315 TLH524315:TLJ524315 TVD524315:TVF524315 UEZ524315:UFB524315 UOV524315:UOX524315 UYR524315:UYT524315 VIN524315:VIP524315 VSJ524315:VSL524315 WCF524315:WCH524315 WMB524315:WMD524315 WVX524315:WVZ524315 P589851:R589851 JL589851:JN589851 TH589851:TJ589851 ADD589851:ADF589851 AMZ589851:ANB589851 AWV589851:AWX589851 BGR589851:BGT589851 BQN589851:BQP589851 CAJ589851:CAL589851 CKF589851:CKH589851 CUB589851:CUD589851 DDX589851:DDZ589851 DNT589851:DNV589851 DXP589851:DXR589851 EHL589851:EHN589851 ERH589851:ERJ589851 FBD589851:FBF589851 FKZ589851:FLB589851 FUV589851:FUX589851 GER589851:GET589851 GON589851:GOP589851 GYJ589851:GYL589851 HIF589851:HIH589851 HSB589851:HSD589851 IBX589851:IBZ589851 ILT589851:ILV589851 IVP589851:IVR589851 JFL589851:JFN589851 JPH589851:JPJ589851 JZD589851:JZF589851 KIZ589851:KJB589851 KSV589851:KSX589851 LCR589851:LCT589851 LMN589851:LMP589851 LWJ589851:LWL589851 MGF589851:MGH589851 MQB589851:MQD589851 MZX589851:MZZ589851 NJT589851:NJV589851 NTP589851:NTR589851 ODL589851:ODN589851 ONH589851:ONJ589851 OXD589851:OXF589851 PGZ589851:PHB589851 PQV589851:PQX589851 QAR589851:QAT589851 QKN589851:QKP589851 QUJ589851:QUL589851 REF589851:REH589851 ROB589851:ROD589851 RXX589851:RXZ589851 SHT589851:SHV589851 SRP589851:SRR589851 TBL589851:TBN589851 TLH589851:TLJ589851 TVD589851:TVF589851 UEZ589851:UFB589851 UOV589851:UOX589851 UYR589851:UYT589851 VIN589851:VIP589851 VSJ589851:VSL589851 WCF589851:WCH589851 WMB589851:WMD589851 WVX589851:WVZ589851 P655387:R655387 JL655387:JN655387 TH655387:TJ655387 ADD655387:ADF655387 AMZ655387:ANB655387 AWV655387:AWX655387 BGR655387:BGT655387 BQN655387:BQP655387 CAJ655387:CAL655387 CKF655387:CKH655387 CUB655387:CUD655387 DDX655387:DDZ655387 DNT655387:DNV655387 DXP655387:DXR655387 EHL655387:EHN655387 ERH655387:ERJ655387 FBD655387:FBF655387 FKZ655387:FLB655387 FUV655387:FUX655387 GER655387:GET655387 GON655387:GOP655387 GYJ655387:GYL655387 HIF655387:HIH655387 HSB655387:HSD655387 IBX655387:IBZ655387 ILT655387:ILV655387 IVP655387:IVR655387 JFL655387:JFN655387 JPH655387:JPJ655387 JZD655387:JZF655387 KIZ655387:KJB655387 KSV655387:KSX655387 LCR655387:LCT655387 LMN655387:LMP655387 LWJ655387:LWL655387 MGF655387:MGH655387 MQB655387:MQD655387 MZX655387:MZZ655387 NJT655387:NJV655387 NTP655387:NTR655387 ODL655387:ODN655387 ONH655387:ONJ655387 OXD655387:OXF655387 PGZ655387:PHB655387 PQV655387:PQX655387 QAR655387:QAT655387 QKN655387:QKP655387 QUJ655387:QUL655387 REF655387:REH655387 ROB655387:ROD655387 RXX655387:RXZ655387 SHT655387:SHV655387 SRP655387:SRR655387 TBL655387:TBN655387 TLH655387:TLJ655387 TVD655387:TVF655387 UEZ655387:UFB655387 UOV655387:UOX655387 UYR655387:UYT655387 VIN655387:VIP655387 VSJ655387:VSL655387 WCF655387:WCH655387 WMB655387:WMD655387 WVX655387:WVZ655387 P720923:R720923 JL720923:JN720923 TH720923:TJ720923 ADD720923:ADF720923 AMZ720923:ANB720923 AWV720923:AWX720923 BGR720923:BGT720923 BQN720923:BQP720923 CAJ720923:CAL720923 CKF720923:CKH720923 CUB720923:CUD720923 DDX720923:DDZ720923 DNT720923:DNV720923 DXP720923:DXR720923 EHL720923:EHN720923 ERH720923:ERJ720923 FBD720923:FBF720923 FKZ720923:FLB720923 FUV720923:FUX720923 GER720923:GET720923 GON720923:GOP720923 GYJ720923:GYL720923 HIF720923:HIH720923 HSB720923:HSD720923 IBX720923:IBZ720923 ILT720923:ILV720923 IVP720923:IVR720923 JFL720923:JFN720923 JPH720923:JPJ720923 JZD720923:JZF720923 KIZ720923:KJB720923 KSV720923:KSX720923 LCR720923:LCT720923 LMN720923:LMP720923 LWJ720923:LWL720923 MGF720923:MGH720923 MQB720923:MQD720923 MZX720923:MZZ720923 NJT720923:NJV720923 NTP720923:NTR720923 ODL720923:ODN720923 ONH720923:ONJ720923 OXD720923:OXF720923 PGZ720923:PHB720923 PQV720923:PQX720923 QAR720923:QAT720923 QKN720923:QKP720923 QUJ720923:QUL720923 REF720923:REH720923 ROB720923:ROD720923 RXX720923:RXZ720923 SHT720923:SHV720923 SRP720923:SRR720923 TBL720923:TBN720923 TLH720923:TLJ720923 TVD720923:TVF720923 UEZ720923:UFB720923 UOV720923:UOX720923 UYR720923:UYT720923 VIN720923:VIP720923 VSJ720923:VSL720923 WCF720923:WCH720923 WMB720923:WMD720923 WVX720923:WVZ720923 P786459:R786459 JL786459:JN786459 TH786459:TJ786459 ADD786459:ADF786459 AMZ786459:ANB786459 AWV786459:AWX786459 BGR786459:BGT786459 BQN786459:BQP786459 CAJ786459:CAL786459 CKF786459:CKH786459 CUB786459:CUD786459 DDX786459:DDZ786459 DNT786459:DNV786459 DXP786459:DXR786459 EHL786459:EHN786459 ERH786459:ERJ786459 FBD786459:FBF786459 FKZ786459:FLB786459 FUV786459:FUX786459 GER786459:GET786459 GON786459:GOP786459 GYJ786459:GYL786459 HIF786459:HIH786459 HSB786459:HSD786459 IBX786459:IBZ786459 ILT786459:ILV786459 IVP786459:IVR786459 JFL786459:JFN786459 JPH786459:JPJ786459 JZD786459:JZF786459 KIZ786459:KJB786459 KSV786459:KSX786459 LCR786459:LCT786459 LMN786459:LMP786459 LWJ786459:LWL786459 MGF786459:MGH786459 MQB786459:MQD786459 MZX786459:MZZ786459 NJT786459:NJV786459 NTP786459:NTR786459 ODL786459:ODN786459 ONH786459:ONJ786459 OXD786459:OXF786459 PGZ786459:PHB786459 PQV786459:PQX786459 QAR786459:QAT786459 QKN786459:QKP786459 QUJ786459:QUL786459 REF786459:REH786459 ROB786459:ROD786459 RXX786459:RXZ786459 SHT786459:SHV786459 SRP786459:SRR786459 TBL786459:TBN786459 TLH786459:TLJ786459 TVD786459:TVF786459 UEZ786459:UFB786459 UOV786459:UOX786459 UYR786459:UYT786459 VIN786459:VIP786459 VSJ786459:VSL786459 WCF786459:WCH786459 WMB786459:WMD786459 WVX786459:WVZ786459 P851995:R851995 JL851995:JN851995 TH851995:TJ851995 ADD851995:ADF851995 AMZ851995:ANB851995 AWV851995:AWX851995 BGR851995:BGT851995 BQN851995:BQP851995 CAJ851995:CAL851995 CKF851995:CKH851995 CUB851995:CUD851995 DDX851995:DDZ851995 DNT851995:DNV851995 DXP851995:DXR851995 EHL851995:EHN851995 ERH851995:ERJ851995 FBD851995:FBF851995 FKZ851995:FLB851995 FUV851995:FUX851995 GER851995:GET851995 GON851995:GOP851995 GYJ851995:GYL851995 HIF851995:HIH851995 HSB851995:HSD851995 IBX851995:IBZ851995 ILT851995:ILV851995 IVP851995:IVR851995 JFL851995:JFN851995 JPH851995:JPJ851995 JZD851995:JZF851995 KIZ851995:KJB851995 KSV851995:KSX851995 LCR851995:LCT851995 LMN851995:LMP851995 LWJ851995:LWL851995 MGF851995:MGH851995 MQB851995:MQD851995 MZX851995:MZZ851995 NJT851995:NJV851995 NTP851995:NTR851995 ODL851995:ODN851995 ONH851995:ONJ851995 OXD851995:OXF851995 PGZ851995:PHB851995 PQV851995:PQX851995 QAR851995:QAT851995 QKN851995:QKP851995 QUJ851995:QUL851995 REF851995:REH851995 ROB851995:ROD851995 RXX851995:RXZ851995 SHT851995:SHV851995 SRP851995:SRR851995 TBL851995:TBN851995 TLH851995:TLJ851995 TVD851995:TVF851995 UEZ851995:UFB851995 UOV851995:UOX851995 UYR851995:UYT851995 VIN851995:VIP851995 VSJ851995:VSL851995 WCF851995:WCH851995 WMB851995:WMD851995 WVX851995:WVZ851995 P917531:R917531 JL917531:JN917531 TH917531:TJ917531 ADD917531:ADF917531 AMZ917531:ANB917531 AWV917531:AWX917531 BGR917531:BGT917531 BQN917531:BQP917531 CAJ917531:CAL917531 CKF917531:CKH917531 CUB917531:CUD917531 DDX917531:DDZ917531 DNT917531:DNV917531 DXP917531:DXR917531 EHL917531:EHN917531 ERH917531:ERJ917531 FBD917531:FBF917531 FKZ917531:FLB917531 FUV917531:FUX917531 GER917531:GET917531 GON917531:GOP917531 GYJ917531:GYL917531 HIF917531:HIH917531 HSB917531:HSD917531 IBX917531:IBZ917531 ILT917531:ILV917531 IVP917531:IVR917531 JFL917531:JFN917531 JPH917531:JPJ917531 JZD917531:JZF917531 KIZ917531:KJB917531 KSV917531:KSX917531 LCR917531:LCT917531 LMN917531:LMP917531 LWJ917531:LWL917531 MGF917531:MGH917531 MQB917531:MQD917531 MZX917531:MZZ917531 NJT917531:NJV917531 NTP917531:NTR917531 ODL917531:ODN917531 ONH917531:ONJ917531 OXD917531:OXF917531 PGZ917531:PHB917531 PQV917531:PQX917531 QAR917531:QAT917531 QKN917531:QKP917531 QUJ917531:QUL917531 REF917531:REH917531 ROB917531:ROD917531 RXX917531:RXZ917531 SHT917531:SHV917531 SRP917531:SRR917531 TBL917531:TBN917531 TLH917531:TLJ917531 TVD917531:TVF917531 UEZ917531:UFB917531 UOV917531:UOX917531 UYR917531:UYT917531 VIN917531:VIP917531 VSJ917531:VSL917531 WCF917531:WCH917531 WMB917531:WMD917531 WVX917531:WVZ917531 P983067:R983067 JL983067:JN983067 TH983067:TJ983067 ADD983067:ADF983067 AMZ983067:ANB983067 AWV983067:AWX983067 BGR983067:BGT983067 BQN983067:BQP983067 CAJ983067:CAL983067 CKF983067:CKH983067 CUB983067:CUD983067 DDX983067:DDZ983067 DNT983067:DNV983067 DXP983067:DXR983067 EHL983067:EHN983067 ERH983067:ERJ983067 FBD983067:FBF983067 FKZ983067:FLB983067 FUV983067:FUX983067 GER983067:GET983067 GON983067:GOP983067 GYJ983067:GYL983067 HIF983067:HIH983067 HSB983067:HSD983067 IBX983067:IBZ983067 ILT983067:ILV983067 IVP983067:IVR983067 JFL983067:JFN983067 JPH983067:JPJ983067 JZD983067:JZF983067 KIZ983067:KJB983067 KSV983067:KSX983067 LCR983067:LCT983067 LMN983067:LMP983067 LWJ983067:LWL983067 MGF983067:MGH983067 MQB983067:MQD983067 MZX983067:MZZ983067 NJT983067:NJV983067 NTP983067:NTR983067 ODL983067:ODN983067 ONH983067:ONJ983067 OXD983067:OXF983067 PGZ983067:PHB983067 PQV983067:PQX983067 QAR983067:QAT983067 QKN983067:QKP983067 QUJ983067:QUL983067 REF983067:REH983067 ROB983067:ROD983067 RXX983067:RXZ983067 SHT983067:SHV983067 SRP983067:SRR983067 TBL983067:TBN983067 TLH983067:TLJ983067 TVD983067:TVF983067 UEZ983067:UFB983067 UOV983067:UOX983067 UYR983067:UYT983067 VIN983067:VIP983067 VSJ983067:VSL983067 WCF983067:WCH983067 WMB983067:WMD983067 WVX983067:WVZ983067"/>
  </dataValidations>
  <printOptions horizontalCentered="1"/>
  <pageMargins left="0.98425196850393704" right="0.78740157480314965" top="0.98425196850393704" bottom="0.98425196850393704" header="0.51181102362204722" footer="0.51181102362204722"/>
  <pageSetup paperSize="9" scale="9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dimension ref="A2:K12"/>
  <sheetViews>
    <sheetView workbookViewId="0">
      <selection activeCell="C2" sqref="C2"/>
    </sheetView>
  </sheetViews>
  <sheetFormatPr defaultRowHeight="12.75"/>
  <cols>
    <col min="2" max="2" width="11.85546875" bestFit="1" customWidth="1"/>
    <col min="3" max="3" width="55.28515625" customWidth="1"/>
    <col min="4" max="4" width="6.7109375" customWidth="1"/>
    <col min="5" max="5" width="14" customWidth="1"/>
    <col min="6" max="6" width="13.85546875" customWidth="1"/>
    <col min="11" max="11" width="76.42578125" customWidth="1"/>
    <col min="256" max="256" width="2.5703125" customWidth="1"/>
    <col min="259" max="259" width="55.28515625" customWidth="1"/>
    <col min="260" max="262" width="6.7109375" customWidth="1"/>
    <col min="512" max="512" width="2.5703125" customWidth="1"/>
    <col min="515" max="515" width="55.28515625" customWidth="1"/>
    <col min="516" max="518" width="6.7109375" customWidth="1"/>
    <col min="768" max="768" width="2.5703125" customWidth="1"/>
    <col min="771" max="771" width="55.28515625" customWidth="1"/>
    <col min="772" max="774" width="6.7109375" customWidth="1"/>
    <col min="1024" max="1024" width="2.5703125" customWidth="1"/>
    <col min="1027" max="1027" width="55.28515625" customWidth="1"/>
    <col min="1028" max="1030" width="6.7109375" customWidth="1"/>
    <col min="1280" max="1280" width="2.5703125" customWidth="1"/>
    <col min="1283" max="1283" width="55.28515625" customWidth="1"/>
    <col min="1284" max="1286" width="6.7109375" customWidth="1"/>
    <col min="1536" max="1536" width="2.5703125" customWidth="1"/>
    <col min="1539" max="1539" width="55.28515625" customWidth="1"/>
    <col min="1540" max="1542" width="6.7109375" customWidth="1"/>
    <col min="1792" max="1792" width="2.5703125" customWidth="1"/>
    <col min="1795" max="1795" width="55.28515625" customWidth="1"/>
    <col min="1796" max="1798" width="6.7109375" customWidth="1"/>
    <col min="2048" max="2048" width="2.5703125" customWidth="1"/>
    <col min="2051" max="2051" width="55.28515625" customWidth="1"/>
    <col min="2052" max="2054" width="6.7109375" customWidth="1"/>
    <col min="2304" max="2304" width="2.5703125" customWidth="1"/>
    <col min="2307" max="2307" width="55.28515625" customWidth="1"/>
    <col min="2308" max="2310" width="6.7109375" customWidth="1"/>
    <col min="2560" max="2560" width="2.5703125" customWidth="1"/>
    <col min="2563" max="2563" width="55.28515625" customWidth="1"/>
    <col min="2564" max="2566" width="6.7109375" customWidth="1"/>
    <col min="2816" max="2816" width="2.5703125" customWidth="1"/>
    <col min="2819" max="2819" width="55.28515625" customWidth="1"/>
    <col min="2820" max="2822" width="6.7109375" customWidth="1"/>
    <col min="3072" max="3072" width="2.5703125" customWidth="1"/>
    <col min="3075" max="3075" width="55.28515625" customWidth="1"/>
    <col min="3076" max="3078" width="6.7109375" customWidth="1"/>
    <col min="3328" max="3328" width="2.5703125" customWidth="1"/>
    <col min="3331" max="3331" width="55.28515625" customWidth="1"/>
    <col min="3332" max="3334" width="6.7109375" customWidth="1"/>
    <col min="3584" max="3584" width="2.5703125" customWidth="1"/>
    <col min="3587" max="3587" width="55.28515625" customWidth="1"/>
    <col min="3588" max="3590" width="6.7109375" customWidth="1"/>
    <col min="3840" max="3840" width="2.5703125" customWidth="1"/>
    <col min="3843" max="3843" width="55.28515625" customWidth="1"/>
    <col min="3844" max="3846" width="6.7109375" customWidth="1"/>
    <col min="4096" max="4096" width="2.5703125" customWidth="1"/>
    <col min="4099" max="4099" width="55.28515625" customWidth="1"/>
    <col min="4100" max="4102" width="6.7109375" customWidth="1"/>
    <col min="4352" max="4352" width="2.5703125" customWidth="1"/>
    <col min="4355" max="4355" width="55.28515625" customWidth="1"/>
    <col min="4356" max="4358" width="6.7109375" customWidth="1"/>
    <col min="4608" max="4608" width="2.5703125" customWidth="1"/>
    <col min="4611" max="4611" width="55.28515625" customWidth="1"/>
    <col min="4612" max="4614" width="6.7109375" customWidth="1"/>
    <col min="4864" max="4864" width="2.5703125" customWidth="1"/>
    <col min="4867" max="4867" width="55.28515625" customWidth="1"/>
    <col min="4868" max="4870" width="6.7109375" customWidth="1"/>
    <col min="5120" max="5120" width="2.5703125" customWidth="1"/>
    <col min="5123" max="5123" width="55.28515625" customWidth="1"/>
    <col min="5124" max="5126" width="6.7109375" customWidth="1"/>
    <col min="5376" max="5376" width="2.5703125" customWidth="1"/>
    <col min="5379" max="5379" width="55.28515625" customWidth="1"/>
    <col min="5380" max="5382" width="6.7109375" customWidth="1"/>
    <col min="5632" max="5632" width="2.5703125" customWidth="1"/>
    <col min="5635" max="5635" width="55.28515625" customWidth="1"/>
    <col min="5636" max="5638" width="6.7109375" customWidth="1"/>
    <col min="5888" max="5888" width="2.5703125" customWidth="1"/>
    <col min="5891" max="5891" width="55.28515625" customWidth="1"/>
    <col min="5892" max="5894" width="6.7109375" customWidth="1"/>
    <col min="6144" max="6144" width="2.5703125" customWidth="1"/>
    <col min="6147" max="6147" width="55.28515625" customWidth="1"/>
    <col min="6148" max="6150" width="6.7109375" customWidth="1"/>
    <col min="6400" max="6400" width="2.5703125" customWidth="1"/>
    <col min="6403" max="6403" width="55.28515625" customWidth="1"/>
    <col min="6404" max="6406" width="6.7109375" customWidth="1"/>
    <col min="6656" max="6656" width="2.5703125" customWidth="1"/>
    <col min="6659" max="6659" width="55.28515625" customWidth="1"/>
    <col min="6660" max="6662" width="6.7109375" customWidth="1"/>
    <col min="6912" max="6912" width="2.5703125" customWidth="1"/>
    <col min="6915" max="6915" width="55.28515625" customWidth="1"/>
    <col min="6916" max="6918" width="6.7109375" customWidth="1"/>
    <col min="7168" max="7168" width="2.5703125" customWidth="1"/>
    <col min="7171" max="7171" width="55.28515625" customWidth="1"/>
    <col min="7172" max="7174" width="6.7109375" customWidth="1"/>
    <col min="7424" max="7424" width="2.5703125" customWidth="1"/>
    <col min="7427" max="7427" width="55.28515625" customWidth="1"/>
    <col min="7428" max="7430" width="6.7109375" customWidth="1"/>
    <col min="7680" max="7680" width="2.5703125" customWidth="1"/>
    <col min="7683" max="7683" width="55.28515625" customWidth="1"/>
    <col min="7684" max="7686" width="6.7109375" customWidth="1"/>
    <col min="7936" max="7936" width="2.5703125" customWidth="1"/>
    <col min="7939" max="7939" width="55.28515625" customWidth="1"/>
    <col min="7940" max="7942" width="6.7109375" customWidth="1"/>
    <col min="8192" max="8192" width="2.5703125" customWidth="1"/>
    <col min="8195" max="8195" width="55.28515625" customWidth="1"/>
    <col min="8196" max="8198" width="6.7109375" customWidth="1"/>
    <col min="8448" max="8448" width="2.5703125" customWidth="1"/>
    <col min="8451" max="8451" width="55.28515625" customWidth="1"/>
    <col min="8452" max="8454" width="6.7109375" customWidth="1"/>
    <col min="8704" max="8704" width="2.5703125" customWidth="1"/>
    <col min="8707" max="8707" width="55.28515625" customWidth="1"/>
    <col min="8708" max="8710" width="6.7109375" customWidth="1"/>
    <col min="8960" max="8960" width="2.5703125" customWidth="1"/>
    <col min="8963" max="8963" width="55.28515625" customWidth="1"/>
    <col min="8964" max="8966" width="6.7109375" customWidth="1"/>
    <col min="9216" max="9216" width="2.5703125" customWidth="1"/>
    <col min="9219" max="9219" width="55.28515625" customWidth="1"/>
    <col min="9220" max="9222" width="6.7109375" customWidth="1"/>
    <col min="9472" max="9472" width="2.5703125" customWidth="1"/>
    <col min="9475" max="9475" width="55.28515625" customWidth="1"/>
    <col min="9476" max="9478" width="6.7109375" customWidth="1"/>
    <col min="9728" max="9728" width="2.5703125" customWidth="1"/>
    <col min="9731" max="9731" width="55.28515625" customWidth="1"/>
    <col min="9732" max="9734" width="6.7109375" customWidth="1"/>
    <col min="9984" max="9984" width="2.5703125" customWidth="1"/>
    <col min="9987" max="9987" width="55.28515625" customWidth="1"/>
    <col min="9988" max="9990" width="6.7109375" customWidth="1"/>
    <col min="10240" max="10240" width="2.5703125" customWidth="1"/>
    <col min="10243" max="10243" width="55.28515625" customWidth="1"/>
    <col min="10244" max="10246" width="6.7109375" customWidth="1"/>
    <col min="10496" max="10496" width="2.5703125" customWidth="1"/>
    <col min="10499" max="10499" width="55.28515625" customWidth="1"/>
    <col min="10500" max="10502" width="6.7109375" customWidth="1"/>
    <col min="10752" max="10752" width="2.5703125" customWidth="1"/>
    <col min="10755" max="10755" width="55.28515625" customWidth="1"/>
    <col min="10756" max="10758" width="6.7109375" customWidth="1"/>
    <col min="11008" max="11008" width="2.5703125" customWidth="1"/>
    <col min="11011" max="11011" width="55.28515625" customWidth="1"/>
    <col min="11012" max="11014" width="6.7109375" customWidth="1"/>
    <col min="11264" max="11264" width="2.5703125" customWidth="1"/>
    <col min="11267" max="11267" width="55.28515625" customWidth="1"/>
    <col min="11268" max="11270" width="6.7109375" customWidth="1"/>
    <col min="11520" max="11520" width="2.5703125" customWidth="1"/>
    <col min="11523" max="11523" width="55.28515625" customWidth="1"/>
    <col min="11524" max="11526" width="6.7109375" customWidth="1"/>
    <col min="11776" max="11776" width="2.5703125" customWidth="1"/>
    <col min="11779" max="11779" width="55.28515625" customWidth="1"/>
    <col min="11780" max="11782" width="6.7109375" customWidth="1"/>
    <col min="12032" max="12032" width="2.5703125" customWidth="1"/>
    <col min="12035" max="12035" width="55.28515625" customWidth="1"/>
    <col min="12036" max="12038" width="6.7109375" customWidth="1"/>
    <col min="12288" max="12288" width="2.5703125" customWidth="1"/>
    <col min="12291" max="12291" width="55.28515625" customWidth="1"/>
    <col min="12292" max="12294" width="6.7109375" customWidth="1"/>
    <col min="12544" max="12544" width="2.5703125" customWidth="1"/>
    <col min="12547" max="12547" width="55.28515625" customWidth="1"/>
    <col min="12548" max="12550" width="6.7109375" customWidth="1"/>
    <col min="12800" max="12800" width="2.5703125" customWidth="1"/>
    <col min="12803" max="12803" width="55.28515625" customWidth="1"/>
    <col min="12804" max="12806" width="6.7109375" customWidth="1"/>
    <col min="13056" max="13056" width="2.5703125" customWidth="1"/>
    <col min="13059" max="13059" width="55.28515625" customWidth="1"/>
    <col min="13060" max="13062" width="6.7109375" customWidth="1"/>
    <col min="13312" max="13312" width="2.5703125" customWidth="1"/>
    <col min="13315" max="13315" width="55.28515625" customWidth="1"/>
    <col min="13316" max="13318" width="6.7109375" customWidth="1"/>
    <col min="13568" max="13568" width="2.5703125" customWidth="1"/>
    <col min="13571" max="13571" width="55.28515625" customWidth="1"/>
    <col min="13572" max="13574" width="6.7109375" customWidth="1"/>
    <col min="13824" max="13824" width="2.5703125" customWidth="1"/>
    <col min="13827" max="13827" width="55.28515625" customWidth="1"/>
    <col min="13828" max="13830" width="6.7109375" customWidth="1"/>
    <col min="14080" max="14080" width="2.5703125" customWidth="1"/>
    <col min="14083" max="14083" width="55.28515625" customWidth="1"/>
    <col min="14084" max="14086" width="6.7109375" customWidth="1"/>
    <col min="14336" max="14336" width="2.5703125" customWidth="1"/>
    <col min="14339" max="14339" width="55.28515625" customWidth="1"/>
    <col min="14340" max="14342" width="6.7109375" customWidth="1"/>
    <col min="14592" max="14592" width="2.5703125" customWidth="1"/>
    <col min="14595" max="14595" width="55.28515625" customWidth="1"/>
    <col min="14596" max="14598" width="6.7109375" customWidth="1"/>
    <col min="14848" max="14848" width="2.5703125" customWidth="1"/>
    <col min="14851" max="14851" width="55.28515625" customWidth="1"/>
    <col min="14852" max="14854" width="6.7109375" customWidth="1"/>
    <col min="15104" max="15104" width="2.5703125" customWidth="1"/>
    <col min="15107" max="15107" width="55.28515625" customWidth="1"/>
    <col min="15108" max="15110" width="6.7109375" customWidth="1"/>
    <col min="15360" max="15360" width="2.5703125" customWidth="1"/>
    <col min="15363" max="15363" width="55.28515625" customWidth="1"/>
    <col min="15364" max="15366" width="6.7109375" customWidth="1"/>
    <col min="15616" max="15616" width="2.5703125" customWidth="1"/>
    <col min="15619" max="15619" width="55.28515625" customWidth="1"/>
    <col min="15620" max="15622" width="6.7109375" customWidth="1"/>
    <col min="15872" max="15872" width="2.5703125" customWidth="1"/>
    <col min="15875" max="15875" width="55.28515625" customWidth="1"/>
    <col min="15876" max="15878" width="6.7109375" customWidth="1"/>
    <col min="16128" max="16128" width="2.5703125" customWidth="1"/>
    <col min="16131" max="16131" width="55.28515625" customWidth="1"/>
    <col min="16132" max="16134" width="6.7109375" customWidth="1"/>
  </cols>
  <sheetData>
    <row r="2" spans="1:11" ht="33.75" customHeight="1" thickBot="1">
      <c r="C2" s="122" t="s">
        <v>175</v>
      </c>
    </row>
    <row r="3" spans="1:11" ht="29.25" customHeight="1">
      <c r="A3" s="123" t="s">
        <v>176</v>
      </c>
      <c r="B3" s="124" t="s">
        <v>199</v>
      </c>
      <c r="C3" s="125" t="s">
        <v>177</v>
      </c>
      <c r="D3" s="124" t="s">
        <v>32</v>
      </c>
      <c r="E3" s="124"/>
      <c r="F3" s="124"/>
      <c r="G3" s="149">
        <f>G5+G6</f>
        <v>2.3472</v>
      </c>
    </row>
    <row r="4" spans="1:11" ht="30">
      <c r="A4" s="126" t="s">
        <v>9</v>
      </c>
      <c r="B4" s="127" t="s">
        <v>10</v>
      </c>
      <c r="C4" s="127" t="s">
        <v>11</v>
      </c>
      <c r="D4" s="127" t="s">
        <v>18</v>
      </c>
      <c r="E4" s="127" t="s">
        <v>195</v>
      </c>
      <c r="F4" s="127" t="s">
        <v>192</v>
      </c>
      <c r="G4" s="151" t="s">
        <v>193</v>
      </c>
    </row>
    <row r="5" spans="1:11" ht="45.75" customHeight="1">
      <c r="A5" s="126" t="s">
        <v>178</v>
      </c>
      <c r="B5" s="148">
        <v>5747</v>
      </c>
      <c r="C5" s="128" t="s">
        <v>179</v>
      </c>
      <c r="D5" s="129" t="s">
        <v>180</v>
      </c>
      <c r="E5" s="129">
        <v>0.01</v>
      </c>
      <c r="F5" s="152">
        <v>121.84</v>
      </c>
      <c r="G5" s="130">
        <f>E5*F5</f>
        <v>1.2184000000000001</v>
      </c>
      <c r="I5" s="142" t="s">
        <v>178</v>
      </c>
      <c r="J5" s="142">
        <f>IF(I5="SINAPI",VLOOKUP(B5,[8]SINAPI!$G$6:$K$7000,5,"FALSO"),IF(I5="SETOP",VLOOKUP(B5,[8]SETOP!$A$6:$E$5000,5,"FALSO"),IF(I5="SUDECAP",VLOOKUP(B5,[8]SUDECAP!$A$61:$M$3000,13,"FALSO"),"verificar")))</f>
        <v>121.84</v>
      </c>
      <c r="K5" s="143" t="str">
        <f>IF(I5="SINAPI",VLOOKUP(B5,[8]SINAPI!$G$6:$K$7000,2,"FALSO"),IF(I5="SETOP",VLOOKUP(B5,[8]SETOP!$A$6:$E$5000,3,"FALSO"),IF(I5="SUDECAP",VLOOKUP(B5,[8]SUDECAP!$A$61:$M$3000,3,"FALSO"),"verificar")))</f>
        <v>CAMINHÃO PIPA 6.000 L, PESO BRUTO TOTAL 13.000 KG, DISTÂNCIA ENTRE EIXOS 4,80 M, POTÊNCIA 189 CV INCLUSIVE TANQUE DE AÇO PARA TRANSPORTE DE ÁGUA, CAPACIDADE 6 M3 - MATERIAIS NA OPERAÇÃO. AF_06/2014</v>
      </c>
    </row>
    <row r="6" spans="1:11" ht="32.25" customHeight="1" thickBot="1">
      <c r="A6" s="131" t="s">
        <v>178</v>
      </c>
      <c r="B6" s="147">
        <v>88316</v>
      </c>
      <c r="C6" s="132" t="s">
        <v>181</v>
      </c>
      <c r="D6" s="133" t="s">
        <v>180</v>
      </c>
      <c r="E6" s="133">
        <v>0.08</v>
      </c>
      <c r="F6" s="150">
        <v>14.11</v>
      </c>
      <c r="G6" s="130">
        <f>E6*F6</f>
        <v>1.1288</v>
      </c>
      <c r="I6" s="142" t="s">
        <v>178</v>
      </c>
      <c r="J6" s="142">
        <f>IF(I6="SINAPI",VLOOKUP(B6,[8]SINAPI!$G$6:$K$7000,5,"FALSO"),IF(I6="SETOP",VLOOKUP(B6,[8]SETOP!$A$6:$E$5000,5,"FALSO"),IF(I6="SUDECAP",VLOOKUP(B6,[8]SUDECAP!$A$61:$M$3000,13,"FALSO"),"verificar")))</f>
        <v>14.11</v>
      </c>
      <c r="K6" s="143" t="str">
        <f>IF(I6="SINAPI",VLOOKUP(B6,[8]SINAPI!$G$6:$K$7000,2,"FALSO"),IF(I6="SETOP",VLOOKUP(B6,[8]SETOP!$A$6:$E$5000,3,"FALSO"),IF(I6="SUDECAP",VLOOKUP(B6,[8]SUDECAP!$A$61:$M$3000,3,"FALSO"),"verificar")))</f>
        <v>SERVENTE COM ENCARGOS COMPLEMENTARES</v>
      </c>
    </row>
    <row r="7" spans="1:11" ht="13.5" thickBot="1"/>
    <row r="8" spans="1:11" ht="45">
      <c r="A8" s="123" t="s">
        <v>176</v>
      </c>
      <c r="B8" s="124" t="s">
        <v>198</v>
      </c>
      <c r="C8" s="125" t="s">
        <v>91</v>
      </c>
      <c r="D8" s="124" t="s">
        <v>18</v>
      </c>
      <c r="E8" s="124"/>
      <c r="F8" s="124"/>
      <c r="G8" s="149">
        <f>SUM(G10:G12)</f>
        <v>1564.827898</v>
      </c>
    </row>
    <row r="9" spans="1:11" ht="30">
      <c r="A9" s="126" t="s">
        <v>9</v>
      </c>
      <c r="B9" s="127" t="s">
        <v>10</v>
      </c>
      <c r="C9" s="127" t="s">
        <v>11</v>
      </c>
      <c r="D9" s="127" t="s">
        <v>18</v>
      </c>
      <c r="E9" s="127" t="s">
        <v>195</v>
      </c>
      <c r="F9" s="127" t="s">
        <v>192</v>
      </c>
      <c r="G9" s="151" t="s">
        <v>193</v>
      </c>
    </row>
    <row r="10" spans="1:11" ht="30">
      <c r="A10" s="126" t="s">
        <v>189</v>
      </c>
      <c r="B10" s="148" t="s">
        <v>217</v>
      </c>
      <c r="C10" s="128" t="s">
        <v>197</v>
      </c>
      <c r="D10" s="129" t="s">
        <v>63</v>
      </c>
      <c r="E10" s="145">
        <v>0.99380000000000002</v>
      </c>
      <c r="F10" s="152">
        <v>333.71</v>
      </c>
      <c r="G10" s="130">
        <f t="shared" ref="G10:G12" si="0">E10*F10</f>
        <v>331.64099799999997</v>
      </c>
      <c r="I10" s="208" t="s">
        <v>189</v>
      </c>
      <c r="J10" s="142">
        <f>IF(I10="SINAPI",VLOOKUP(B10,[8]SINAPI!$G$6:$K$7000,5,"FALSO"),IF(I10="SETOP",VLOOKUP(B10,[8]SETOP!$A$6:$E$5000,5,"FALSO"),IF(I10="SUDECAP",VLOOKUP(B10,[8]SUDECAP!$A$61:$M$3000,13,"FALSO"),"verificar")))</f>
        <v>333.71</v>
      </c>
      <c r="K10" s="143" t="str">
        <f>IF(I10="SINAPI",VLOOKUP(B10,[8]SINAPI!$G$6:$K$7000,2,"FALSO"),IF(I10="SETOP",VLOOKUP(B10,[8]SETOP!$A$6:$E$5000,3,"FALSO"),IF(I10="SUDECAP",VLOOKUP(B10,[8]SUDECAP!$A$61:$M$3000,3,"FALSO"),"verificar")))</f>
        <v>1:3:6 COM 30% DE PEDRA DE MAO</v>
      </c>
    </row>
    <row r="11" spans="1:11" ht="45">
      <c r="A11" s="126" t="s">
        <v>178</v>
      </c>
      <c r="B11" s="148">
        <v>96530</v>
      </c>
      <c r="C11" s="128" t="s">
        <v>196</v>
      </c>
      <c r="D11" s="129" t="s">
        <v>32</v>
      </c>
      <c r="E11" s="145">
        <v>4.68</v>
      </c>
      <c r="F11" s="152">
        <v>250.98</v>
      </c>
      <c r="G11" s="130">
        <f t="shared" si="0"/>
        <v>1174.5863999999999</v>
      </c>
      <c r="I11" s="142" t="s">
        <v>178</v>
      </c>
      <c r="J11" s="142">
        <f>IF(I11="SINAPI",VLOOKUP(B11,[8]SINAPI!$G$6:$K$7000,5,"FALSO"),IF(I11="SETOP",VLOOKUP(B11,[8]SETOP!$A$6:$E$5000,5,"FALSO"),IF(I11="SUDECAP",VLOOKUP(B11,[8]SUDECAP!$A$61:$M$3000,13,"FALSO"),"verificar")))</f>
        <v>250.98</v>
      </c>
      <c r="K11" s="143" t="str">
        <f>IF(I11="SINAPI",VLOOKUP(B11,[8]SINAPI!$G$6:$K$7000,2,"FALSO"),IF(I11="SETOP",VLOOKUP(B11,[8]SETOP!$A$6:$E$5000,3,"FALSO"),IF(I11="SUDECAP",VLOOKUP(B11,[8]SUDECAP!$A$61:$M$3000,3,"FALSO"),"verificar")))</f>
        <v>FABRICAÇÃO, MONTAGEM E DESMONTAGEM DE FÔRMA PARA VIGA BALDRAME, EM MADEIRA SERRADA, E=25 MM, 1 UTILIZAÇÃO. AF_06/2017</v>
      </c>
    </row>
    <row r="12" spans="1:11" ht="30.75" thickBot="1">
      <c r="A12" s="131" t="s">
        <v>178</v>
      </c>
      <c r="B12" s="147">
        <v>93358</v>
      </c>
      <c r="C12" s="146" t="s">
        <v>194</v>
      </c>
      <c r="D12" s="133" t="s">
        <v>63</v>
      </c>
      <c r="E12" s="144">
        <v>1.05</v>
      </c>
      <c r="F12" s="150">
        <v>55.81</v>
      </c>
      <c r="G12" s="134">
        <f t="shared" si="0"/>
        <v>58.600500000000004</v>
      </c>
      <c r="I12" s="142" t="s">
        <v>178</v>
      </c>
      <c r="J12" s="142">
        <f>IF(I12="SINAPI",VLOOKUP(B12,[8]SINAPI!$G$6:$K$7000,5,"FALSO"),IF(I12="SETOP",VLOOKUP(B12,[8]SETOP!$A$6:$E$5000,5,"FALSO"),IF(I12="SUDECAP",VLOOKUP(B12,[8]SUDECAP!$A$61:$M$3000,13,"FALSO"),"verificar")))</f>
        <v>55.81</v>
      </c>
      <c r="K12" s="143" t="str">
        <f>IF(I12="SINAPI",VLOOKUP(B12,[8]SINAPI!$G$6:$K$7000,2,"FALSO"),IF(I12="SETOP",VLOOKUP(B12,[8]SETOP!$A$6:$E$5000,3,"FALSO"),IF(I12="SUDECAP",VLOOKUP(B12,[8]SUDECAP!$A$61:$M$3000,3,"FALSO"),"verificar")))</f>
        <v>ESCAVAÇÃO MANUAL DE VALA COM PROFUNDIDADE MENOR OU IGUAL A 1,30 M. AF_02/2021</v>
      </c>
    </row>
  </sheetData>
  <pageMargins left="0.511811024" right="0.511811024" top="0.78740157499999996" bottom="0.78740157499999996" header="0.31496062000000002" footer="0.31496062000000002"/>
  <pageSetup paperSize="9"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4</vt:i4>
      </vt:variant>
    </vt:vector>
  </HeadingPairs>
  <TitlesOfParts>
    <vt:vector size="8" baseType="lpstr">
      <vt:lpstr>ORÇAMENTO</vt:lpstr>
      <vt:lpstr>CRONOGRAMA</vt:lpstr>
      <vt:lpstr>BDI TCU 2622 -URBANAS</vt:lpstr>
      <vt:lpstr>COMPOSIÇÃO</vt:lpstr>
      <vt:lpstr>'BDI TCU 2622 -URBANAS'!Area_de_impressao</vt:lpstr>
      <vt:lpstr>COMPOSIÇÃO!Area_de_impressao</vt:lpstr>
      <vt:lpstr>ORÇAMENTO!Area_de_impressao</vt:lpstr>
      <vt:lpstr>ORÇAMENTO!Titulos_de_impressao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Juscelino Rodrigues Mariano</dc:creator>
  <cp:lastModifiedBy>graceamaral</cp:lastModifiedBy>
  <cp:lastPrinted>2021-09-17T13:44:22Z</cp:lastPrinted>
  <dcterms:created xsi:type="dcterms:W3CDTF">2019-04-08T10:53:06Z</dcterms:created>
  <dcterms:modified xsi:type="dcterms:W3CDTF">2021-09-17T14:47:08Z</dcterms:modified>
</cp:coreProperties>
</file>